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reenas\обменник\PTO\Масс\ОИПР\2026\Раскрытие информации ПП26\п19 ппн аб10 Паспорта 2кв.2026\"/>
    </mc:Choice>
  </mc:AlternateContent>
  <bookViews>
    <workbookView xWindow="28680" yWindow="-120" windowWidth="29040" windowHeight="15840" tabRatio="941" activeTab="15"/>
  </bookViews>
  <sheets>
    <sheet name="1.общие данные" sheetId="33" r:id="rId1"/>
    <sheet name="2. тех прис" sheetId="12" r:id="rId2"/>
    <sheet name="3.1.конкретные результаты ТП-РП" sheetId="13" state="hidden" r:id="rId3"/>
    <sheet name="3.2конкретные результаты " sheetId="14" r:id="rId4"/>
    <sheet name="3.3. цели,задачи" sheetId="7" r:id="rId5"/>
    <sheet name="3.4. надежность" sheetId="17" r:id="rId6"/>
    <sheet name="4. бюджет" sheetId="10" r:id="rId7"/>
    <sheet name="анализ экон эффек 26 1кв" sheetId="37" state="hidden" r:id="rId8"/>
    <sheet name="анализ экон эффек 25" sheetId="36" state="hidden" r:id="rId9"/>
    <sheet name="анализ экон эффек" sheetId="35" state="hidden" r:id="rId10"/>
    <sheet name="5 анализ экон эффект 25 план" sheetId="25" state="hidden" r:id="rId11"/>
    <sheet name="5 анализ экон эффект 26" sheetId="26" state="hidden" r:id="rId12"/>
    <sheet name="5 анализ экон эффект 27" sheetId="27" state="hidden" r:id="rId13"/>
    <sheet name="5 анализ экон эффект 28" sheetId="28" state="hidden" r:id="rId14"/>
    <sheet name="5 анализ экон эффект 29" sheetId="29" state="hidden" r:id="rId15"/>
    <sheet name="анализ экон эффек 26" sheetId="39" r:id="rId16"/>
    <sheet name="6.1. Паспорт сетевой график" sheetId="16" r:id="rId17"/>
    <sheet name="6.2. Паспорт фин осв ввод" sheetId="15" r:id="rId18"/>
    <sheet name="7. Паспорт отчет о закупке 25" sheetId="30" r:id="rId19"/>
    <sheet name="7. Паспорт отчет о закупке 26" sheetId="38" r:id="rId20"/>
    <sheet name="8.Ход реализации" sheetId="34" r:id="rId21"/>
    <sheet name="7. Паспорт отчет о закупке" sheetId="5" state="hidden" r:id="rId22"/>
    <sheet name="8. Паспорт оценка влияния" sheetId="23" state="hidden" r:id="rId23"/>
    <sheet name="9. Паспорт Карта-схема" sheetId="24" state="hidden"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s>
  <definedNames>
    <definedName name="\0" localSheetId="10">#REF!</definedName>
    <definedName name="\0" localSheetId="11">#REF!</definedName>
    <definedName name="\0" localSheetId="12">#REF!</definedName>
    <definedName name="\0" localSheetId="13">#REF!</definedName>
    <definedName name="\0" localSheetId="14">#REF!</definedName>
    <definedName name="\0" localSheetId="20">#REF!</definedName>
    <definedName name="\0" localSheetId="9">#REF!</definedName>
    <definedName name="\0" localSheetId="8">#REF!</definedName>
    <definedName name="\0" localSheetId="15">#REF!</definedName>
    <definedName name="\0" localSheetId="7">#REF!</definedName>
    <definedName name="\0">#REF!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20">#REF!</definedName>
    <definedName name="\a" localSheetId="9">#REF!</definedName>
    <definedName name="\a" localSheetId="8">#REF!</definedName>
    <definedName name="\a" localSheetId="15">#REF!</definedName>
    <definedName name="\a" localSheetId="7">#REF!</definedName>
    <definedName name="\a">#REF!</definedName>
    <definedName name="\m" localSheetId="10">#REF!</definedName>
    <definedName name="\m" localSheetId="11">#REF!</definedName>
    <definedName name="\m" localSheetId="12">#REF!</definedName>
    <definedName name="\m" localSheetId="13">#REF!</definedName>
    <definedName name="\m" localSheetId="14">#REF!</definedName>
    <definedName name="\m" localSheetId="20">#REF!</definedName>
    <definedName name="\m" localSheetId="9">#REF!</definedName>
    <definedName name="\m" localSheetId="8">#REF!</definedName>
    <definedName name="\m" localSheetId="15">#REF!</definedName>
    <definedName name="\m" localSheetId="7">#REF!</definedName>
    <definedName name="\m">#REF!</definedName>
    <definedName name="\n" localSheetId="10">#REF!</definedName>
    <definedName name="\n" localSheetId="11">#REF!</definedName>
    <definedName name="\n" localSheetId="12">#REF!</definedName>
    <definedName name="\n" localSheetId="13">#REF!</definedName>
    <definedName name="\n" localSheetId="14">#REF!</definedName>
    <definedName name="\n" localSheetId="20">#REF!</definedName>
    <definedName name="\n" localSheetId="9">#REF!</definedName>
    <definedName name="\n" localSheetId="8">#REF!</definedName>
    <definedName name="\n" localSheetId="15">#REF!</definedName>
    <definedName name="\n" localSheetId="7">#REF!</definedName>
    <definedName name="\n">#REF!</definedName>
    <definedName name="\o" localSheetId="10">#REF!</definedName>
    <definedName name="\o" localSheetId="11">#REF!</definedName>
    <definedName name="\o" localSheetId="12">#REF!</definedName>
    <definedName name="\o" localSheetId="13">#REF!</definedName>
    <definedName name="\o" localSheetId="14">#REF!</definedName>
    <definedName name="\o" localSheetId="20">#REF!</definedName>
    <definedName name="\o" localSheetId="9">#REF!</definedName>
    <definedName name="\o" localSheetId="8">#REF!</definedName>
    <definedName name="\o" localSheetId="15">#REF!</definedName>
    <definedName name="\o" localSheetId="7">#REF!</definedName>
    <definedName name="\o">#REF!</definedName>
    <definedName name="_____________________SP1">[1]FES!#REF!</definedName>
    <definedName name="_____________________SP10">[1]FES!#REF!</definedName>
    <definedName name="_____________________SP11">[1]FES!#REF!</definedName>
    <definedName name="_____________________SP12">[1]FES!#REF!</definedName>
    <definedName name="_____________________SP13">[1]FES!#REF!</definedName>
    <definedName name="_____________________SP14">[1]FES!#REF!</definedName>
    <definedName name="_____________________SP15">[1]FES!#REF!</definedName>
    <definedName name="_____________________SP16">[1]FES!#REF!</definedName>
    <definedName name="_____________________SP17">[1]FES!#REF!</definedName>
    <definedName name="_____________________SP18">[1]FES!#REF!</definedName>
    <definedName name="_____________________SP19">[1]FES!#REF!</definedName>
    <definedName name="_____________________SP2">[1]FES!#REF!</definedName>
    <definedName name="_____________________SP20">[1]FES!#REF!</definedName>
    <definedName name="_____________________SP3">[1]FES!#REF!</definedName>
    <definedName name="_____________________SP4">[1]FES!#REF!</definedName>
    <definedName name="_____________________SP5">[1]FES!#REF!</definedName>
    <definedName name="_____________________SP7">[1]FES!#REF!</definedName>
    <definedName name="_____________________SP8">[1]FES!#REF!</definedName>
    <definedName name="_____________________SP9">[1]FES!#REF!</definedName>
    <definedName name="____________________C370000">#REF!</definedName>
    <definedName name="____________________cap1">#REF!</definedName>
    <definedName name="____________________PR1">'[2]Прил 1'!#REF!</definedName>
    <definedName name="____________________SP1" localSheetId="15">[3]FES!#REF!</definedName>
    <definedName name="____________________SP10" localSheetId="15">[3]FES!#REF!</definedName>
    <definedName name="____________________SP11" localSheetId="15">[3]FES!#REF!</definedName>
    <definedName name="____________________SP12" localSheetId="15">[3]FES!#REF!</definedName>
    <definedName name="____________________SP13" localSheetId="15">[3]FES!#REF!</definedName>
    <definedName name="____________________SP14" localSheetId="15">[3]FES!#REF!</definedName>
    <definedName name="____________________SP15" localSheetId="15">[3]FES!#REF!</definedName>
    <definedName name="____________________SP16" localSheetId="15">[3]FES!#REF!</definedName>
    <definedName name="____________________SP17" localSheetId="15">[3]FES!#REF!</definedName>
    <definedName name="____________________SP18" localSheetId="15">[3]FES!#REF!</definedName>
    <definedName name="____________________SP19" localSheetId="15">[3]FES!#REF!</definedName>
    <definedName name="____________________SP2" localSheetId="15">[3]FES!#REF!</definedName>
    <definedName name="____________________SP20" localSheetId="15">[3]FES!#REF!</definedName>
    <definedName name="____________________SP3" localSheetId="15">[3]FES!#REF!</definedName>
    <definedName name="____________________SP4" localSheetId="15">[3]FES!#REF!</definedName>
    <definedName name="____________________SP5" localSheetId="15">[3]FES!#REF!</definedName>
    <definedName name="____________________SP7" localSheetId="15">[3]FES!#REF!</definedName>
    <definedName name="____________________SP8" localSheetId="15">[3]FES!#REF!</definedName>
    <definedName name="____________________SP9" localSheetId="15">[3]FES!#REF!</definedName>
    <definedName name="____________________use1">#REF!</definedName>
    <definedName name="___________________C370000" localSheetId="15">#REF!</definedName>
    <definedName name="___________________cap1" localSheetId="15">#REF!</definedName>
    <definedName name="___________________PR1" localSheetId="15">'[2]Прил 1'!#REF!</definedName>
    <definedName name="___________________SP1">[1]FES!#REF!</definedName>
    <definedName name="___________________SP10">[1]FES!#REF!</definedName>
    <definedName name="___________________SP11">[1]FES!#REF!</definedName>
    <definedName name="___________________SP12">[1]FES!#REF!</definedName>
    <definedName name="___________________SP13">[1]FES!#REF!</definedName>
    <definedName name="___________________SP14">[1]FES!#REF!</definedName>
    <definedName name="___________________SP15">[1]FES!#REF!</definedName>
    <definedName name="___________________SP16">[1]FES!#REF!</definedName>
    <definedName name="___________________SP17">[1]FES!#REF!</definedName>
    <definedName name="___________________SP18">[1]FES!#REF!</definedName>
    <definedName name="___________________SP19">[1]FES!#REF!</definedName>
    <definedName name="___________________SP2">[1]FES!#REF!</definedName>
    <definedName name="___________________SP20">[1]FES!#REF!</definedName>
    <definedName name="___________________SP3">[1]FES!#REF!</definedName>
    <definedName name="___________________SP4">[1]FES!#REF!</definedName>
    <definedName name="___________________SP5">[1]FES!#REF!</definedName>
    <definedName name="___________________SP7">[1]FES!#REF!</definedName>
    <definedName name="___________________SP8">[1]FES!#REF!</definedName>
    <definedName name="___________________SP9">[1]FES!#REF!</definedName>
    <definedName name="___________________use1" localSheetId="15">#REF!</definedName>
    <definedName name="__________________C370000">#REF!</definedName>
    <definedName name="__________________cap1">#REF!</definedName>
    <definedName name="__________________PR1">'[2]Прил 1'!#REF!</definedName>
    <definedName name="__________________SP1" localSheetId="7">[3]FES!#REF!</definedName>
    <definedName name="__________________SP10" localSheetId="7">[3]FES!#REF!</definedName>
    <definedName name="__________________SP11" localSheetId="7">[3]FES!#REF!</definedName>
    <definedName name="__________________SP12" localSheetId="7">[3]FES!#REF!</definedName>
    <definedName name="__________________SP13" localSheetId="7">[3]FES!#REF!</definedName>
    <definedName name="__________________SP14" localSheetId="7">[3]FES!#REF!</definedName>
    <definedName name="__________________SP15" localSheetId="7">[3]FES!#REF!</definedName>
    <definedName name="__________________SP16" localSheetId="7">[3]FES!#REF!</definedName>
    <definedName name="__________________SP17" localSheetId="7">[3]FES!#REF!</definedName>
    <definedName name="__________________SP18" localSheetId="7">[3]FES!#REF!</definedName>
    <definedName name="__________________SP19" localSheetId="7">[3]FES!#REF!</definedName>
    <definedName name="__________________SP2" localSheetId="7">[3]FES!#REF!</definedName>
    <definedName name="__________________SP20" localSheetId="7">[3]FES!#REF!</definedName>
    <definedName name="__________________SP3" localSheetId="7">[3]FES!#REF!</definedName>
    <definedName name="__________________SP4" localSheetId="7">[3]FES!#REF!</definedName>
    <definedName name="__________________SP5" localSheetId="7">[3]FES!#REF!</definedName>
    <definedName name="__________________SP7" localSheetId="7">[3]FES!#REF!</definedName>
    <definedName name="__________________SP8" localSheetId="7">[3]FES!#REF!</definedName>
    <definedName name="__________________SP9" localSheetId="7">[3]FES!#REF!</definedName>
    <definedName name="__________________use1">#REF!</definedName>
    <definedName name="_________________C370000" localSheetId="7">#REF!</definedName>
    <definedName name="_________________cap1" localSheetId="7">#REF!</definedName>
    <definedName name="_________________PR1" localSheetId="7">'[2]Прил 1'!#REF!</definedName>
    <definedName name="_________________SP1" localSheetId="7">[1]FES!#REF!</definedName>
    <definedName name="_________________SP1">[1]FES!#REF!</definedName>
    <definedName name="_________________SP10" localSheetId="7">[1]FES!#REF!</definedName>
    <definedName name="_________________SP10">[1]FES!#REF!</definedName>
    <definedName name="_________________SP11" localSheetId="7">[1]FES!#REF!</definedName>
    <definedName name="_________________SP11">[1]FES!#REF!</definedName>
    <definedName name="_________________SP12">[1]FES!#REF!</definedName>
    <definedName name="_________________SP13">[1]FES!#REF!</definedName>
    <definedName name="_________________SP14">[1]FES!#REF!</definedName>
    <definedName name="_________________SP15">[1]FES!#REF!</definedName>
    <definedName name="_________________SP16">[1]FES!#REF!</definedName>
    <definedName name="_________________SP17">[1]FES!#REF!</definedName>
    <definedName name="_________________SP18">[1]FES!#REF!</definedName>
    <definedName name="_________________SP19">[1]FES!#REF!</definedName>
    <definedName name="_________________SP2">[1]FES!#REF!</definedName>
    <definedName name="_________________SP20">[1]FES!#REF!</definedName>
    <definedName name="_________________SP3">[1]FES!#REF!</definedName>
    <definedName name="_________________SP4">[1]FES!#REF!</definedName>
    <definedName name="_________________SP5">[1]FES!#REF!</definedName>
    <definedName name="_________________SP7">[1]FES!#REF!</definedName>
    <definedName name="_________________SP8">[1]FES!#REF!</definedName>
    <definedName name="_________________SP9">[1]FES!#REF!</definedName>
    <definedName name="_________________use1" localSheetId="7">#REF!</definedName>
    <definedName name="________________C370000" localSheetId="7">#REF!</definedName>
    <definedName name="________________C370000">#REF!</definedName>
    <definedName name="________________cap1" localSheetId="7">#REF!</definedName>
    <definedName name="________________cap1">#REF!</definedName>
    <definedName name="________________PR1" localSheetId="7">'[2]Прил 1'!#REF!</definedName>
    <definedName name="________________PR1">'[2]Прил 1'!#REF!</definedName>
    <definedName name="________________SP1" localSheetId="7">[1]FES!#REF!</definedName>
    <definedName name="________________SP1">[1]FES!#REF!</definedName>
    <definedName name="________________SP10" localSheetId="7">[1]FES!#REF!</definedName>
    <definedName name="________________SP10">[1]FES!#REF!</definedName>
    <definedName name="________________SP11" localSheetId="7">[1]FES!#REF!</definedName>
    <definedName name="________________SP11">[1]FES!#REF!</definedName>
    <definedName name="________________SP12">[1]FES!#REF!</definedName>
    <definedName name="________________SP13">[1]FES!#REF!</definedName>
    <definedName name="________________SP14">[1]FES!#REF!</definedName>
    <definedName name="________________SP15">[1]FES!#REF!</definedName>
    <definedName name="________________SP16">[1]FES!#REF!</definedName>
    <definedName name="________________SP17">[1]FES!#REF!</definedName>
    <definedName name="________________SP18">[1]FES!#REF!</definedName>
    <definedName name="________________SP19">[1]FES!#REF!</definedName>
    <definedName name="________________SP2">[1]FES!#REF!</definedName>
    <definedName name="________________SP20">[1]FES!#REF!</definedName>
    <definedName name="________________SP3">[1]FES!#REF!</definedName>
    <definedName name="________________SP4">[1]FES!#REF!</definedName>
    <definedName name="________________SP5">[1]FES!#REF!</definedName>
    <definedName name="________________SP7">[1]FES!#REF!</definedName>
    <definedName name="________________SP8">[1]FES!#REF!</definedName>
    <definedName name="________________SP9">[1]FES!#REF!</definedName>
    <definedName name="________________use1">#REF!</definedName>
    <definedName name="_______________C370000">#REF!</definedName>
    <definedName name="_______________cap1">#REF!</definedName>
    <definedName name="_______________PR1">'[2]Прил 1'!#REF!</definedName>
    <definedName name="_______________SP1" localSheetId="20">[1]FES!#REF!</definedName>
    <definedName name="_______________SP1">[1]FES!#REF!</definedName>
    <definedName name="_______________SP10" localSheetId="20">[1]FES!#REF!</definedName>
    <definedName name="_______________SP10">[1]FES!#REF!</definedName>
    <definedName name="_______________SP11" localSheetId="20">[1]FES!#REF!</definedName>
    <definedName name="_______________SP11">[1]FES!#REF!</definedName>
    <definedName name="_______________SP12" localSheetId="20">[1]FES!#REF!</definedName>
    <definedName name="_______________SP12">[1]FES!#REF!</definedName>
    <definedName name="_______________SP13" localSheetId="20">[1]FES!#REF!</definedName>
    <definedName name="_______________SP13">[1]FES!#REF!</definedName>
    <definedName name="_______________SP14" localSheetId="20">[1]FES!#REF!</definedName>
    <definedName name="_______________SP14">[1]FES!#REF!</definedName>
    <definedName name="_______________SP15" localSheetId="20">[1]FES!#REF!</definedName>
    <definedName name="_______________SP15">[1]FES!#REF!</definedName>
    <definedName name="_______________SP16" localSheetId="20">[1]FES!#REF!</definedName>
    <definedName name="_______________SP16">[1]FES!#REF!</definedName>
    <definedName name="_______________SP17" localSheetId="20">[1]FES!#REF!</definedName>
    <definedName name="_______________SP17">[1]FES!#REF!</definedName>
    <definedName name="_______________SP18" localSheetId="20">[1]FES!#REF!</definedName>
    <definedName name="_______________SP18">[1]FES!#REF!</definedName>
    <definedName name="_______________SP19" localSheetId="20">[1]FES!#REF!</definedName>
    <definedName name="_______________SP19">[1]FES!#REF!</definedName>
    <definedName name="_______________SP2" localSheetId="20">[1]FES!#REF!</definedName>
    <definedName name="_______________SP2">[1]FES!#REF!</definedName>
    <definedName name="_______________SP20" localSheetId="20">[1]FES!#REF!</definedName>
    <definedName name="_______________SP20">[1]FES!#REF!</definedName>
    <definedName name="_______________SP3" localSheetId="20">[1]FES!#REF!</definedName>
    <definedName name="_______________SP3">[1]FES!#REF!</definedName>
    <definedName name="_______________SP4" localSheetId="20">[1]FES!#REF!</definedName>
    <definedName name="_______________SP4">[1]FES!#REF!</definedName>
    <definedName name="_______________SP5" localSheetId="20">[1]FES!#REF!</definedName>
    <definedName name="_______________SP5">[1]FES!#REF!</definedName>
    <definedName name="_______________SP7" localSheetId="20">[1]FES!#REF!</definedName>
    <definedName name="_______________SP7">[1]FES!#REF!</definedName>
    <definedName name="_______________SP8" localSheetId="20">[1]FES!#REF!</definedName>
    <definedName name="_______________SP8">[1]FES!#REF!</definedName>
    <definedName name="_______________SP9" localSheetId="20">[1]FES!#REF!</definedName>
    <definedName name="_______________SP9">[1]FES!#REF!</definedName>
    <definedName name="_______________use1">#REF!</definedName>
    <definedName name="______________C370000" localSheetId="20">#REF!</definedName>
    <definedName name="______________C370000">#REF!</definedName>
    <definedName name="______________cap1" localSheetId="20">#REF!</definedName>
    <definedName name="______________cap1">#REF!</definedName>
    <definedName name="______________PR1" localSheetId="20">'[2]Прил 1'!#REF!</definedName>
    <definedName name="______________PR1">'[2]Прил 1'!#REF!</definedName>
    <definedName name="______________SP1" localSheetId="8">[3]FES!#REF!</definedName>
    <definedName name="______________SP10" localSheetId="8">[3]FES!#REF!</definedName>
    <definedName name="______________SP11" localSheetId="8">[3]FES!#REF!</definedName>
    <definedName name="______________SP12" localSheetId="8">[3]FES!#REF!</definedName>
    <definedName name="______________SP13" localSheetId="8">[3]FES!#REF!</definedName>
    <definedName name="______________SP14" localSheetId="8">[3]FES!#REF!</definedName>
    <definedName name="______________SP15" localSheetId="8">[3]FES!#REF!</definedName>
    <definedName name="______________SP16" localSheetId="8">[3]FES!#REF!</definedName>
    <definedName name="______________SP17" localSheetId="8">[3]FES!#REF!</definedName>
    <definedName name="______________SP18" localSheetId="8">[3]FES!#REF!</definedName>
    <definedName name="______________SP19" localSheetId="8">[3]FES!#REF!</definedName>
    <definedName name="______________SP2" localSheetId="8">[3]FES!#REF!</definedName>
    <definedName name="______________SP20" localSheetId="8">[3]FES!#REF!</definedName>
    <definedName name="______________SP3" localSheetId="8">[3]FES!#REF!</definedName>
    <definedName name="______________SP4" localSheetId="8">[3]FES!#REF!</definedName>
    <definedName name="______________SP5" localSheetId="8">[3]FES!#REF!</definedName>
    <definedName name="______________SP7" localSheetId="8">[3]FES!#REF!</definedName>
    <definedName name="______________SP8" localSheetId="8">[3]FES!#REF!</definedName>
    <definedName name="______________SP9" localSheetId="8">[3]FES!#REF!</definedName>
    <definedName name="______________use1" localSheetId="20">#REF!</definedName>
    <definedName name="______________use1" localSheetId="7">#REF!</definedName>
    <definedName name="______________use1">#REF!</definedName>
    <definedName name="_____________C370000" localSheetId="8">#REF!</definedName>
    <definedName name="_____________cap1" localSheetId="8">#REF!</definedName>
    <definedName name="_____________PR1" localSheetId="8">'[2]Прил 1'!#REF!</definedName>
    <definedName name="_____________SP1" localSheetId="20">[1]FES!#REF!</definedName>
    <definedName name="_____________SP1" localSheetId="7">[1]FES!#REF!</definedName>
    <definedName name="_____________SP1">[1]FES!#REF!</definedName>
    <definedName name="_____________SP10" localSheetId="20">[1]FES!#REF!</definedName>
    <definedName name="_____________SP10">[1]FES!#REF!</definedName>
    <definedName name="_____________SP11" localSheetId="20">[1]FES!#REF!</definedName>
    <definedName name="_____________SP11">[1]FES!#REF!</definedName>
    <definedName name="_____________SP12" localSheetId="20">[1]FES!#REF!</definedName>
    <definedName name="_____________SP12">[1]FES!#REF!</definedName>
    <definedName name="_____________SP13" localSheetId="20">[1]FES!#REF!</definedName>
    <definedName name="_____________SP13">[1]FES!#REF!</definedName>
    <definedName name="_____________SP14" localSheetId="20">[1]FES!#REF!</definedName>
    <definedName name="_____________SP14">[1]FES!#REF!</definedName>
    <definedName name="_____________SP15" localSheetId="20">[1]FES!#REF!</definedName>
    <definedName name="_____________SP15">[1]FES!#REF!</definedName>
    <definedName name="_____________SP16" localSheetId="20">[1]FES!#REF!</definedName>
    <definedName name="_____________SP16">[1]FES!#REF!</definedName>
    <definedName name="_____________SP17" localSheetId="20">[1]FES!#REF!</definedName>
    <definedName name="_____________SP17">[1]FES!#REF!</definedName>
    <definedName name="_____________SP18" localSheetId="20">[1]FES!#REF!</definedName>
    <definedName name="_____________SP18">[1]FES!#REF!</definedName>
    <definedName name="_____________SP19" localSheetId="20">[1]FES!#REF!</definedName>
    <definedName name="_____________SP19">[1]FES!#REF!</definedName>
    <definedName name="_____________SP2" localSheetId="20">[1]FES!#REF!</definedName>
    <definedName name="_____________SP2">[1]FES!#REF!</definedName>
    <definedName name="_____________SP20" localSheetId="20">[1]FES!#REF!</definedName>
    <definedName name="_____________SP20">[1]FES!#REF!</definedName>
    <definedName name="_____________SP3" localSheetId="20">[1]FES!#REF!</definedName>
    <definedName name="_____________SP3">[1]FES!#REF!</definedName>
    <definedName name="_____________SP4" localSheetId="20">[1]FES!#REF!</definedName>
    <definedName name="_____________SP4">[1]FES!#REF!</definedName>
    <definedName name="_____________SP5" localSheetId="20">[1]FES!#REF!</definedName>
    <definedName name="_____________SP5">[1]FES!#REF!</definedName>
    <definedName name="_____________SP7" localSheetId="20">[1]FES!#REF!</definedName>
    <definedName name="_____________SP7">[1]FES!#REF!</definedName>
    <definedName name="_____________SP8" localSheetId="20">[1]FES!#REF!</definedName>
    <definedName name="_____________SP8">[1]FES!#REF!</definedName>
    <definedName name="_____________SP9" localSheetId="20">[1]FES!#REF!</definedName>
    <definedName name="_____________SP9">[1]FES!#REF!</definedName>
    <definedName name="_____________use1" localSheetId="8">#REF!</definedName>
    <definedName name="____________C370000" localSheetId="20">#REF!</definedName>
    <definedName name="____________C370000" localSheetId="7">#REF!</definedName>
    <definedName name="____________C370000">#REF!</definedName>
    <definedName name="____________cap1" localSheetId="20">#REF!</definedName>
    <definedName name="____________cap1">#REF!</definedName>
    <definedName name="____________PR1" localSheetId="20">'[2]Прил 1'!#REF!</definedName>
    <definedName name="____________PR1">'[2]Прил 1'!#REF!</definedName>
    <definedName name="____________SP1" localSheetId="9">[3]FES!#REF!</definedName>
    <definedName name="____________SP10" localSheetId="9">[3]FES!#REF!</definedName>
    <definedName name="____________SP11" localSheetId="9">[3]FES!#REF!</definedName>
    <definedName name="____________SP12" localSheetId="9">[3]FES!#REF!</definedName>
    <definedName name="____________SP13" localSheetId="9">[3]FES!#REF!</definedName>
    <definedName name="____________SP14" localSheetId="9">[3]FES!#REF!</definedName>
    <definedName name="____________SP15" localSheetId="9">[3]FES!#REF!</definedName>
    <definedName name="____________SP16" localSheetId="9">[3]FES!#REF!</definedName>
    <definedName name="____________SP17" localSheetId="9">[3]FES!#REF!</definedName>
    <definedName name="____________SP18" localSheetId="9">[3]FES!#REF!</definedName>
    <definedName name="____________SP19" localSheetId="9">[3]FES!#REF!</definedName>
    <definedName name="____________SP2" localSheetId="9">[3]FES!#REF!</definedName>
    <definedName name="____________SP20" localSheetId="9">[3]FES!#REF!</definedName>
    <definedName name="____________SP3" localSheetId="9">[3]FES!#REF!</definedName>
    <definedName name="____________SP4" localSheetId="9">[3]FES!#REF!</definedName>
    <definedName name="____________SP5" localSheetId="9">[3]FES!#REF!</definedName>
    <definedName name="____________SP7" localSheetId="9">[3]FES!#REF!</definedName>
    <definedName name="____________SP8" localSheetId="9">[3]FES!#REF!</definedName>
    <definedName name="____________SP9" localSheetId="9">[3]FES!#REF!</definedName>
    <definedName name="____________use1" localSheetId="20">#REF!</definedName>
    <definedName name="____________use1">#REF!</definedName>
    <definedName name="___________C370000" localSheetId="9">#REF!</definedName>
    <definedName name="___________cap1" localSheetId="9">#REF!</definedName>
    <definedName name="___________Num2">#REF!</definedName>
    <definedName name="___________PR1" localSheetId="9">'[2]Прил 1'!#REF!</definedName>
    <definedName name="___________SP1" localSheetId="20">[1]FES!#REF!</definedName>
    <definedName name="___________SP1">[1]FES!#REF!</definedName>
    <definedName name="___________SP10" localSheetId="20">[1]FES!#REF!</definedName>
    <definedName name="___________SP10">[1]FES!#REF!</definedName>
    <definedName name="___________SP11" localSheetId="20">[1]FES!#REF!</definedName>
    <definedName name="___________SP11">[1]FES!#REF!</definedName>
    <definedName name="___________SP12" localSheetId="20">[1]FES!#REF!</definedName>
    <definedName name="___________SP12">[1]FES!#REF!</definedName>
    <definedName name="___________SP13" localSheetId="20">[1]FES!#REF!</definedName>
    <definedName name="___________SP13">[1]FES!#REF!</definedName>
    <definedName name="___________SP14" localSheetId="20">[1]FES!#REF!</definedName>
    <definedName name="___________SP14">[1]FES!#REF!</definedName>
    <definedName name="___________SP15" localSheetId="20">[1]FES!#REF!</definedName>
    <definedName name="___________SP15">[1]FES!#REF!</definedName>
    <definedName name="___________SP16" localSheetId="20">[1]FES!#REF!</definedName>
    <definedName name="___________SP16">[1]FES!#REF!</definedName>
    <definedName name="___________SP17" localSheetId="20">[1]FES!#REF!</definedName>
    <definedName name="___________SP17">[1]FES!#REF!</definedName>
    <definedName name="___________SP18" localSheetId="20">[1]FES!#REF!</definedName>
    <definedName name="___________SP18">[1]FES!#REF!</definedName>
    <definedName name="___________SP19" localSheetId="20">[1]FES!#REF!</definedName>
    <definedName name="___________SP19">[1]FES!#REF!</definedName>
    <definedName name="___________SP2" localSheetId="20">[1]FES!#REF!</definedName>
    <definedName name="___________SP2">[1]FES!#REF!</definedName>
    <definedName name="___________SP20" localSheetId="20">[1]FES!#REF!</definedName>
    <definedName name="___________SP20">[1]FES!#REF!</definedName>
    <definedName name="___________SP3" localSheetId="20">[1]FES!#REF!</definedName>
    <definedName name="___________SP3">[1]FES!#REF!</definedName>
    <definedName name="___________SP4" localSheetId="20">[1]FES!#REF!</definedName>
    <definedName name="___________SP4">[1]FES!#REF!</definedName>
    <definedName name="___________SP5" localSheetId="20">[1]FES!#REF!</definedName>
    <definedName name="___________SP5">[1]FES!#REF!</definedName>
    <definedName name="___________SP7" localSheetId="20">[1]FES!#REF!</definedName>
    <definedName name="___________SP7">[1]FES!#REF!</definedName>
    <definedName name="___________SP8" localSheetId="20">[1]FES!#REF!</definedName>
    <definedName name="___________SP8">[1]FES!#REF!</definedName>
    <definedName name="___________SP9" localSheetId="20">[1]FES!#REF!</definedName>
    <definedName name="___________SP9">[1]FES!#REF!</definedName>
    <definedName name="___________use1" localSheetId="9">#REF!</definedName>
    <definedName name="__________C370000" localSheetId="20">#REF!</definedName>
    <definedName name="__________C370000">#REF!</definedName>
    <definedName name="__________cap1" localSheetId="20">#REF!</definedName>
    <definedName name="__________cap1">#REF!</definedName>
    <definedName name="__________Num2">#REF!</definedName>
    <definedName name="__________PR1" localSheetId="20">'[2]Прил 1'!#REF!</definedName>
    <definedName name="__________PR1">'[2]Прил 1'!#REF!</definedName>
    <definedName name="__________SP1" localSheetId="14">[3]FES!#REF!</definedName>
    <definedName name="__________SP10" localSheetId="14">[3]FES!#REF!</definedName>
    <definedName name="__________SP11" localSheetId="14">[3]FES!#REF!</definedName>
    <definedName name="__________SP12" localSheetId="14">[3]FES!#REF!</definedName>
    <definedName name="__________SP13" localSheetId="14">[3]FES!#REF!</definedName>
    <definedName name="__________SP14" localSheetId="14">[3]FES!#REF!</definedName>
    <definedName name="__________SP15" localSheetId="14">[3]FES!#REF!</definedName>
    <definedName name="__________SP16" localSheetId="14">[3]FES!#REF!</definedName>
    <definedName name="__________SP17" localSheetId="14">[3]FES!#REF!</definedName>
    <definedName name="__________SP18" localSheetId="14">[3]FES!#REF!</definedName>
    <definedName name="__________SP19" localSheetId="14">[3]FES!#REF!</definedName>
    <definedName name="__________SP2" localSheetId="14">[3]FES!#REF!</definedName>
    <definedName name="__________SP20" localSheetId="14">[3]FES!#REF!</definedName>
    <definedName name="__________SP3" localSheetId="14">[3]FES!#REF!</definedName>
    <definedName name="__________SP4" localSheetId="14">[3]FES!#REF!</definedName>
    <definedName name="__________SP5" localSheetId="14">[3]FES!#REF!</definedName>
    <definedName name="__________SP7" localSheetId="14">[3]FES!#REF!</definedName>
    <definedName name="__________SP8" localSheetId="14">[3]FES!#REF!</definedName>
    <definedName name="__________SP9" localSheetId="14">[3]FES!#REF!</definedName>
    <definedName name="__________use1" localSheetId="20">#REF!</definedName>
    <definedName name="__________use1">#REF!</definedName>
    <definedName name="_________C370000" localSheetId="14">#REF!</definedName>
    <definedName name="_________cap1" localSheetId="14">#REF!</definedName>
    <definedName name="_________Num2">#REF!</definedName>
    <definedName name="_________PR1" localSheetId="14">'[2]Прил 1'!#REF!</definedName>
    <definedName name="_________SP1" localSheetId="20">[1]FES!#REF!</definedName>
    <definedName name="_________SP1">[1]FES!#REF!</definedName>
    <definedName name="_________SP10" localSheetId="20">[1]FES!#REF!</definedName>
    <definedName name="_________SP10">[1]FES!#REF!</definedName>
    <definedName name="_________SP11" localSheetId="20">[1]FES!#REF!</definedName>
    <definedName name="_________SP11">[1]FES!#REF!</definedName>
    <definedName name="_________SP12" localSheetId="20">[1]FES!#REF!</definedName>
    <definedName name="_________SP12">[1]FES!#REF!</definedName>
    <definedName name="_________SP13" localSheetId="20">[1]FES!#REF!</definedName>
    <definedName name="_________SP13">[1]FES!#REF!</definedName>
    <definedName name="_________SP14" localSheetId="20">[1]FES!#REF!</definedName>
    <definedName name="_________SP14">[1]FES!#REF!</definedName>
    <definedName name="_________SP15" localSheetId="20">[1]FES!#REF!</definedName>
    <definedName name="_________SP15">[1]FES!#REF!</definedName>
    <definedName name="_________SP16" localSheetId="20">[1]FES!#REF!</definedName>
    <definedName name="_________SP16">[1]FES!#REF!</definedName>
    <definedName name="_________SP17" localSheetId="20">[1]FES!#REF!</definedName>
    <definedName name="_________SP17">[1]FES!#REF!</definedName>
    <definedName name="_________SP18" localSheetId="20">[1]FES!#REF!</definedName>
    <definedName name="_________SP18">[1]FES!#REF!</definedName>
    <definedName name="_________SP19" localSheetId="20">[1]FES!#REF!</definedName>
    <definedName name="_________SP19">[1]FES!#REF!</definedName>
    <definedName name="_________SP2" localSheetId="20">[1]FES!#REF!</definedName>
    <definedName name="_________SP2">[1]FES!#REF!</definedName>
    <definedName name="_________SP20" localSheetId="20">[1]FES!#REF!</definedName>
    <definedName name="_________SP20">[1]FES!#REF!</definedName>
    <definedName name="_________SP3" localSheetId="20">[1]FES!#REF!</definedName>
    <definedName name="_________SP3">[1]FES!#REF!</definedName>
    <definedName name="_________SP4" localSheetId="20">[1]FES!#REF!</definedName>
    <definedName name="_________SP4">[1]FES!#REF!</definedName>
    <definedName name="_________SP5" localSheetId="20">[1]FES!#REF!</definedName>
    <definedName name="_________SP5">[1]FES!#REF!</definedName>
    <definedName name="_________SP7" localSheetId="20">[1]FES!#REF!</definedName>
    <definedName name="_________SP7">[1]FES!#REF!</definedName>
    <definedName name="_________SP8" localSheetId="20">[1]FES!#REF!</definedName>
    <definedName name="_________SP8">[1]FES!#REF!</definedName>
    <definedName name="_________SP9" localSheetId="20">[1]FES!#REF!</definedName>
    <definedName name="_________SP9">[1]FES!#REF!</definedName>
    <definedName name="_________use1" localSheetId="14">#REF!</definedName>
    <definedName name="________C370000" localSheetId="20">#REF!</definedName>
    <definedName name="________C370000">#REF!</definedName>
    <definedName name="________cap1" localSheetId="20">#REF!</definedName>
    <definedName name="________cap1">#REF!</definedName>
    <definedName name="________Num2">#REF!</definedName>
    <definedName name="________PR1" localSheetId="20">'[2]Прил 1'!#REF!</definedName>
    <definedName name="________PR1">'[2]Прил 1'!#REF!</definedName>
    <definedName name="________SP1" localSheetId="13">[3]FES!#REF!</definedName>
    <definedName name="________SP10" localSheetId="13">[3]FES!#REF!</definedName>
    <definedName name="________SP11" localSheetId="13">[3]FES!#REF!</definedName>
    <definedName name="________SP12" localSheetId="13">[3]FES!#REF!</definedName>
    <definedName name="________SP13" localSheetId="13">[3]FES!#REF!</definedName>
    <definedName name="________SP14" localSheetId="13">[3]FES!#REF!</definedName>
    <definedName name="________SP15" localSheetId="13">[3]FES!#REF!</definedName>
    <definedName name="________SP16" localSheetId="13">[3]FES!#REF!</definedName>
    <definedName name="________SP17" localSheetId="13">[3]FES!#REF!</definedName>
    <definedName name="________SP18" localSheetId="13">[3]FES!#REF!</definedName>
    <definedName name="________SP19" localSheetId="13">[3]FES!#REF!</definedName>
    <definedName name="________SP2" localSheetId="13">[3]FES!#REF!</definedName>
    <definedName name="________SP20" localSheetId="13">[3]FES!#REF!</definedName>
    <definedName name="________SP3" localSheetId="13">[3]FES!#REF!</definedName>
    <definedName name="________SP4" localSheetId="13">[3]FES!#REF!</definedName>
    <definedName name="________SP5" localSheetId="13">[3]FES!#REF!</definedName>
    <definedName name="________SP7" localSheetId="13">[3]FES!#REF!</definedName>
    <definedName name="________SP8" localSheetId="13">[3]FES!#REF!</definedName>
    <definedName name="________SP9" localSheetId="13">[3]FES!#REF!</definedName>
    <definedName name="________use1" localSheetId="20">#REF!</definedName>
    <definedName name="________use1">#REF!</definedName>
    <definedName name="_______C370000" localSheetId="13">#REF!</definedName>
    <definedName name="_______cap1" localSheetId="13">#REF!</definedName>
    <definedName name="_______Num2" localSheetId="20">#REF!</definedName>
    <definedName name="_______Num2">#REF!</definedName>
    <definedName name="_______PR1" localSheetId="13">'[2]Прил 1'!#REF!</definedName>
    <definedName name="_______SP1" localSheetId="20">[1]FES!#REF!</definedName>
    <definedName name="_______SP1">[1]FES!#REF!</definedName>
    <definedName name="_______SP10" localSheetId="20">[1]FES!#REF!</definedName>
    <definedName name="_______SP10">[1]FES!#REF!</definedName>
    <definedName name="_______SP11" localSheetId="20">[1]FES!#REF!</definedName>
    <definedName name="_______SP11">[1]FES!#REF!</definedName>
    <definedName name="_______SP12" localSheetId="20">[1]FES!#REF!</definedName>
    <definedName name="_______SP12">[1]FES!#REF!</definedName>
    <definedName name="_______SP13" localSheetId="20">[1]FES!#REF!</definedName>
    <definedName name="_______SP13">[1]FES!#REF!</definedName>
    <definedName name="_______SP14" localSheetId="20">[1]FES!#REF!</definedName>
    <definedName name="_______SP14">[1]FES!#REF!</definedName>
    <definedName name="_______SP15" localSheetId="20">[1]FES!#REF!</definedName>
    <definedName name="_______SP15">[1]FES!#REF!</definedName>
    <definedName name="_______SP16" localSheetId="20">[1]FES!#REF!</definedName>
    <definedName name="_______SP16">[1]FES!#REF!</definedName>
    <definedName name="_______SP17" localSheetId="20">[1]FES!#REF!</definedName>
    <definedName name="_______SP17">[1]FES!#REF!</definedName>
    <definedName name="_______SP18" localSheetId="20">[1]FES!#REF!</definedName>
    <definedName name="_______SP18">[1]FES!#REF!</definedName>
    <definedName name="_______SP19" localSheetId="20">[1]FES!#REF!</definedName>
    <definedName name="_______SP19">[1]FES!#REF!</definedName>
    <definedName name="_______SP2" localSheetId="20">[1]FES!#REF!</definedName>
    <definedName name="_______SP2">[1]FES!#REF!</definedName>
    <definedName name="_______SP20" localSheetId="20">[1]FES!#REF!</definedName>
    <definedName name="_______SP20">[1]FES!#REF!</definedName>
    <definedName name="_______SP3" localSheetId="20">[1]FES!#REF!</definedName>
    <definedName name="_______SP3">[1]FES!#REF!</definedName>
    <definedName name="_______SP4" localSheetId="20">[1]FES!#REF!</definedName>
    <definedName name="_______SP4">[1]FES!#REF!</definedName>
    <definedName name="_______SP5" localSheetId="20">[1]FES!#REF!</definedName>
    <definedName name="_______SP5">[1]FES!#REF!</definedName>
    <definedName name="_______SP7" localSheetId="20">[1]FES!#REF!</definedName>
    <definedName name="_______SP7">[1]FES!#REF!</definedName>
    <definedName name="_______SP8" localSheetId="20">[1]FES!#REF!</definedName>
    <definedName name="_______SP8">[1]FES!#REF!</definedName>
    <definedName name="_______SP9" localSheetId="20">[1]FES!#REF!</definedName>
    <definedName name="_______SP9">[1]FES!#REF!</definedName>
    <definedName name="_______use1" localSheetId="13">#REF!</definedName>
    <definedName name="______C370000" localSheetId="20">#REF!</definedName>
    <definedName name="______C370000">#REF!</definedName>
    <definedName name="______cap1" localSheetId="20">#REF!</definedName>
    <definedName name="______cap1">#REF!</definedName>
    <definedName name="______Num2" localSheetId="20">#REF!</definedName>
    <definedName name="______Num2">#REF!</definedName>
    <definedName name="______PR1" localSheetId="20">'[2]Прил 1'!#REF!</definedName>
    <definedName name="______PR1">'[2]Прил 1'!#REF!</definedName>
    <definedName name="______SP1" localSheetId="12">[3]FES!#REF!</definedName>
    <definedName name="______SP10" localSheetId="12">[3]FES!#REF!</definedName>
    <definedName name="______SP11" localSheetId="12">[3]FES!#REF!</definedName>
    <definedName name="______SP12" localSheetId="12">[3]FES!#REF!</definedName>
    <definedName name="______SP13" localSheetId="12">[3]FES!#REF!</definedName>
    <definedName name="______SP14" localSheetId="12">[3]FES!#REF!</definedName>
    <definedName name="______SP15" localSheetId="12">[3]FES!#REF!</definedName>
    <definedName name="______SP16" localSheetId="12">[3]FES!#REF!</definedName>
    <definedName name="______SP17" localSheetId="12">[3]FES!#REF!</definedName>
    <definedName name="______SP18" localSheetId="12">[3]FES!#REF!</definedName>
    <definedName name="______SP19" localSheetId="12">[3]FES!#REF!</definedName>
    <definedName name="______SP2" localSheetId="12">[3]FES!#REF!</definedName>
    <definedName name="______SP20" localSheetId="12">[3]FES!#REF!</definedName>
    <definedName name="______SP3" localSheetId="12">[3]FES!#REF!</definedName>
    <definedName name="______SP4" localSheetId="12">[3]FES!#REF!</definedName>
    <definedName name="______SP5" localSheetId="12">[3]FES!#REF!</definedName>
    <definedName name="______SP7" localSheetId="12">[3]FES!#REF!</definedName>
    <definedName name="______SP8" localSheetId="12">[3]FES!#REF!</definedName>
    <definedName name="______SP9" localSheetId="12">[3]FES!#REF!</definedName>
    <definedName name="______use1" localSheetId="20">#REF!</definedName>
    <definedName name="______use1">#REF!</definedName>
    <definedName name="_____C370000" localSheetId="12">#REF!</definedName>
    <definedName name="_____cap1" localSheetId="12">#REF!</definedName>
    <definedName name="_____Num2" localSheetId="20">#REF!</definedName>
    <definedName name="_____Num2">#REF!</definedName>
    <definedName name="_____PR1" localSheetId="12">'[2]Прил 1'!#REF!</definedName>
    <definedName name="_____SP1" localSheetId="20">[1]FES!#REF!</definedName>
    <definedName name="_____SP1">[1]FES!#REF!</definedName>
    <definedName name="_____SP10" localSheetId="20">[1]FES!#REF!</definedName>
    <definedName name="_____SP10">[1]FES!#REF!</definedName>
    <definedName name="_____SP11" localSheetId="20">[1]FES!#REF!</definedName>
    <definedName name="_____SP11">[1]FES!#REF!</definedName>
    <definedName name="_____SP12" localSheetId="20">[1]FES!#REF!</definedName>
    <definedName name="_____SP12">[1]FES!#REF!</definedName>
    <definedName name="_____SP13" localSheetId="20">[1]FES!#REF!</definedName>
    <definedName name="_____SP13">[1]FES!#REF!</definedName>
    <definedName name="_____SP14" localSheetId="20">[1]FES!#REF!</definedName>
    <definedName name="_____SP14">[1]FES!#REF!</definedName>
    <definedName name="_____SP15" localSheetId="20">[1]FES!#REF!</definedName>
    <definedName name="_____SP15">[1]FES!#REF!</definedName>
    <definedName name="_____SP16" localSheetId="20">[1]FES!#REF!</definedName>
    <definedName name="_____SP16">[1]FES!#REF!</definedName>
    <definedName name="_____SP17" localSheetId="20">[1]FES!#REF!</definedName>
    <definedName name="_____SP17">[1]FES!#REF!</definedName>
    <definedName name="_____SP18" localSheetId="20">[1]FES!#REF!</definedName>
    <definedName name="_____SP18">[1]FES!#REF!</definedName>
    <definedName name="_____SP19" localSheetId="20">[1]FES!#REF!</definedName>
    <definedName name="_____SP19">[1]FES!#REF!</definedName>
    <definedName name="_____SP2" localSheetId="20">[1]FES!#REF!</definedName>
    <definedName name="_____SP2">[1]FES!#REF!</definedName>
    <definedName name="_____SP20" localSheetId="20">[1]FES!#REF!</definedName>
    <definedName name="_____SP20">[1]FES!#REF!</definedName>
    <definedName name="_____SP3" localSheetId="20">[1]FES!#REF!</definedName>
    <definedName name="_____SP3">[1]FES!#REF!</definedName>
    <definedName name="_____SP4" localSheetId="20">[1]FES!#REF!</definedName>
    <definedName name="_____SP4">[1]FES!#REF!</definedName>
    <definedName name="_____SP5" localSheetId="20">[1]FES!#REF!</definedName>
    <definedName name="_____SP5">[1]FES!#REF!</definedName>
    <definedName name="_____SP7" localSheetId="20">[1]FES!#REF!</definedName>
    <definedName name="_____SP7">[1]FES!#REF!</definedName>
    <definedName name="_____SP8" localSheetId="20">[1]FES!#REF!</definedName>
    <definedName name="_____SP8">[1]FES!#REF!</definedName>
    <definedName name="_____SP9" localSheetId="20">[1]FES!#REF!</definedName>
    <definedName name="_____SP9">[1]FES!#REF!</definedName>
    <definedName name="_____use1" localSheetId="12">#REF!</definedName>
    <definedName name="____C370000" localSheetId="20">#REF!</definedName>
    <definedName name="____C370000">#REF!</definedName>
    <definedName name="____cap1" localSheetId="20">#REF!</definedName>
    <definedName name="____cap1">#REF!</definedName>
    <definedName name="____Num2" localSheetId="20">#REF!</definedName>
    <definedName name="____Num2">#REF!</definedName>
    <definedName name="____PR1" localSheetId="20">'[2]Прил 1'!#REF!</definedName>
    <definedName name="____PR1">'[2]Прил 1'!#REF!</definedName>
    <definedName name="____SP1" localSheetId="11">[3]FES!#REF!</definedName>
    <definedName name="____SP10" localSheetId="11">[3]FES!#REF!</definedName>
    <definedName name="____SP11" localSheetId="11">[3]FES!#REF!</definedName>
    <definedName name="____SP12" localSheetId="11">[3]FES!#REF!</definedName>
    <definedName name="____SP13" localSheetId="11">[3]FES!#REF!</definedName>
    <definedName name="____SP14" localSheetId="11">[3]FES!#REF!</definedName>
    <definedName name="____SP15" localSheetId="11">[3]FES!#REF!</definedName>
    <definedName name="____SP16" localSheetId="11">[3]FES!#REF!</definedName>
    <definedName name="____SP17" localSheetId="11">[3]FES!#REF!</definedName>
    <definedName name="____SP18" localSheetId="11">[3]FES!#REF!</definedName>
    <definedName name="____SP19" localSheetId="11">[3]FES!#REF!</definedName>
    <definedName name="____SP2" localSheetId="11">[3]FES!#REF!</definedName>
    <definedName name="____SP20" localSheetId="11">[3]FES!#REF!</definedName>
    <definedName name="____SP3" localSheetId="11">[3]FES!#REF!</definedName>
    <definedName name="____SP4" localSheetId="11">[3]FES!#REF!</definedName>
    <definedName name="____SP5" localSheetId="11">[3]FES!#REF!</definedName>
    <definedName name="____SP7" localSheetId="11">[3]FES!#REF!</definedName>
    <definedName name="____SP8" localSheetId="11">[3]FES!#REF!</definedName>
    <definedName name="____SP9" localSheetId="11">[3]FES!#REF!</definedName>
    <definedName name="____use1" localSheetId="20">#REF!</definedName>
    <definedName name="____use1">#REF!</definedName>
    <definedName name="___C370000" localSheetId="11">#REF!</definedName>
    <definedName name="___cap1" localSheetId="11">#REF!</definedName>
    <definedName name="___Num2" localSheetId="20">#REF!</definedName>
    <definedName name="___Num2">#REF!</definedName>
    <definedName name="___PR1" localSheetId="11">'[2]Прил 1'!#REF!</definedName>
    <definedName name="___SP1" localSheetId="20">[1]FES!#REF!</definedName>
    <definedName name="___SP1">[1]FES!#REF!</definedName>
    <definedName name="___SP10" localSheetId="20">[1]FES!#REF!</definedName>
    <definedName name="___SP10">[1]FES!#REF!</definedName>
    <definedName name="___SP11" localSheetId="20">[1]FES!#REF!</definedName>
    <definedName name="___SP11">[1]FES!#REF!</definedName>
    <definedName name="___SP12" localSheetId="20">[1]FES!#REF!</definedName>
    <definedName name="___SP12">[1]FES!#REF!</definedName>
    <definedName name="___SP13" localSheetId="20">[1]FES!#REF!</definedName>
    <definedName name="___SP13">[1]FES!#REF!</definedName>
    <definedName name="___SP14" localSheetId="20">[1]FES!#REF!</definedName>
    <definedName name="___SP14">[1]FES!#REF!</definedName>
    <definedName name="___SP15" localSheetId="20">[1]FES!#REF!</definedName>
    <definedName name="___SP15">[1]FES!#REF!</definedName>
    <definedName name="___SP16" localSheetId="20">[1]FES!#REF!</definedName>
    <definedName name="___SP16">[1]FES!#REF!</definedName>
    <definedName name="___SP17" localSheetId="20">[1]FES!#REF!</definedName>
    <definedName name="___SP17">[1]FES!#REF!</definedName>
    <definedName name="___SP18" localSheetId="20">[1]FES!#REF!</definedName>
    <definedName name="___SP18">[1]FES!#REF!</definedName>
    <definedName name="___SP19" localSheetId="20">[1]FES!#REF!</definedName>
    <definedName name="___SP19">[1]FES!#REF!</definedName>
    <definedName name="___SP2" localSheetId="20">[1]FES!#REF!</definedName>
    <definedName name="___SP2">[1]FES!#REF!</definedName>
    <definedName name="___SP20" localSheetId="20">[1]FES!#REF!</definedName>
    <definedName name="___SP20">[1]FES!#REF!</definedName>
    <definedName name="___SP3" localSheetId="20">[1]FES!#REF!</definedName>
    <definedName name="___SP3">[1]FES!#REF!</definedName>
    <definedName name="___SP4" localSheetId="20">[1]FES!#REF!</definedName>
    <definedName name="___SP4">[1]FES!#REF!</definedName>
    <definedName name="___SP5" localSheetId="20">[1]FES!#REF!</definedName>
    <definedName name="___SP5">[1]FES!#REF!</definedName>
    <definedName name="___SP7" localSheetId="20">[1]FES!#REF!</definedName>
    <definedName name="___SP7">[1]FES!#REF!</definedName>
    <definedName name="___SP8" localSheetId="20">[1]FES!#REF!</definedName>
    <definedName name="___SP8">[1]FES!#REF!</definedName>
    <definedName name="___SP9" localSheetId="20">[1]FES!#REF!</definedName>
    <definedName name="___SP9">[1]FES!#REF!</definedName>
    <definedName name="___use1" localSheetId="11">#REF!</definedName>
    <definedName name="__C370000" localSheetId="20">#REF!</definedName>
    <definedName name="__C370000">#REF!</definedName>
    <definedName name="__cap1" localSheetId="20">#REF!</definedName>
    <definedName name="__cap1">#REF!</definedName>
    <definedName name="__IntlFixup" hidden="1">TRUE</definedName>
    <definedName name="__Num2" localSheetId="20">#REF!</definedName>
    <definedName name="__Num2">#REF!</definedName>
    <definedName name="__PR1" localSheetId="20">'[2]Прил 1'!#REF!</definedName>
    <definedName name="__PR1">'[2]Прил 1'!#REF!</definedName>
    <definedName name="__SP1" localSheetId="10">[3]FES!#REF!</definedName>
    <definedName name="__SP10" localSheetId="10">[3]FES!#REF!</definedName>
    <definedName name="__SP11" localSheetId="10">[3]FES!#REF!</definedName>
    <definedName name="__SP12" localSheetId="10">[3]FES!#REF!</definedName>
    <definedName name="__SP13" localSheetId="10">[3]FES!#REF!</definedName>
    <definedName name="__SP14" localSheetId="10">[3]FES!#REF!</definedName>
    <definedName name="__SP15" localSheetId="10">[3]FES!#REF!</definedName>
    <definedName name="__SP16" localSheetId="10">[3]FES!#REF!</definedName>
    <definedName name="__SP17" localSheetId="10">[3]FES!#REF!</definedName>
    <definedName name="__SP18" localSheetId="10">[3]FES!#REF!</definedName>
    <definedName name="__SP19" localSheetId="10">[3]FES!#REF!</definedName>
    <definedName name="__SP2" localSheetId="10">[3]FES!#REF!</definedName>
    <definedName name="__SP20" localSheetId="10">[3]FES!#REF!</definedName>
    <definedName name="__SP3" localSheetId="10">[3]FES!#REF!</definedName>
    <definedName name="__SP4" localSheetId="10">[3]FES!#REF!</definedName>
    <definedName name="__SP5" localSheetId="10">[3]FES!#REF!</definedName>
    <definedName name="__SP7" localSheetId="10">[3]FES!#REF!</definedName>
    <definedName name="__SP8" localSheetId="10">[3]FES!#REF!</definedName>
    <definedName name="__SP9" localSheetId="10">[3]FES!#REF!</definedName>
    <definedName name="__use1" localSheetId="20">#REF!</definedName>
    <definedName name="__use1">#REF!</definedName>
    <definedName name="_A" localSheetId="10">#REF!</definedName>
    <definedName name="_A" localSheetId="11">#REF!</definedName>
    <definedName name="_A" localSheetId="12">#REF!</definedName>
    <definedName name="_A" localSheetId="13">#REF!</definedName>
    <definedName name="_A" localSheetId="14">#REF!</definedName>
    <definedName name="_A" localSheetId="20">#REF!</definedName>
    <definedName name="_A" localSheetId="9">#REF!</definedName>
    <definedName name="_A" localSheetId="8">#REF!</definedName>
    <definedName name="_A" localSheetId="15">#REF!</definedName>
    <definedName name="_A" localSheetId="7">#REF!</definedName>
    <definedName name="_A">#REF!</definedName>
    <definedName name="_B" localSheetId="10">#REF!</definedName>
    <definedName name="_B" localSheetId="11">#REF!</definedName>
    <definedName name="_B" localSheetId="12">#REF!</definedName>
    <definedName name="_B" localSheetId="13">#REF!</definedName>
    <definedName name="_B" localSheetId="14">#REF!</definedName>
    <definedName name="_B" localSheetId="20">#REF!</definedName>
    <definedName name="_B" localSheetId="9">#REF!</definedName>
    <definedName name="_B" localSheetId="8">#REF!</definedName>
    <definedName name="_B" localSheetId="15">#REF!</definedName>
    <definedName name="_B" localSheetId="7">#REF!</definedName>
    <definedName name="_B">#REF!</definedName>
    <definedName name="_C" localSheetId="10">#REF!</definedName>
    <definedName name="_C" localSheetId="11">#REF!</definedName>
    <definedName name="_C" localSheetId="12">#REF!</definedName>
    <definedName name="_C" localSheetId="13">#REF!</definedName>
    <definedName name="_C" localSheetId="14">#REF!</definedName>
    <definedName name="_C" localSheetId="20">#REF!</definedName>
    <definedName name="_C" localSheetId="9">#REF!</definedName>
    <definedName name="_C" localSheetId="8">#REF!</definedName>
    <definedName name="_C" localSheetId="15">#REF!</definedName>
    <definedName name="_C" localSheetId="7">#REF!</definedName>
    <definedName name="_C">#REF!</definedName>
    <definedName name="_C370000" localSheetId="10">#REF!</definedName>
    <definedName name="_cap1" localSheetId="10">#REF!</definedName>
    <definedName name="_D" localSheetId="10">#REF!</definedName>
    <definedName name="_D" localSheetId="11">#REF!</definedName>
    <definedName name="_D" localSheetId="12">#REF!</definedName>
    <definedName name="_D" localSheetId="13">#REF!</definedName>
    <definedName name="_D" localSheetId="14">#REF!</definedName>
    <definedName name="_D" localSheetId="20">#REF!</definedName>
    <definedName name="_D" localSheetId="9">#REF!</definedName>
    <definedName name="_D" localSheetId="8">#REF!</definedName>
    <definedName name="_D" localSheetId="15">#REF!</definedName>
    <definedName name="_D" localSheetId="7">#REF!</definedName>
    <definedName name="_D">#REF!</definedName>
    <definedName name="_E" localSheetId="10">#REF!</definedName>
    <definedName name="_E" localSheetId="11">#REF!</definedName>
    <definedName name="_E" localSheetId="12">#REF!</definedName>
    <definedName name="_E" localSheetId="13">#REF!</definedName>
    <definedName name="_E" localSheetId="14">#REF!</definedName>
    <definedName name="_E" localSheetId="20">#REF!</definedName>
    <definedName name="_E" localSheetId="9">#REF!</definedName>
    <definedName name="_E" localSheetId="8">#REF!</definedName>
    <definedName name="_E" localSheetId="15">#REF!</definedName>
    <definedName name="_E" localSheetId="7">#REF!</definedName>
    <definedName name="_E">#REF!</definedName>
    <definedName name="_F" localSheetId="10">#REF!</definedName>
    <definedName name="_F" localSheetId="11">#REF!</definedName>
    <definedName name="_F" localSheetId="12">#REF!</definedName>
    <definedName name="_F" localSheetId="13">#REF!</definedName>
    <definedName name="_F" localSheetId="14">#REF!</definedName>
    <definedName name="_F" localSheetId="20">#REF!</definedName>
    <definedName name="_F" localSheetId="9">#REF!</definedName>
    <definedName name="_F" localSheetId="8">#REF!</definedName>
    <definedName name="_F" localSheetId="15">#REF!</definedName>
    <definedName name="_F" localSheetId="7">#REF!</definedName>
    <definedName name="_F">#REF!</definedName>
    <definedName name="_Num2" localSheetId="20">#REF!</definedName>
    <definedName name="_Num2">#REF!</definedName>
    <definedName name="_PR1" localSheetId="10">'[2]Прил 1'!#REF!</definedName>
    <definedName name="_SP1" localSheetId="10">[4]FES!#REF!</definedName>
    <definedName name="_SP1" localSheetId="11">[4]FES!#REF!</definedName>
    <definedName name="_SP1" localSheetId="12">[4]FES!#REF!</definedName>
    <definedName name="_SP1" localSheetId="13">[4]FES!#REF!</definedName>
    <definedName name="_SP1" localSheetId="14">[4]FES!#REF!</definedName>
    <definedName name="_SP1" localSheetId="20">[4]FES!#REF!</definedName>
    <definedName name="_SP1" localSheetId="9">[4]FES!#REF!</definedName>
    <definedName name="_SP1" localSheetId="8">[4]FES!#REF!</definedName>
    <definedName name="_SP1" localSheetId="15">[4]FES!#REF!</definedName>
    <definedName name="_SP1" localSheetId="7">[4]FES!#REF!</definedName>
    <definedName name="_SP1">[4]FES!#REF!</definedName>
    <definedName name="_SP10" localSheetId="10">[4]FES!#REF!</definedName>
    <definedName name="_SP10" localSheetId="11">[4]FES!#REF!</definedName>
    <definedName name="_SP10" localSheetId="12">[4]FES!#REF!</definedName>
    <definedName name="_SP10" localSheetId="13">[4]FES!#REF!</definedName>
    <definedName name="_SP10" localSheetId="14">[4]FES!#REF!</definedName>
    <definedName name="_SP10" localSheetId="20">[4]FES!#REF!</definedName>
    <definedName name="_SP10" localSheetId="9">[4]FES!#REF!</definedName>
    <definedName name="_SP10" localSheetId="8">[4]FES!#REF!</definedName>
    <definedName name="_SP10" localSheetId="15">[4]FES!#REF!</definedName>
    <definedName name="_SP10" localSheetId="7">[4]FES!#REF!</definedName>
    <definedName name="_SP10">[4]FES!#REF!</definedName>
    <definedName name="_SP11" localSheetId="10">[4]FES!#REF!</definedName>
    <definedName name="_SP11" localSheetId="11">[4]FES!#REF!</definedName>
    <definedName name="_SP11" localSheetId="12">[4]FES!#REF!</definedName>
    <definedName name="_SP11" localSheetId="13">[4]FES!#REF!</definedName>
    <definedName name="_SP11" localSheetId="14">[4]FES!#REF!</definedName>
    <definedName name="_SP11" localSheetId="20">[4]FES!#REF!</definedName>
    <definedName name="_SP11" localSheetId="9">[4]FES!#REF!</definedName>
    <definedName name="_SP11" localSheetId="8">[4]FES!#REF!</definedName>
    <definedName name="_SP11" localSheetId="15">[4]FES!#REF!</definedName>
    <definedName name="_SP11" localSheetId="7">[4]FES!#REF!</definedName>
    <definedName name="_SP11">[4]FES!#REF!</definedName>
    <definedName name="_SP12" localSheetId="10">[4]FES!#REF!</definedName>
    <definedName name="_SP12" localSheetId="11">[4]FES!#REF!</definedName>
    <definedName name="_SP12" localSheetId="12">[4]FES!#REF!</definedName>
    <definedName name="_SP12" localSheetId="13">[4]FES!#REF!</definedName>
    <definedName name="_SP12" localSheetId="14">[4]FES!#REF!</definedName>
    <definedName name="_SP12" localSheetId="20">[4]FES!#REF!</definedName>
    <definedName name="_SP12" localSheetId="9">[4]FES!#REF!</definedName>
    <definedName name="_SP12" localSheetId="8">[4]FES!#REF!</definedName>
    <definedName name="_SP12" localSheetId="15">[4]FES!#REF!</definedName>
    <definedName name="_SP12" localSheetId="7">[4]FES!#REF!</definedName>
    <definedName name="_SP12">[4]FES!#REF!</definedName>
    <definedName name="_SP13" localSheetId="10">[4]FES!#REF!</definedName>
    <definedName name="_SP13" localSheetId="11">[4]FES!#REF!</definedName>
    <definedName name="_SP13" localSheetId="12">[4]FES!#REF!</definedName>
    <definedName name="_SP13" localSheetId="13">[4]FES!#REF!</definedName>
    <definedName name="_SP13" localSheetId="14">[4]FES!#REF!</definedName>
    <definedName name="_SP13" localSheetId="20">[4]FES!#REF!</definedName>
    <definedName name="_SP13" localSheetId="9">[4]FES!#REF!</definedName>
    <definedName name="_SP13" localSheetId="8">[4]FES!#REF!</definedName>
    <definedName name="_SP13" localSheetId="15">[4]FES!#REF!</definedName>
    <definedName name="_SP13" localSheetId="7">[4]FES!#REF!</definedName>
    <definedName name="_SP13">[4]FES!#REF!</definedName>
    <definedName name="_SP14" localSheetId="10">[4]FES!#REF!</definedName>
    <definedName name="_SP14" localSheetId="11">[4]FES!#REF!</definedName>
    <definedName name="_SP14" localSheetId="12">[4]FES!#REF!</definedName>
    <definedName name="_SP14" localSheetId="13">[4]FES!#REF!</definedName>
    <definedName name="_SP14" localSheetId="14">[4]FES!#REF!</definedName>
    <definedName name="_SP14" localSheetId="20">[4]FES!#REF!</definedName>
    <definedName name="_SP14" localSheetId="9">[4]FES!#REF!</definedName>
    <definedName name="_SP14" localSheetId="8">[4]FES!#REF!</definedName>
    <definedName name="_SP14" localSheetId="15">[4]FES!#REF!</definedName>
    <definedName name="_SP14" localSheetId="7">[4]FES!#REF!</definedName>
    <definedName name="_SP14">[4]FES!#REF!</definedName>
    <definedName name="_SP15" localSheetId="10">[4]FES!#REF!</definedName>
    <definedName name="_SP15" localSheetId="11">[4]FES!#REF!</definedName>
    <definedName name="_SP15" localSheetId="12">[4]FES!#REF!</definedName>
    <definedName name="_SP15" localSheetId="13">[4]FES!#REF!</definedName>
    <definedName name="_SP15" localSheetId="14">[4]FES!#REF!</definedName>
    <definedName name="_SP15" localSheetId="20">[4]FES!#REF!</definedName>
    <definedName name="_SP15" localSheetId="9">[4]FES!#REF!</definedName>
    <definedName name="_SP15" localSheetId="8">[4]FES!#REF!</definedName>
    <definedName name="_SP15" localSheetId="15">[4]FES!#REF!</definedName>
    <definedName name="_SP15" localSheetId="7">[4]FES!#REF!</definedName>
    <definedName name="_SP15">[4]FES!#REF!</definedName>
    <definedName name="_SP16" localSheetId="10">[4]FES!#REF!</definedName>
    <definedName name="_SP16" localSheetId="11">[4]FES!#REF!</definedName>
    <definedName name="_SP16" localSheetId="12">[4]FES!#REF!</definedName>
    <definedName name="_SP16" localSheetId="13">[4]FES!#REF!</definedName>
    <definedName name="_SP16" localSheetId="14">[4]FES!#REF!</definedName>
    <definedName name="_SP16" localSheetId="20">[4]FES!#REF!</definedName>
    <definedName name="_SP16" localSheetId="9">[4]FES!#REF!</definedName>
    <definedName name="_SP16" localSheetId="8">[4]FES!#REF!</definedName>
    <definedName name="_SP16" localSheetId="15">[4]FES!#REF!</definedName>
    <definedName name="_SP16" localSheetId="7">[4]FES!#REF!</definedName>
    <definedName name="_SP16">[4]FES!#REF!</definedName>
    <definedName name="_SP17" localSheetId="10">[4]FES!#REF!</definedName>
    <definedName name="_SP17" localSheetId="11">[4]FES!#REF!</definedName>
    <definedName name="_SP17" localSheetId="12">[4]FES!#REF!</definedName>
    <definedName name="_SP17" localSheetId="13">[4]FES!#REF!</definedName>
    <definedName name="_SP17" localSheetId="14">[4]FES!#REF!</definedName>
    <definedName name="_SP17" localSheetId="20">[4]FES!#REF!</definedName>
    <definedName name="_SP17" localSheetId="9">[4]FES!#REF!</definedName>
    <definedName name="_SP17" localSheetId="8">[4]FES!#REF!</definedName>
    <definedName name="_SP17" localSheetId="15">[4]FES!#REF!</definedName>
    <definedName name="_SP17" localSheetId="7">[4]FES!#REF!</definedName>
    <definedName name="_SP17">[4]FES!#REF!</definedName>
    <definedName name="_SP18" localSheetId="10">[4]FES!#REF!</definedName>
    <definedName name="_SP18" localSheetId="11">[4]FES!#REF!</definedName>
    <definedName name="_SP18" localSheetId="12">[4]FES!#REF!</definedName>
    <definedName name="_SP18" localSheetId="13">[4]FES!#REF!</definedName>
    <definedName name="_SP18" localSheetId="14">[4]FES!#REF!</definedName>
    <definedName name="_SP18" localSheetId="20">[4]FES!#REF!</definedName>
    <definedName name="_SP18" localSheetId="9">[4]FES!#REF!</definedName>
    <definedName name="_SP18" localSheetId="8">[4]FES!#REF!</definedName>
    <definedName name="_SP18" localSheetId="15">[4]FES!#REF!</definedName>
    <definedName name="_SP18" localSheetId="7">[4]FES!#REF!</definedName>
    <definedName name="_SP18">[4]FES!#REF!</definedName>
    <definedName name="_SP19" localSheetId="10">[4]FES!#REF!</definedName>
    <definedName name="_SP19" localSheetId="11">[4]FES!#REF!</definedName>
    <definedName name="_SP19" localSheetId="12">[4]FES!#REF!</definedName>
    <definedName name="_SP19" localSheetId="13">[4]FES!#REF!</definedName>
    <definedName name="_SP19" localSheetId="14">[4]FES!#REF!</definedName>
    <definedName name="_SP19" localSheetId="20">[4]FES!#REF!</definedName>
    <definedName name="_SP19" localSheetId="9">[4]FES!#REF!</definedName>
    <definedName name="_SP19" localSheetId="8">[4]FES!#REF!</definedName>
    <definedName name="_SP19" localSheetId="15">[4]FES!#REF!</definedName>
    <definedName name="_SP19" localSheetId="7">[4]FES!#REF!</definedName>
    <definedName name="_SP19">[4]FES!#REF!</definedName>
    <definedName name="_SP2" localSheetId="10">[4]FES!#REF!</definedName>
    <definedName name="_SP2" localSheetId="11">[4]FES!#REF!</definedName>
    <definedName name="_SP2" localSheetId="12">[4]FES!#REF!</definedName>
    <definedName name="_SP2" localSheetId="13">[4]FES!#REF!</definedName>
    <definedName name="_SP2" localSheetId="14">[4]FES!#REF!</definedName>
    <definedName name="_SP2" localSheetId="20">[4]FES!#REF!</definedName>
    <definedName name="_SP2" localSheetId="9">[4]FES!#REF!</definedName>
    <definedName name="_SP2" localSheetId="8">[4]FES!#REF!</definedName>
    <definedName name="_SP2" localSheetId="15">[4]FES!#REF!</definedName>
    <definedName name="_SP2" localSheetId="7">[4]FES!#REF!</definedName>
    <definedName name="_SP2">[4]FES!#REF!</definedName>
    <definedName name="_SP20" localSheetId="10">[4]FES!#REF!</definedName>
    <definedName name="_SP20" localSheetId="11">[4]FES!#REF!</definedName>
    <definedName name="_SP20" localSheetId="12">[4]FES!#REF!</definedName>
    <definedName name="_SP20" localSheetId="13">[4]FES!#REF!</definedName>
    <definedName name="_SP20" localSheetId="14">[4]FES!#REF!</definedName>
    <definedName name="_SP20" localSheetId="20">[4]FES!#REF!</definedName>
    <definedName name="_SP20" localSheetId="9">[4]FES!#REF!</definedName>
    <definedName name="_SP20" localSheetId="8">[4]FES!#REF!</definedName>
    <definedName name="_SP20" localSheetId="15">[4]FES!#REF!</definedName>
    <definedName name="_SP20" localSheetId="7">[4]FES!#REF!</definedName>
    <definedName name="_SP20">[4]FES!#REF!</definedName>
    <definedName name="_SP3" localSheetId="10">[4]FES!#REF!</definedName>
    <definedName name="_SP3" localSheetId="11">[4]FES!#REF!</definedName>
    <definedName name="_SP3" localSheetId="12">[4]FES!#REF!</definedName>
    <definedName name="_SP3" localSheetId="13">[4]FES!#REF!</definedName>
    <definedName name="_SP3" localSheetId="14">[4]FES!#REF!</definedName>
    <definedName name="_SP3" localSheetId="20">[4]FES!#REF!</definedName>
    <definedName name="_SP3" localSheetId="9">[4]FES!#REF!</definedName>
    <definedName name="_SP3" localSheetId="8">[4]FES!#REF!</definedName>
    <definedName name="_SP3" localSheetId="15">[4]FES!#REF!</definedName>
    <definedName name="_SP3" localSheetId="7">[4]FES!#REF!</definedName>
    <definedName name="_SP3">[4]FES!#REF!</definedName>
    <definedName name="_SP4" localSheetId="10">[4]FES!#REF!</definedName>
    <definedName name="_SP4" localSheetId="11">[4]FES!#REF!</definedName>
    <definedName name="_SP4" localSheetId="12">[4]FES!#REF!</definedName>
    <definedName name="_SP4" localSheetId="13">[4]FES!#REF!</definedName>
    <definedName name="_SP4" localSheetId="14">[4]FES!#REF!</definedName>
    <definedName name="_SP4" localSheetId="20">[4]FES!#REF!</definedName>
    <definedName name="_SP4" localSheetId="9">[4]FES!#REF!</definedName>
    <definedName name="_SP4" localSheetId="8">[4]FES!#REF!</definedName>
    <definedName name="_SP4" localSheetId="15">[4]FES!#REF!</definedName>
    <definedName name="_SP4" localSheetId="7">[4]FES!#REF!</definedName>
    <definedName name="_SP4">[4]FES!#REF!</definedName>
    <definedName name="_SP5" localSheetId="10">[4]FES!#REF!</definedName>
    <definedName name="_SP5" localSheetId="11">[4]FES!#REF!</definedName>
    <definedName name="_SP5" localSheetId="12">[4]FES!#REF!</definedName>
    <definedName name="_SP5" localSheetId="13">[4]FES!#REF!</definedName>
    <definedName name="_SP5" localSheetId="14">[4]FES!#REF!</definedName>
    <definedName name="_SP5" localSheetId="20">[4]FES!#REF!</definedName>
    <definedName name="_SP5" localSheetId="9">[4]FES!#REF!</definedName>
    <definedName name="_SP5" localSheetId="8">[4]FES!#REF!</definedName>
    <definedName name="_SP5" localSheetId="15">[4]FES!#REF!</definedName>
    <definedName name="_SP5" localSheetId="7">[4]FES!#REF!</definedName>
    <definedName name="_SP5">[4]FES!#REF!</definedName>
    <definedName name="_SP7" localSheetId="10">[4]FES!#REF!</definedName>
    <definedName name="_SP7" localSheetId="11">[4]FES!#REF!</definedName>
    <definedName name="_SP7" localSheetId="12">[4]FES!#REF!</definedName>
    <definedName name="_SP7" localSheetId="13">[4]FES!#REF!</definedName>
    <definedName name="_SP7" localSheetId="14">[4]FES!#REF!</definedName>
    <definedName name="_SP7" localSheetId="20">[4]FES!#REF!</definedName>
    <definedName name="_SP7" localSheetId="9">[4]FES!#REF!</definedName>
    <definedName name="_SP7" localSheetId="8">[4]FES!#REF!</definedName>
    <definedName name="_SP7" localSheetId="15">[4]FES!#REF!</definedName>
    <definedName name="_SP7" localSheetId="7">[4]FES!#REF!</definedName>
    <definedName name="_SP7">[4]FES!#REF!</definedName>
    <definedName name="_SP8" localSheetId="10">[4]FES!#REF!</definedName>
    <definedName name="_SP8" localSheetId="11">[4]FES!#REF!</definedName>
    <definedName name="_SP8" localSheetId="12">[4]FES!#REF!</definedName>
    <definedName name="_SP8" localSheetId="13">[4]FES!#REF!</definedName>
    <definedName name="_SP8" localSheetId="14">[4]FES!#REF!</definedName>
    <definedName name="_SP8" localSheetId="20">[4]FES!#REF!</definedName>
    <definedName name="_SP8" localSheetId="9">[4]FES!#REF!</definedName>
    <definedName name="_SP8" localSheetId="8">[4]FES!#REF!</definedName>
    <definedName name="_SP8" localSheetId="15">[4]FES!#REF!</definedName>
    <definedName name="_SP8" localSheetId="7">[4]FES!#REF!</definedName>
    <definedName name="_SP8">[4]FES!#REF!</definedName>
    <definedName name="_SP9" localSheetId="10">[4]FES!#REF!</definedName>
    <definedName name="_SP9" localSheetId="11">[4]FES!#REF!</definedName>
    <definedName name="_SP9" localSheetId="12">[4]FES!#REF!</definedName>
    <definedName name="_SP9" localSheetId="13">[4]FES!#REF!</definedName>
    <definedName name="_SP9" localSheetId="14">[4]FES!#REF!</definedName>
    <definedName name="_SP9" localSheetId="20">[4]FES!#REF!</definedName>
    <definedName name="_SP9" localSheetId="9">[4]FES!#REF!</definedName>
    <definedName name="_SP9" localSheetId="8">[4]FES!#REF!</definedName>
    <definedName name="_SP9" localSheetId="15">[4]FES!#REF!</definedName>
    <definedName name="_SP9" localSheetId="7">[4]FES!#REF!</definedName>
    <definedName name="_SP9">[4]FES!#REF!</definedName>
    <definedName name="_use1" localSheetId="10">#REF!</definedName>
    <definedName name="_xlnm._FilterDatabase" localSheetId="3" hidden="1">'3.2конкретные результаты '!$A$15:$Q$993</definedName>
    <definedName name="_xlnm._FilterDatabase" localSheetId="17" hidden="1">'6.2. Паспорт фин осв ввод'!$A$17:$AD$58</definedName>
    <definedName name="_xlnm._FilterDatabase" localSheetId="18" hidden="1">'7. Паспорт отчет о закупке 25'!$A$24:$AT$136</definedName>
    <definedName name="_xlnm._FilterDatabase" localSheetId="19" hidden="1">'7. Паспорт отчет о закупке 26'!$A$23:$AT$87</definedName>
    <definedName name="a" localSheetId="10">'5 анализ экон эффект 25 план'!a</definedName>
    <definedName name="a" localSheetId="11">'5 анализ экон эффект 26'!a</definedName>
    <definedName name="a" localSheetId="12">'5 анализ экон эффект 27'!a</definedName>
    <definedName name="a" localSheetId="13">'5 анализ экон эффект 28'!a</definedName>
    <definedName name="a" localSheetId="14">'5 анализ экон эффект 29'!a</definedName>
    <definedName name="a" localSheetId="9">'анализ экон эффек'!a</definedName>
    <definedName name="a" localSheetId="8">'анализ экон эффек 25'!a</definedName>
    <definedName name="a" localSheetId="15">'анализ экон эффек 26'!a</definedName>
    <definedName name="a" localSheetId="7">'анализ экон эффек 26 1кв'!a</definedName>
    <definedName name="a">[5]!a</definedName>
    <definedName name="AccessDatabase" hidden="1">"C:\My Documents\vlad\Var_2\can270398v2t05.mdb"</definedName>
    <definedName name="AES" localSheetId="10">#REF!</definedName>
    <definedName name="AES" localSheetId="11">#REF!</definedName>
    <definedName name="AES" localSheetId="12">#REF!</definedName>
    <definedName name="AES" localSheetId="13">#REF!</definedName>
    <definedName name="AES" localSheetId="14">#REF!</definedName>
    <definedName name="AES" localSheetId="20">#REF!</definedName>
    <definedName name="AES" localSheetId="9">#REF!</definedName>
    <definedName name="AES" localSheetId="8">#REF!</definedName>
    <definedName name="AES" localSheetId="15">#REF!</definedName>
    <definedName name="AES" localSheetId="7">#REF!</definedName>
    <definedName name="AES">#REF!</definedName>
    <definedName name="AFamorts" localSheetId="20">#REF!</definedName>
    <definedName name="AFamorts" localSheetId="9">#REF!</definedName>
    <definedName name="AFamorts" localSheetId="8">#REF!</definedName>
    <definedName name="AFamorts" localSheetId="15">#REF!</definedName>
    <definedName name="AFamorts" localSheetId="7">#REF!</definedName>
    <definedName name="AFamorts">#REF!</definedName>
    <definedName name="AFamorttnr96" localSheetId="20">#REF!</definedName>
    <definedName name="AFamorttnr96" localSheetId="9">#REF!</definedName>
    <definedName name="AFamorttnr96" localSheetId="8">#REF!</definedName>
    <definedName name="AFamorttnr96" localSheetId="15">#REF!</definedName>
    <definedName name="AFamorttnr96" localSheetId="7">#REF!</definedName>
    <definedName name="AFamorttnr96">#REF!</definedName>
    <definedName name="AFassistech" localSheetId="20">#REF!</definedName>
    <definedName name="AFassistech" localSheetId="9">#REF!</definedName>
    <definedName name="AFassistech" localSheetId="8">#REF!</definedName>
    <definedName name="AFassistech" localSheetId="15">#REF!</definedName>
    <definedName name="AFassistech" localSheetId="7">#REF!</definedName>
    <definedName name="AFassistech">#REF!</definedName>
    <definedName name="AFfraisfi" localSheetId="20">#REF!</definedName>
    <definedName name="AFfraisfi" localSheetId="9">#REF!</definedName>
    <definedName name="AFfraisfi" localSheetId="8">#REF!</definedName>
    <definedName name="AFfraisfi" localSheetId="15">#REF!</definedName>
    <definedName name="AFfraisfi" localSheetId="7">#REF!</definedName>
    <definedName name="AFfraisfi">#REF!</definedName>
    <definedName name="AFimpoA" localSheetId="20">#REF!</definedName>
    <definedName name="AFimpoA" localSheetId="9">#REF!</definedName>
    <definedName name="AFimpoA" localSheetId="8">#REF!</definedName>
    <definedName name="AFimpoA" localSheetId="15">#REF!</definedName>
    <definedName name="AFimpoA" localSheetId="7">#REF!</definedName>
    <definedName name="AFimpoA">#REF!</definedName>
    <definedName name="AFparité" localSheetId="20">#REF!</definedName>
    <definedName name="AFparité" localSheetId="9">#REF!</definedName>
    <definedName name="AFparité" localSheetId="8">#REF!</definedName>
    <definedName name="AFparité" localSheetId="15">#REF!</definedName>
    <definedName name="AFparité" localSheetId="7">#REF!</definedName>
    <definedName name="AFparité">#REF!</definedName>
    <definedName name="AFtaxexport" localSheetId="20">#REF!</definedName>
    <definedName name="AFtaxexport" localSheetId="9">#REF!</definedName>
    <definedName name="AFtaxexport" localSheetId="8">#REF!</definedName>
    <definedName name="AFtaxexport" localSheetId="15">#REF!</definedName>
    <definedName name="AFtaxexport" localSheetId="7">#REF!</definedName>
    <definedName name="AFtaxexport">#REF!</definedName>
    <definedName name="alumina_mt" localSheetId="20">#REF!</definedName>
    <definedName name="alumina_mt" localSheetId="9">#REF!</definedName>
    <definedName name="alumina_mt" localSheetId="8">#REF!</definedName>
    <definedName name="alumina_mt" localSheetId="15">#REF!</definedName>
    <definedName name="alumina_mt" localSheetId="7">#REF!</definedName>
    <definedName name="alumina_mt">#REF!</definedName>
    <definedName name="alumina_price" localSheetId="20">#REF!</definedName>
    <definedName name="alumina_price" localSheetId="9">#REF!</definedName>
    <definedName name="alumina_price" localSheetId="8">#REF!</definedName>
    <definedName name="alumina_price" localSheetId="15">#REF!</definedName>
    <definedName name="alumina_price" localSheetId="7">#REF!</definedName>
    <definedName name="alumina_price">#REF!</definedName>
    <definedName name="anscount" hidden="1">1</definedName>
    <definedName name="AOE" localSheetId="10">#REF!</definedName>
    <definedName name="AOE" localSheetId="11">#REF!</definedName>
    <definedName name="AOE" localSheetId="12">#REF!</definedName>
    <definedName name="AOE" localSheetId="13">#REF!</definedName>
    <definedName name="AOE" localSheetId="14">#REF!</definedName>
    <definedName name="AOE" localSheetId="20">#REF!</definedName>
    <definedName name="AOE" localSheetId="9">#REF!</definedName>
    <definedName name="AOE" localSheetId="8">#REF!</definedName>
    <definedName name="AOE" localSheetId="15">#REF!</definedName>
    <definedName name="AOE" localSheetId="7">#REF!</definedName>
    <definedName name="AOE">#REF!</definedName>
    <definedName name="asd" localSheetId="10">'5 анализ экон эффект 25 план'!asd</definedName>
    <definedName name="asd" localSheetId="11">'5 анализ экон эффект 26'!asd</definedName>
    <definedName name="asd" localSheetId="12">'5 анализ экон эффект 27'!asd</definedName>
    <definedName name="asd" localSheetId="13">'5 анализ экон эффект 28'!asd</definedName>
    <definedName name="asd" localSheetId="14">'5 анализ экон эффект 29'!asd</definedName>
    <definedName name="asd" localSheetId="9">'анализ экон эффек'!asd</definedName>
    <definedName name="asd" localSheetId="8">'анализ экон эффек 25'!asd</definedName>
    <definedName name="asd" localSheetId="15">'анализ экон эффек 26'!asd</definedName>
    <definedName name="asd" localSheetId="7">'анализ экон эффек 26 1кв'!asd</definedName>
    <definedName name="asd">[5]!asd</definedName>
    <definedName name="b" localSheetId="10">'5 анализ экон эффект 25 план'!b</definedName>
    <definedName name="b" localSheetId="11">'5 анализ экон эффект 26'!b</definedName>
    <definedName name="b" localSheetId="12">'5 анализ экон эффект 27'!b</definedName>
    <definedName name="b" localSheetId="13">'5 анализ экон эффект 28'!b</definedName>
    <definedName name="b" localSheetId="14">'5 анализ экон эффект 29'!b</definedName>
    <definedName name="b" localSheetId="9">'анализ экон эффек'!b</definedName>
    <definedName name="b" localSheetId="8">'анализ экон эффек 25'!b</definedName>
    <definedName name="b" localSheetId="15">'анализ экон эффек 26'!b</definedName>
    <definedName name="b" localSheetId="7">'анализ экон эффек 26 1кв'!b</definedName>
    <definedName name="b">[5]!b</definedName>
    <definedName name="Balance_Sheet" localSheetId="20">#REF!</definedName>
    <definedName name="Balance_Sheet" localSheetId="9">#REF!</definedName>
    <definedName name="Balance_Sheet" localSheetId="8">#REF!</definedName>
    <definedName name="Balance_Sheet" localSheetId="15">#REF!</definedName>
    <definedName name="Balance_Sheet" localSheetId="7">#REF!</definedName>
    <definedName name="Balance_Sheet">#REF!</definedName>
    <definedName name="BALEE_FLOAD" localSheetId="20">#REF!</definedName>
    <definedName name="BALEE_FLOAD" localSheetId="9">#REF!</definedName>
    <definedName name="BALEE_FLOAD" localSheetId="8">#REF!</definedName>
    <definedName name="BALEE_FLOAD" localSheetId="15">#REF!</definedName>
    <definedName name="BALEE_FLOAD" localSheetId="7">#REF!</definedName>
    <definedName name="BALEE_FLOAD">#REF!</definedName>
    <definedName name="BALEE_PROT" localSheetId="20">#REF!,#REF!,#REF!,#REF!</definedName>
    <definedName name="BALEE_PROT" localSheetId="9">#REF!,#REF!,#REF!,#REF!</definedName>
    <definedName name="BALEE_PROT" localSheetId="8">#REF!,#REF!,#REF!,#REF!</definedName>
    <definedName name="BALEE_PROT" localSheetId="15">#REF!,#REF!,#REF!,#REF!</definedName>
    <definedName name="BALEE_PROT" localSheetId="7">#REF!,#REF!,#REF!,#REF!</definedName>
    <definedName name="BALEE_PROT">#REF!,#REF!,#REF!,#REF!</definedName>
    <definedName name="BALM_FLOAD" localSheetId="20">#REF!</definedName>
    <definedName name="BALM_FLOAD" localSheetId="9">#REF!</definedName>
    <definedName name="BALM_FLOAD" localSheetId="8">#REF!</definedName>
    <definedName name="BALM_FLOAD" localSheetId="15">#REF!</definedName>
    <definedName name="BALM_FLOAD" localSheetId="7">#REF!</definedName>
    <definedName name="BALM_FLOAD">#REF!</definedName>
    <definedName name="BALM_PROT" localSheetId="20">#REF!,#REF!,#REF!,#REF!</definedName>
    <definedName name="BALM_PROT" localSheetId="9">#REF!,#REF!,#REF!,#REF!</definedName>
    <definedName name="BALM_PROT" localSheetId="8">#REF!,#REF!,#REF!,#REF!</definedName>
    <definedName name="BALM_PROT" localSheetId="15">#REF!,#REF!,#REF!,#REF!</definedName>
    <definedName name="BALM_PROT" localSheetId="7">#REF!,#REF!,#REF!,#REF!</definedName>
    <definedName name="BALM_PROT">#REF!,#REF!,#REF!,#REF!</definedName>
    <definedName name="bbbbb" localSheetId="10">'5 анализ экон эффект 25 план'!USD/1.701</definedName>
    <definedName name="bbbbb" localSheetId="11">'5 анализ экон эффект 26'!USD/1.701</definedName>
    <definedName name="bbbbb" localSheetId="12">'5 анализ экон эффект 27'!USD/1.701</definedName>
    <definedName name="bbbbb" localSheetId="13">'5 анализ экон эффект 28'!USD/1.701</definedName>
    <definedName name="bbbbb" localSheetId="14">'5 анализ экон эффект 29'!USD/1.701</definedName>
    <definedName name="bbbbb" localSheetId="9">'анализ экон эффек'!USD/1.701</definedName>
    <definedName name="bbbbb" localSheetId="8">'анализ экон эффек 25'!USD/1.701</definedName>
    <definedName name="bbbbb" localSheetId="15">'анализ экон эффек 26'!USD/1.701</definedName>
    <definedName name="bbbbb" localSheetId="7">'анализ экон эффек 26 1кв'!USD/1.701</definedName>
    <definedName name="bbbbb">[5]!USD/1.701</definedName>
    <definedName name="bbbbbb">#N/A</definedName>
    <definedName name="Beg_Bal" localSheetId="20">#REF!</definedName>
    <definedName name="Beg_Bal" localSheetId="9">#REF!</definedName>
    <definedName name="Beg_Bal" localSheetId="8">#REF!</definedName>
    <definedName name="Beg_Bal" localSheetId="15">#REF!</definedName>
    <definedName name="Beg_Bal" localSheetId="7">#REF!</definedName>
    <definedName name="Beg_Bal">#REF!</definedName>
    <definedName name="Button_130">"can270398v2t05_Выпуск__реализация__запасы_Таблица"</definedName>
    <definedName name="calculations" localSheetId="20">#REF!</definedName>
    <definedName name="calculations" localSheetId="9">#REF!</definedName>
    <definedName name="calculations" localSheetId="8">#REF!</definedName>
    <definedName name="calculations" localSheetId="15">#REF!</definedName>
    <definedName name="calculations" localSheetId="7">#REF!</definedName>
    <definedName name="calculations">#REF!</definedName>
    <definedName name="Capital_Purchases" localSheetId="20">#REF!</definedName>
    <definedName name="Capital_Purchases" localSheetId="9">#REF!</definedName>
    <definedName name="Capital_Purchases" localSheetId="8">#REF!</definedName>
    <definedName name="Capital_Purchases" localSheetId="15">#REF!</definedName>
    <definedName name="Capital_Purchases" localSheetId="7">#REF!</definedName>
    <definedName name="Capital_Purchases">#REF!</definedName>
    <definedName name="CashFlow" localSheetId="10">'[6]Master Cashflows - Contractual'!#REF!</definedName>
    <definedName name="CashFlow" localSheetId="11">'[6]Master Cashflows - Contractual'!#REF!</definedName>
    <definedName name="CashFlow" localSheetId="12">'[6]Master Cashflows - Contractual'!#REF!</definedName>
    <definedName name="CashFlow" localSheetId="13">'[6]Master Cashflows - Contractual'!#REF!</definedName>
    <definedName name="CashFlow" localSheetId="14">'[6]Master Cashflows - Contractual'!#REF!</definedName>
    <definedName name="CashFlow" localSheetId="20">'[7]Master Cashflows - Contractual'!#REF!</definedName>
    <definedName name="CashFlow" localSheetId="9">'[6]Master Cashflows - Contractual'!#REF!</definedName>
    <definedName name="CashFlow" localSheetId="8">'[6]Master Cashflows - Contractual'!#REF!</definedName>
    <definedName name="CashFlow" localSheetId="15">'[6]Master Cashflows - Contractual'!#REF!</definedName>
    <definedName name="CashFlow" localSheetId="7">'[6]Master Cashflows - Contractual'!#REF!</definedName>
    <definedName name="CashFlow">'[7]Master Cashflows - Contractual'!#REF!</definedName>
    <definedName name="CompOt" localSheetId="10">'5 анализ экон эффект 25 план'!CompOt</definedName>
    <definedName name="CompOt" localSheetId="11">'5 анализ экон эффект 26'!CompOt</definedName>
    <definedName name="CompOt" localSheetId="12">'5 анализ экон эффект 27'!CompOt</definedName>
    <definedName name="CompOt" localSheetId="13">'5 анализ экон эффект 28'!CompOt</definedName>
    <definedName name="CompOt" localSheetId="14">'5 анализ экон эффект 29'!CompOt</definedName>
    <definedName name="CompOt" localSheetId="9">'анализ экон эффек'!CompOt</definedName>
    <definedName name="CompOt" localSheetId="8">'анализ экон эффек 25'!CompOt</definedName>
    <definedName name="CompOt" localSheetId="15">'анализ экон эффек 26'!CompOt</definedName>
    <definedName name="CompOt" localSheetId="7">'анализ экон эффек 26 1кв'!CompOt</definedName>
    <definedName name="CompOt">[5]!CompOt</definedName>
    <definedName name="CompRas" localSheetId="10">'5 анализ экон эффект 25 план'!CompRas</definedName>
    <definedName name="CompRas" localSheetId="11">'5 анализ экон эффект 26'!CompRas</definedName>
    <definedName name="CompRas" localSheetId="12">'5 анализ экон эффект 27'!CompRas</definedName>
    <definedName name="CompRas" localSheetId="13">'5 анализ экон эффект 28'!CompRas</definedName>
    <definedName name="CompRas" localSheetId="14">'5 анализ экон эффект 29'!CompRas</definedName>
    <definedName name="CompRas" localSheetId="9">'анализ экон эффек'!CompRas</definedName>
    <definedName name="CompRas" localSheetId="8">'анализ экон эффек 25'!CompRas</definedName>
    <definedName name="CompRas" localSheetId="15">'анализ экон эффек 26'!CompRas</definedName>
    <definedName name="CompRas" localSheetId="7">'анализ экон эффек 26 1кв'!CompRas</definedName>
    <definedName name="CompRas">[5]!CompRas</definedName>
    <definedName name="Coût_Assistance_technique_1998" localSheetId="10">[5]!NotesHyp</definedName>
    <definedName name="Coût_Assistance_technique_1998" localSheetId="11">[0]!NotesHyp</definedName>
    <definedName name="Coût_Assistance_technique_1998" localSheetId="12">[0]!NotesHyp</definedName>
    <definedName name="Coût_Assistance_technique_1998" localSheetId="13">[0]!NotesHyp</definedName>
    <definedName name="Coût_Assistance_technique_1998" localSheetId="14">[0]!NotesHyp</definedName>
    <definedName name="Coût_Assistance_technique_1998" localSheetId="20">[5]!NotesHyp</definedName>
    <definedName name="Coût_Assistance_technique_1998" localSheetId="9">[0]!NotesHyp</definedName>
    <definedName name="Coût_Assistance_technique_1998" localSheetId="8">[0]!NotesHyp</definedName>
    <definedName name="Coût_Assistance_technique_1998" localSheetId="15">[0]!NotesHyp</definedName>
    <definedName name="Coût_Assistance_technique_1998" localSheetId="7">[0]!NotesHyp</definedName>
    <definedName name="Coût_Assistance_technique_1998">[5]!NotesHyp</definedName>
    <definedName name="csDesignMode">1</definedName>
    <definedName name="CUR_VER">[8]Заголовок!$B$21</definedName>
    <definedName name="curs" localSheetId="20">#REF!</definedName>
    <definedName name="curs" localSheetId="9">#REF!</definedName>
    <definedName name="curs" localSheetId="8">#REF!</definedName>
    <definedName name="curs" localSheetId="15">#REF!</definedName>
    <definedName name="curs" localSheetId="7">#REF!</definedName>
    <definedName name="curs">#REF!</definedName>
    <definedName name="d" localSheetId="20">#REF!</definedName>
    <definedName name="d" localSheetId="9">#REF!</definedName>
    <definedName name="d" localSheetId="8">#REF!</definedName>
    <definedName name="d" localSheetId="15">#REF!</definedName>
    <definedName name="d" localSheetId="7">#REF!</definedName>
    <definedName name="d">#REF!</definedName>
    <definedName name="d_r" localSheetId="20">#REF!</definedName>
    <definedName name="d_r" localSheetId="9">#REF!</definedName>
    <definedName name="d_r" localSheetId="8">#REF!</definedName>
    <definedName name="d_r" localSheetId="15">#REF!</definedName>
    <definedName name="d_r" localSheetId="7">#REF!</definedName>
    <definedName name="d_r">#REF!</definedName>
    <definedName name="da" localSheetId="20">#REF!</definedName>
    <definedName name="da" localSheetId="9">#REF!</definedName>
    <definedName name="da" localSheetId="8">#REF!</definedName>
    <definedName name="da" localSheetId="15">#REF!</definedName>
    <definedName name="da" localSheetId="7">#REF!</definedName>
    <definedName name="da">#REF!</definedName>
    <definedName name="Data" localSheetId="20">#REF!</definedName>
    <definedName name="Data" localSheetId="9">#REF!</definedName>
    <definedName name="Data" localSheetId="8">#REF!</definedName>
    <definedName name="Data" localSheetId="15">#REF!</definedName>
    <definedName name="Data" localSheetId="7">#REF!</definedName>
    <definedName name="Data">#REF!</definedName>
    <definedName name="DATE" localSheetId="20">#REF!</definedName>
    <definedName name="DATE" localSheetId="9">#REF!</definedName>
    <definedName name="DATE" localSheetId="8">#REF!</definedName>
    <definedName name="DATE" localSheetId="15">#REF!</definedName>
    <definedName name="DATE" localSheetId="7">#REF!</definedName>
    <definedName name="DATE">#REF!</definedName>
    <definedName name="debt1" localSheetId="10">#REF!</definedName>
    <definedName name="debt1" localSheetId="11">#REF!</definedName>
    <definedName name="debt1" localSheetId="12">#REF!</definedName>
    <definedName name="debt1" localSheetId="13">#REF!</definedName>
    <definedName name="debt1" localSheetId="14">#REF!</definedName>
    <definedName name="debt1" localSheetId="20">#REF!</definedName>
    <definedName name="debt1" localSheetId="9">#REF!</definedName>
    <definedName name="debt1" localSheetId="8">#REF!</definedName>
    <definedName name="debt1" localSheetId="15">#REF!</definedName>
    <definedName name="debt1" localSheetId="7">#REF!</definedName>
    <definedName name="debt1">#REF!</definedName>
    <definedName name="del" localSheetId="10">#REF!</definedName>
    <definedName name="del" localSheetId="11">#REF!</definedName>
    <definedName name="del" localSheetId="12">#REF!</definedName>
    <definedName name="del" localSheetId="13">#REF!</definedName>
    <definedName name="del" localSheetId="14">#REF!</definedName>
    <definedName name="del" localSheetId="20">#REF!</definedName>
    <definedName name="del" localSheetId="9">#REF!</definedName>
    <definedName name="del" localSheetId="8">#REF!</definedName>
    <definedName name="del" localSheetId="15">#REF!</definedName>
    <definedName name="del" localSheetId="7">#REF!</definedName>
    <definedName name="del">#REF!</definedName>
    <definedName name="Depreciation_Schedule" localSheetId="20">#REF!</definedName>
    <definedName name="Depreciation_Schedule" localSheetId="9">#REF!</definedName>
    <definedName name="Depreciation_Schedule" localSheetId="8">#REF!</definedName>
    <definedName name="Depreciation_Schedule" localSheetId="15">#REF!</definedName>
    <definedName name="Depreciation_Schedule" localSheetId="7">#REF!</definedName>
    <definedName name="Depreciation_Schedule">#REF!</definedName>
    <definedName name="dfg" localSheetId="10">'5 анализ экон эффект 25 план'!dfg</definedName>
    <definedName name="dfg" localSheetId="11">'5 анализ экон эффект 26'!dfg</definedName>
    <definedName name="dfg" localSheetId="12">'5 анализ экон эффект 27'!dfg</definedName>
    <definedName name="dfg" localSheetId="13">'5 анализ экон эффект 28'!dfg</definedName>
    <definedName name="dfg" localSheetId="14">'5 анализ экон эффект 29'!dfg</definedName>
    <definedName name="dfg" localSheetId="9">'анализ экон эффек'!dfg</definedName>
    <definedName name="dfg" localSheetId="8">'анализ экон эффек 25'!dfg</definedName>
    <definedName name="dfg" localSheetId="15">'анализ экон эффек 26'!dfg</definedName>
    <definedName name="dfg" localSheetId="7">'анализ экон эффек 26 1кв'!dfg</definedName>
    <definedName name="dfg">[5]!dfg</definedName>
    <definedName name="dip" localSheetId="10">[9]FST5!$G$149:$G$165,P1_dip,P2_dip,P3_dip,P4_dip</definedName>
    <definedName name="dip" localSheetId="11">[9]FST5!$G$149:$G$165,P1_dip,P2_dip,P3_dip,P4_dip</definedName>
    <definedName name="dip" localSheetId="12">[9]FST5!$G$149:$G$165,P1_dip,P2_dip,P3_dip,P4_dip</definedName>
    <definedName name="dip" localSheetId="13">[9]FST5!$G$149:$G$165,P1_dip,P2_dip,P3_dip,P4_dip</definedName>
    <definedName name="dip" localSheetId="14">[9]FST5!$G$149:$G$165,P1_dip,P2_dip,P3_dip,P4_dip</definedName>
    <definedName name="dip" localSheetId="9">[9]FST5!$G$149:$G$165,P1_dip,P2_dip,P3_dip,P4_dip</definedName>
    <definedName name="dip" localSheetId="8">[9]FST5!$G$149:$G$165,P1_dip,P2_dip,P3_dip,P4_dip</definedName>
    <definedName name="dip" localSheetId="15">[9]FST5!$G$149:$G$165,P1_dip,P2_dip,P3_dip,P4_dip</definedName>
    <definedName name="dip" localSheetId="7">[9]FST5!$G$149:$G$165,P1_dip,P2_dip,P3_dip,P4_dip</definedName>
    <definedName name="dip">[9]FST5!$G$149:$G$165,P1_dip,P2_dip,P3_dip,P4_dip</definedName>
    <definedName name="DM" localSheetId="10">'5 анализ экон эффект 25 план'!USD/1.701</definedName>
    <definedName name="DM" localSheetId="11">'5 анализ экон эффект 26'!USD/1.701</definedName>
    <definedName name="DM" localSheetId="12">'5 анализ экон эффект 27'!USD/1.701</definedName>
    <definedName name="DM" localSheetId="13">'5 анализ экон эффект 28'!USD/1.701</definedName>
    <definedName name="DM" localSheetId="14">'5 анализ экон эффект 29'!USD/1.701</definedName>
    <definedName name="DM" localSheetId="9">'анализ экон эффек'!USD/1.701</definedName>
    <definedName name="DM" localSheetId="8">'анализ экон эффек 25'!USD/1.701</definedName>
    <definedName name="DM" localSheetId="15">'анализ экон эффек 26'!USD/1.701</definedName>
    <definedName name="DM" localSheetId="7">'анализ экон эффек 26 1кв'!USD/1.701</definedName>
    <definedName name="DM">[5]!USD/1.701</definedName>
    <definedName name="DMRUR" localSheetId="20">#REF!</definedName>
    <definedName name="DMRUR" localSheetId="9">#REF!</definedName>
    <definedName name="DMRUR" localSheetId="8">#REF!</definedName>
    <definedName name="DMRUR" localSheetId="15">#REF!</definedName>
    <definedName name="DMRUR" localSheetId="7">#REF!</definedName>
    <definedName name="DMRUR">#REF!</definedName>
    <definedName name="DOC" localSheetId="20">#REF!</definedName>
    <definedName name="DOC" localSheetId="9">#REF!</definedName>
    <definedName name="DOC" localSheetId="8">#REF!</definedName>
    <definedName name="DOC" localSheetId="15">#REF!</definedName>
    <definedName name="DOC" localSheetId="7">#REF!</definedName>
    <definedName name="DOC">#REF!</definedName>
    <definedName name="Down_range" localSheetId="20">#REF!</definedName>
    <definedName name="Down_range" localSheetId="9">#REF!</definedName>
    <definedName name="Down_range" localSheetId="8">#REF!</definedName>
    <definedName name="Down_range" localSheetId="15">#REF!</definedName>
    <definedName name="Down_range" localSheetId="7">#REF!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 localSheetId="20">#REF!</definedName>
    <definedName name="ee" localSheetId="9">#REF!</definedName>
    <definedName name="ee" localSheetId="8">#REF!</definedName>
    <definedName name="ee" localSheetId="15">#REF!</definedName>
    <definedName name="ee" localSheetId="7">#REF!</definedName>
    <definedName name="ee">#REF!</definedName>
    <definedName name="End_Bal" localSheetId="20">#REF!</definedName>
    <definedName name="End_Bal" localSheetId="9">#REF!</definedName>
    <definedName name="End_Bal" localSheetId="8">#REF!</definedName>
    <definedName name="End_Bal" localSheetId="15">#REF!</definedName>
    <definedName name="End_Bal" localSheetId="7">#REF!</definedName>
    <definedName name="End_Bal">#REF!</definedName>
    <definedName name="eso" localSheetId="10">[9]FST5!$G$149:$G$165,P1_eso</definedName>
    <definedName name="eso" localSheetId="11">[9]FST5!$G$149:$G$165,P1_eso</definedName>
    <definedName name="eso" localSheetId="12">[9]FST5!$G$149:$G$165,P1_eso</definedName>
    <definedName name="eso" localSheetId="13">[9]FST5!$G$149:$G$165,P1_eso</definedName>
    <definedName name="eso" localSheetId="14">[9]FST5!$G$149:$G$165,P1_eso</definedName>
    <definedName name="eso" localSheetId="9">[9]FST5!$G$149:$G$165,P1_eso</definedName>
    <definedName name="eso" localSheetId="8">[9]FST5!$G$149:$G$165,P1_eso</definedName>
    <definedName name="eso" localSheetId="15">[9]FST5!$G$149:$G$165,P1_eso</definedName>
    <definedName name="eso" localSheetId="7">[9]FST5!$G$149:$G$165,P1_eso</definedName>
    <definedName name="eso">[9]FST5!$G$149:$G$165,P1_eso</definedName>
    <definedName name="ESO_ET" localSheetId="20">#REF!</definedName>
    <definedName name="ESO_ET" localSheetId="9">#REF!</definedName>
    <definedName name="ESO_ET" localSheetId="8">#REF!</definedName>
    <definedName name="ESO_ET" localSheetId="15">#REF!</definedName>
    <definedName name="ESO_ET" localSheetId="7">#REF!</definedName>
    <definedName name="ESO_ET">#REF!</definedName>
    <definedName name="ESO_PROT" localSheetId="10">#REF!,#REF!,#REF!,[5]!P1_ESO_PROT</definedName>
    <definedName name="ESO_PROT" localSheetId="11">#REF!,#REF!,#REF!,[0]!P1_ESO_PROT</definedName>
    <definedName name="ESO_PROT" localSheetId="12">#REF!,#REF!,#REF!,[0]!P1_ESO_PROT</definedName>
    <definedName name="ESO_PROT" localSheetId="13">#REF!,#REF!,#REF!,[0]!P1_ESO_PROT</definedName>
    <definedName name="ESO_PROT" localSheetId="14">#REF!,#REF!,#REF!,[0]!P1_ESO_PROT</definedName>
    <definedName name="ESO_PROT" localSheetId="20">#REF!,#REF!,#REF!,[5]!P1_ESO_PROT</definedName>
    <definedName name="ESO_PROT" localSheetId="9">#REF!,#REF!,#REF!,'анализ экон эффек'!P1_ESO_PROT</definedName>
    <definedName name="ESO_PROT" localSheetId="8">#REF!,#REF!,#REF!,'анализ экон эффек 25'!P1_ESO_PROT</definedName>
    <definedName name="ESO_PROT" localSheetId="15">#REF!,#REF!,#REF!,'анализ экон эффек 26'!P1_ESO_PROT</definedName>
    <definedName name="ESO_PROT" localSheetId="7">#REF!,#REF!,#REF!,'анализ экон эффек 26 1кв'!P1_ESO_PROT</definedName>
    <definedName name="ESO_PROT">#REF!,#REF!,#REF!,[5]!P1_ESO_PROT</definedName>
    <definedName name="ESOcom" localSheetId="10">#REF!</definedName>
    <definedName name="ESOcom" localSheetId="11">#REF!</definedName>
    <definedName name="ESOcom" localSheetId="12">#REF!</definedName>
    <definedName name="ESOcom" localSheetId="13">#REF!</definedName>
    <definedName name="ESOcom" localSheetId="14">#REF!</definedName>
    <definedName name="ESOcom" localSheetId="20">#REF!</definedName>
    <definedName name="ESOcom" localSheetId="9">#REF!</definedName>
    <definedName name="ESOcom" localSheetId="8">#REF!</definedName>
    <definedName name="ESOcom" localSheetId="15">#REF!</definedName>
    <definedName name="ESOcom" localSheetId="7">#REF!</definedName>
    <definedName name="ESOcom">#REF!</definedName>
    <definedName name="ew" localSheetId="10">'5 анализ экон эффект 25 план'!ew</definedName>
    <definedName name="ew" localSheetId="11">'5 анализ экон эффект 26'!ew</definedName>
    <definedName name="ew" localSheetId="12">'5 анализ экон эффект 27'!ew</definedName>
    <definedName name="ew" localSheetId="13">'5 анализ экон эффект 28'!ew</definedName>
    <definedName name="ew" localSheetId="14">'5 анализ экон эффект 29'!ew</definedName>
    <definedName name="ew" localSheetId="9">'анализ экон эффек'!ew</definedName>
    <definedName name="ew" localSheetId="8">'анализ экон эффек 25'!ew</definedName>
    <definedName name="ew" localSheetId="15">'анализ экон эффек 26'!ew</definedName>
    <definedName name="ew" localSheetId="7">'анализ экон эффек 26 1кв'!ew</definedName>
    <definedName name="ew">[5]!ew</definedName>
    <definedName name="Expas" localSheetId="20">#REF!</definedName>
    <definedName name="Expas" localSheetId="9">#REF!</definedName>
    <definedName name="Expas" localSheetId="8">#REF!</definedName>
    <definedName name="Expas" localSheetId="15">#REF!</definedName>
    <definedName name="Expas" localSheetId="7">#REF!</definedName>
    <definedName name="Expas">#REF!</definedName>
    <definedName name="export_year" localSheetId="20">#REF!</definedName>
    <definedName name="export_year" localSheetId="9">#REF!</definedName>
    <definedName name="export_year" localSheetId="8">#REF!</definedName>
    <definedName name="export_year" localSheetId="15">#REF!</definedName>
    <definedName name="export_year" localSheetId="7">#REF!</definedName>
    <definedName name="export_year">#REF!</definedName>
    <definedName name="Extra_Pay" localSheetId="20">#REF!</definedName>
    <definedName name="Extra_Pay" localSheetId="9">#REF!</definedName>
    <definedName name="Extra_Pay" localSheetId="8">#REF!</definedName>
    <definedName name="Extra_Pay" localSheetId="15">#REF!</definedName>
    <definedName name="Extra_Pay" localSheetId="7">#REF!</definedName>
    <definedName name="Extra_Pay">#REF!</definedName>
    <definedName name="fg" localSheetId="10">'5 анализ экон эффект 25 план'!fg</definedName>
    <definedName name="fg" localSheetId="11">'5 анализ экон эффект 26'!fg</definedName>
    <definedName name="fg" localSheetId="12">'5 анализ экон эффект 27'!fg</definedName>
    <definedName name="fg" localSheetId="13">'5 анализ экон эффект 28'!fg</definedName>
    <definedName name="fg" localSheetId="14">'5 анализ экон эффект 29'!fg</definedName>
    <definedName name="fg" localSheetId="9">'анализ экон эффек'!fg</definedName>
    <definedName name="fg" localSheetId="8">'анализ экон эффек 25'!fg</definedName>
    <definedName name="fg" localSheetId="15">'анализ экон эффек 26'!fg</definedName>
    <definedName name="fg" localSheetId="7">'анализ экон эффек 26 1кв'!fg</definedName>
    <definedName name="fg">[5]!fg</definedName>
    <definedName name="Financing_Activities" localSheetId="10">#REF!</definedName>
    <definedName name="Financing_Activities" localSheetId="11">#REF!</definedName>
    <definedName name="Financing_Activities" localSheetId="12">#REF!</definedName>
    <definedName name="Financing_Activities" localSheetId="13">#REF!</definedName>
    <definedName name="Financing_Activities" localSheetId="14">#REF!</definedName>
    <definedName name="Financing_Activities" localSheetId="20">#REF!</definedName>
    <definedName name="Financing_Activities" localSheetId="9">#REF!</definedName>
    <definedName name="Financing_Activities" localSheetId="8">#REF!</definedName>
    <definedName name="Financing_Activities" localSheetId="15">#REF!</definedName>
    <definedName name="Financing_Activities" localSheetId="7">#REF!</definedName>
    <definedName name="Financing_Activities">#REF!</definedName>
    <definedName name="Form_211" localSheetId="20">#REF!</definedName>
    <definedName name="Form_211" localSheetId="9">#REF!</definedName>
    <definedName name="Form_211" localSheetId="8">#REF!</definedName>
    <definedName name="Form_211" localSheetId="15">#REF!</definedName>
    <definedName name="Form_211" localSheetId="7">#REF!</definedName>
    <definedName name="Form_211">#REF!</definedName>
    <definedName name="Form_214_40" localSheetId="20">#REF!</definedName>
    <definedName name="Form_214_40" localSheetId="9">#REF!</definedName>
    <definedName name="Form_214_40" localSheetId="8">#REF!</definedName>
    <definedName name="Form_214_40" localSheetId="15">#REF!</definedName>
    <definedName name="Form_214_40" localSheetId="7">#REF!</definedName>
    <definedName name="Form_214_40">#REF!</definedName>
    <definedName name="Form_214_41" localSheetId="20">#REF!</definedName>
    <definedName name="Form_214_41" localSheetId="9">#REF!</definedName>
    <definedName name="Form_214_41" localSheetId="8">#REF!</definedName>
    <definedName name="Form_214_41" localSheetId="15">#REF!</definedName>
    <definedName name="Form_214_41" localSheetId="7">#REF!</definedName>
    <definedName name="Form_214_41">#REF!</definedName>
    <definedName name="Form_215" localSheetId="20">#REF!</definedName>
    <definedName name="Form_215" localSheetId="9">#REF!</definedName>
    <definedName name="Form_215" localSheetId="8">#REF!</definedName>
    <definedName name="Form_215" localSheetId="15">#REF!</definedName>
    <definedName name="Form_215" localSheetId="7">#REF!</definedName>
    <definedName name="Form_215">#REF!</definedName>
    <definedName name="Form_626_p" localSheetId="20">#REF!</definedName>
    <definedName name="Form_626_p" localSheetId="9">#REF!</definedName>
    <definedName name="Form_626_p" localSheetId="8">#REF!</definedName>
    <definedName name="Form_626_p" localSheetId="15">#REF!</definedName>
    <definedName name="Form_626_p" localSheetId="7">#REF!</definedName>
    <definedName name="Form_626_p">#REF!</definedName>
    <definedName name="Format_info" localSheetId="20">#REF!</definedName>
    <definedName name="Format_info" localSheetId="9">#REF!</definedName>
    <definedName name="Format_info" localSheetId="8">#REF!</definedName>
    <definedName name="Format_info" localSheetId="15">#REF!</definedName>
    <definedName name="Format_info" localSheetId="7">#REF!</definedName>
    <definedName name="Format_info">#REF!</definedName>
    <definedName name="Fuel" localSheetId="20">#REF!</definedName>
    <definedName name="Fuel" localSheetId="9">#REF!</definedName>
    <definedName name="Fuel" localSheetId="8">#REF!</definedName>
    <definedName name="Fuel" localSheetId="15">#REF!</definedName>
    <definedName name="Fuel" localSheetId="7">#REF!</definedName>
    <definedName name="Fuel">#REF!</definedName>
    <definedName name="FuelP97" localSheetId="20">#REF!</definedName>
    <definedName name="FuelP97" localSheetId="9">#REF!</definedName>
    <definedName name="FuelP97" localSheetId="8">#REF!</definedName>
    <definedName name="FuelP97" localSheetId="15">#REF!</definedName>
    <definedName name="FuelP97" localSheetId="7">#REF!</definedName>
    <definedName name="FuelP97">#REF!</definedName>
    <definedName name="Full_Print" localSheetId="20">#REF!</definedName>
    <definedName name="Full_Print" localSheetId="9">#REF!</definedName>
    <definedName name="Full_Print" localSheetId="8">#REF!</definedName>
    <definedName name="Full_Print" localSheetId="15">#REF!</definedName>
    <definedName name="Full_Print" localSheetId="7">#REF!</definedName>
    <definedName name="Full_Print">#REF!</definedName>
    <definedName name="G" localSheetId="10">'5 анализ экон эффект 25 план'!USD/1.701</definedName>
    <definedName name="G" localSheetId="11">'5 анализ экон эффект 26'!USD/1.701</definedName>
    <definedName name="G" localSheetId="12">'5 анализ экон эффект 27'!USD/1.701</definedName>
    <definedName name="G" localSheetId="13">'5 анализ экон эффект 28'!USD/1.701</definedName>
    <definedName name="G" localSheetId="14">'5 анализ экон эффект 29'!USD/1.701</definedName>
    <definedName name="G" localSheetId="9">'анализ экон эффек'!USD/1.701</definedName>
    <definedName name="G" localSheetId="8">'анализ экон эффек 25'!USD/1.701</definedName>
    <definedName name="G" localSheetId="15">'анализ экон эффек 26'!USD/1.701</definedName>
    <definedName name="G" localSheetId="7">'анализ экон эффек 26 1кв'!USD/1.701</definedName>
    <definedName name="G">[5]!USD/1.701</definedName>
    <definedName name="GES" localSheetId="10">#REF!</definedName>
    <definedName name="GES" localSheetId="11">#REF!</definedName>
    <definedName name="GES" localSheetId="12">#REF!</definedName>
    <definedName name="GES" localSheetId="13">#REF!</definedName>
    <definedName name="GES" localSheetId="14">#REF!</definedName>
    <definedName name="GES" localSheetId="20">#REF!</definedName>
    <definedName name="GES" localSheetId="9">#REF!</definedName>
    <definedName name="GES" localSheetId="8">#REF!</definedName>
    <definedName name="GES" localSheetId="15">#REF!</definedName>
    <definedName name="GES" localSheetId="7">#REF!</definedName>
    <definedName name="GES">#REF!</definedName>
    <definedName name="GES_DATA" localSheetId="20">#REF!</definedName>
    <definedName name="GES_DATA" localSheetId="9">#REF!</definedName>
    <definedName name="GES_DATA" localSheetId="8">#REF!</definedName>
    <definedName name="GES_DATA" localSheetId="15">#REF!</definedName>
    <definedName name="GES_DATA" localSheetId="7">#REF!</definedName>
    <definedName name="GES_DATA">#REF!</definedName>
    <definedName name="GES_LIST" localSheetId="20">#REF!</definedName>
    <definedName name="GES_LIST" localSheetId="9">#REF!</definedName>
    <definedName name="GES_LIST" localSheetId="8">#REF!</definedName>
    <definedName name="GES_LIST" localSheetId="15">#REF!</definedName>
    <definedName name="GES_LIST" localSheetId="7">#REF!</definedName>
    <definedName name="GES_LIST">#REF!</definedName>
    <definedName name="GES3_DATA" localSheetId="20">#REF!</definedName>
    <definedName name="GES3_DATA" localSheetId="9">#REF!</definedName>
    <definedName name="GES3_DATA" localSheetId="8">#REF!</definedName>
    <definedName name="GES3_DATA" localSheetId="15">#REF!</definedName>
    <definedName name="GES3_DATA" localSheetId="7">#REF!</definedName>
    <definedName name="GES3_DATA">#REF!</definedName>
    <definedName name="gfjfg" localSheetId="10">'5 анализ экон эффект 25 план'!gfjfg</definedName>
    <definedName name="gfjfg" localSheetId="11">'5 анализ экон эффект 26'!gfjfg</definedName>
    <definedName name="gfjfg" localSheetId="12">'5 анализ экон эффект 27'!gfjfg</definedName>
    <definedName name="gfjfg" localSheetId="13">'5 анализ экон эффект 28'!gfjfg</definedName>
    <definedName name="gfjfg" localSheetId="14">'5 анализ экон эффект 29'!gfjfg</definedName>
    <definedName name="gfjfg" localSheetId="9">'анализ экон эффек'!gfjfg</definedName>
    <definedName name="gfjfg" localSheetId="8">'анализ экон эффек 25'!gfjfg</definedName>
    <definedName name="gfjfg" localSheetId="15">'анализ экон эффек 26'!gfjfg</definedName>
    <definedName name="gfjfg" localSheetId="7">'анализ экон эффек 26 1кв'!gfjfg</definedName>
    <definedName name="gfjfg">[5]!gfjfg</definedName>
    <definedName name="gg" localSheetId="20">#REF!</definedName>
    <definedName name="gg" localSheetId="9">#REF!</definedName>
    <definedName name="gg" localSheetId="8">#REF!</definedName>
    <definedName name="gg" localSheetId="15">#REF!</definedName>
    <definedName name="gg" localSheetId="7">#REF!</definedName>
    <definedName name="gg">#REF!</definedName>
    <definedName name="gggg" localSheetId="10">'5 анализ экон эффект 25 план'!gggg</definedName>
    <definedName name="gggg" localSheetId="11">'5 анализ экон эффект 26'!gggg</definedName>
    <definedName name="gggg" localSheetId="12">'5 анализ экон эффект 27'!gggg</definedName>
    <definedName name="gggg" localSheetId="13">'5 анализ экон эффект 28'!gggg</definedName>
    <definedName name="gggg" localSheetId="14">'5 анализ экон эффект 29'!gggg</definedName>
    <definedName name="gggg" localSheetId="9">'анализ экон эффек'!gggg</definedName>
    <definedName name="gggg" localSheetId="8">'анализ экон эффек 25'!gggg</definedName>
    <definedName name="gggg" localSheetId="15">'анализ экон эффек 26'!gggg</definedName>
    <definedName name="gggg" localSheetId="7">'анализ экон эффек 26 1кв'!gggg</definedName>
    <definedName name="gggg">[5]!gggg</definedName>
    <definedName name="Go" localSheetId="10">'5 анализ экон эффект 25 план'!Go</definedName>
    <definedName name="Go" localSheetId="11">'5 анализ экон эффект 26'!Go</definedName>
    <definedName name="Go" localSheetId="12">'5 анализ экон эффект 27'!Go</definedName>
    <definedName name="Go" localSheetId="13">'5 анализ экон эффект 28'!Go</definedName>
    <definedName name="Go" localSheetId="14">'5 анализ экон эффект 29'!Go</definedName>
    <definedName name="Go" localSheetId="9">'анализ экон эффек'!Go</definedName>
    <definedName name="Go" localSheetId="8">'анализ экон эффек 25'!Go</definedName>
    <definedName name="Go" localSheetId="15">'анализ экон эффек 26'!Go</definedName>
    <definedName name="Go" localSheetId="7">'анализ экон эффек 26 1кв'!Go</definedName>
    <definedName name="Go">[5]!Go</definedName>
    <definedName name="GoAssetChart" localSheetId="10">'5 анализ экон эффект 25 план'!GoAssetChart</definedName>
    <definedName name="GoAssetChart" localSheetId="11">'5 анализ экон эффект 26'!GoAssetChart</definedName>
    <definedName name="GoAssetChart" localSheetId="12">'5 анализ экон эффект 27'!GoAssetChart</definedName>
    <definedName name="GoAssetChart" localSheetId="13">'5 анализ экон эффект 28'!GoAssetChart</definedName>
    <definedName name="GoAssetChart" localSheetId="14">'5 анализ экон эффект 29'!GoAssetChart</definedName>
    <definedName name="GoAssetChart" localSheetId="9">'анализ экон эффек'!GoAssetChart</definedName>
    <definedName name="GoAssetChart" localSheetId="8">'анализ экон эффек 25'!GoAssetChart</definedName>
    <definedName name="GoAssetChart" localSheetId="15">'анализ экон эффек 26'!GoAssetChart</definedName>
    <definedName name="GoAssetChart" localSheetId="7">'анализ экон эффек 26 1кв'!GoAssetChart</definedName>
    <definedName name="GoAssetChart">[5]!GoAssetChart</definedName>
    <definedName name="GoBack" localSheetId="10">'5 анализ экон эффект 25 план'!GoBack</definedName>
    <definedName name="GoBack" localSheetId="11">'5 анализ экон эффект 26'!GoBack</definedName>
    <definedName name="GoBack" localSheetId="12">'5 анализ экон эффект 27'!GoBack</definedName>
    <definedName name="GoBack" localSheetId="13">'5 анализ экон эффект 28'!GoBack</definedName>
    <definedName name="GoBack" localSheetId="14">'5 анализ экон эффект 29'!GoBack</definedName>
    <definedName name="GoBack" localSheetId="9">'анализ экон эффек'!GoBack</definedName>
    <definedName name="GoBack" localSheetId="8">'анализ экон эффек 25'!GoBack</definedName>
    <definedName name="GoBack" localSheetId="15">'анализ экон эффек 26'!GoBack</definedName>
    <definedName name="GoBack" localSheetId="7">'анализ экон эффек 26 1кв'!GoBack</definedName>
    <definedName name="GoBack">[5]!GoBack</definedName>
    <definedName name="GoBalanceSheet" localSheetId="10">'5 анализ экон эффект 25 план'!GoBalanceSheet</definedName>
    <definedName name="GoBalanceSheet" localSheetId="11">'5 анализ экон эффект 26'!GoBalanceSheet</definedName>
    <definedName name="GoBalanceSheet" localSheetId="12">'5 анализ экон эффект 27'!GoBalanceSheet</definedName>
    <definedName name="GoBalanceSheet" localSheetId="13">'5 анализ экон эффект 28'!GoBalanceSheet</definedName>
    <definedName name="GoBalanceSheet" localSheetId="14">'5 анализ экон эффект 29'!GoBalanceSheet</definedName>
    <definedName name="GoBalanceSheet" localSheetId="9">'анализ экон эффек'!GoBalanceSheet</definedName>
    <definedName name="GoBalanceSheet" localSheetId="8">'анализ экон эффек 25'!GoBalanceSheet</definedName>
    <definedName name="GoBalanceSheet" localSheetId="15">'анализ экон эффек 26'!GoBalanceSheet</definedName>
    <definedName name="GoBalanceSheet" localSheetId="7">'анализ экон эффек 26 1кв'!GoBalanceSheet</definedName>
    <definedName name="GoBalanceSheet">[5]!GoBalanceSheet</definedName>
    <definedName name="GoCashFlow" localSheetId="10">'5 анализ экон эффект 25 план'!GoCashFlow</definedName>
    <definedName name="GoCashFlow" localSheetId="11">'5 анализ экон эффект 26'!GoCashFlow</definedName>
    <definedName name="GoCashFlow" localSheetId="12">'5 анализ экон эффект 27'!GoCashFlow</definedName>
    <definedName name="GoCashFlow" localSheetId="13">'5 анализ экон эффект 28'!GoCashFlow</definedName>
    <definedName name="GoCashFlow" localSheetId="14">'5 анализ экон эффект 29'!GoCashFlow</definedName>
    <definedName name="GoCashFlow" localSheetId="9">'анализ экон эффек'!GoCashFlow</definedName>
    <definedName name="GoCashFlow" localSheetId="8">'анализ экон эффек 25'!GoCashFlow</definedName>
    <definedName name="GoCashFlow" localSheetId="15">'анализ экон эффек 26'!GoCashFlow</definedName>
    <definedName name="GoCashFlow" localSheetId="7">'анализ экон эффек 26 1кв'!GoCashFlow</definedName>
    <definedName name="GoCashFlow">[5]!GoCashFlow</definedName>
    <definedName name="GoData" localSheetId="10">'5 анализ экон эффект 25 план'!GoData</definedName>
    <definedName name="GoData" localSheetId="11">'5 анализ экон эффект 26'!GoData</definedName>
    <definedName name="GoData" localSheetId="12">'5 анализ экон эффект 27'!GoData</definedName>
    <definedName name="GoData" localSheetId="13">'5 анализ экон эффект 28'!GoData</definedName>
    <definedName name="GoData" localSheetId="14">'5 анализ экон эффект 29'!GoData</definedName>
    <definedName name="GoData" localSheetId="9">'анализ экон эффек'!GoData</definedName>
    <definedName name="GoData" localSheetId="8">'анализ экон эффек 25'!GoData</definedName>
    <definedName name="GoData" localSheetId="15">'анализ экон эффек 26'!GoData</definedName>
    <definedName name="GoData" localSheetId="7">'анализ экон эффек 26 1кв'!GoData</definedName>
    <definedName name="GoData">[5]!GoData</definedName>
    <definedName name="GoIncomeChart" localSheetId="10">'5 анализ экон эффект 25 план'!GoIncomeChart</definedName>
    <definedName name="GoIncomeChart" localSheetId="11">'5 анализ экон эффект 26'!GoIncomeChart</definedName>
    <definedName name="GoIncomeChart" localSheetId="12">'5 анализ экон эффект 27'!GoIncomeChart</definedName>
    <definedName name="GoIncomeChart" localSheetId="13">'5 анализ экон эффект 28'!GoIncomeChart</definedName>
    <definedName name="GoIncomeChart" localSheetId="14">'5 анализ экон эффект 29'!GoIncomeChart</definedName>
    <definedName name="GoIncomeChart" localSheetId="9">'анализ экон эффек'!GoIncomeChart</definedName>
    <definedName name="GoIncomeChart" localSheetId="8">'анализ экон эффек 25'!GoIncomeChart</definedName>
    <definedName name="GoIncomeChart" localSheetId="15">'анализ экон эффек 26'!GoIncomeChart</definedName>
    <definedName name="GoIncomeChart" localSheetId="7">'анализ экон эффек 26 1кв'!GoIncomeChart</definedName>
    <definedName name="GoIncomeChart">[5]!GoIncomeChart</definedName>
    <definedName name="GoIncomeChart1" localSheetId="10">'5 анализ экон эффект 25 план'!GoIncomeChart1</definedName>
    <definedName name="GoIncomeChart1" localSheetId="11">'5 анализ экон эффект 26'!GoIncomeChart1</definedName>
    <definedName name="GoIncomeChart1" localSheetId="12">'5 анализ экон эффект 27'!GoIncomeChart1</definedName>
    <definedName name="GoIncomeChart1" localSheetId="13">'5 анализ экон эффект 28'!GoIncomeChart1</definedName>
    <definedName name="GoIncomeChart1" localSheetId="14">'5 анализ экон эффект 29'!GoIncomeChart1</definedName>
    <definedName name="GoIncomeChart1" localSheetId="9">'анализ экон эффек'!GoIncomeChart1</definedName>
    <definedName name="GoIncomeChart1" localSheetId="8">'анализ экон эффек 25'!GoIncomeChart1</definedName>
    <definedName name="GoIncomeChart1" localSheetId="15">'анализ экон эффек 26'!GoIncomeChart1</definedName>
    <definedName name="GoIncomeChart1" localSheetId="7">'анализ экон эффек 26 1кв'!GoIncomeChart1</definedName>
    <definedName name="GoIncomeChart1">[5]!GoIncomeChart1</definedName>
    <definedName name="grace1" localSheetId="10">#REF!</definedName>
    <definedName name="grace1" localSheetId="11">#REF!</definedName>
    <definedName name="grace1" localSheetId="12">#REF!</definedName>
    <definedName name="grace1" localSheetId="13">#REF!</definedName>
    <definedName name="grace1" localSheetId="14">#REF!</definedName>
    <definedName name="grace1" localSheetId="20">#REF!</definedName>
    <definedName name="grace1" localSheetId="9">#REF!</definedName>
    <definedName name="grace1" localSheetId="8">#REF!</definedName>
    <definedName name="grace1" localSheetId="15">#REF!</definedName>
    <definedName name="grace1" localSheetId="7">#REF!</definedName>
    <definedName name="grace1">#REF!</definedName>
    <definedName name="GRES" localSheetId="10">#REF!</definedName>
    <definedName name="GRES" localSheetId="11">#REF!</definedName>
    <definedName name="GRES" localSheetId="12">#REF!</definedName>
    <definedName name="GRES" localSheetId="13">#REF!</definedName>
    <definedName name="GRES" localSheetId="14">#REF!</definedName>
    <definedName name="GRES" localSheetId="20">#REF!</definedName>
    <definedName name="GRES" localSheetId="9">#REF!</definedName>
    <definedName name="GRES" localSheetId="8">#REF!</definedName>
    <definedName name="GRES" localSheetId="15">#REF!</definedName>
    <definedName name="GRES" localSheetId="7">#REF!</definedName>
    <definedName name="GRES">#REF!</definedName>
    <definedName name="GRES_DATA" localSheetId="20">#REF!</definedName>
    <definedName name="GRES_DATA" localSheetId="9">#REF!</definedName>
    <definedName name="GRES_DATA" localSheetId="8">#REF!</definedName>
    <definedName name="GRES_DATA" localSheetId="15">#REF!</definedName>
    <definedName name="GRES_DATA" localSheetId="7">#REF!</definedName>
    <definedName name="GRES_DATA">#REF!</definedName>
    <definedName name="GRES_LIST" localSheetId="20">#REF!</definedName>
    <definedName name="GRES_LIST" localSheetId="9">#REF!</definedName>
    <definedName name="GRES_LIST" localSheetId="8">#REF!</definedName>
    <definedName name="GRES_LIST" localSheetId="15">#REF!</definedName>
    <definedName name="GRES_LIST" localSheetId="7">#REF!</definedName>
    <definedName name="GRES_LIST">#REF!</definedName>
    <definedName name="gtty" localSheetId="10">#REF!,#REF!,#REF!,[5]!P1_ESO_PROT</definedName>
    <definedName name="gtty" localSheetId="11">#REF!,#REF!,#REF!,[0]!P1_ESO_PROT</definedName>
    <definedName name="gtty" localSheetId="12">#REF!,#REF!,#REF!,[0]!P1_ESO_PROT</definedName>
    <definedName name="gtty" localSheetId="13">#REF!,#REF!,#REF!,[0]!P1_ESO_PROT</definedName>
    <definedName name="gtty" localSheetId="14">#REF!,#REF!,#REF!,[0]!P1_ESO_PROT</definedName>
    <definedName name="gtty" localSheetId="20">#REF!,#REF!,#REF!,[5]!P1_ESO_PROT</definedName>
    <definedName name="gtty" localSheetId="9">#REF!,#REF!,#REF!,'анализ экон эффек'!P1_ESO_PROT</definedName>
    <definedName name="gtty" localSheetId="8">#REF!,#REF!,#REF!,'анализ экон эффек 25'!P1_ESO_PROT</definedName>
    <definedName name="gtty" localSheetId="15">#REF!,#REF!,#REF!,'анализ экон эффек 26'!P1_ESO_PROT</definedName>
    <definedName name="gtty" localSheetId="7">#REF!,#REF!,#REF!,'анализ экон эффек 26 1кв'!P1_ESO_PROT</definedName>
    <definedName name="gtty">#REF!,#REF!,#REF!,[5]!P1_ESO_PROT</definedName>
    <definedName name="H?Period">[10]Заголовок!$B$3</definedName>
    <definedName name="HEADER_BOTTOM">6</definedName>
    <definedName name="HEADER_BOTTOM_1">#N/A</definedName>
    <definedName name="Header_Row" localSheetId="11">ROW(#REF!)</definedName>
    <definedName name="Header_Row" localSheetId="12">ROW(#REF!)</definedName>
    <definedName name="Header_Row" localSheetId="13">ROW(#REF!)</definedName>
    <definedName name="Header_Row" localSheetId="14">ROW(#REF!)</definedName>
    <definedName name="Header_Row" localSheetId="20">ROW(#REF!)</definedName>
    <definedName name="Header_Row" localSheetId="9">ROW(#REF!)</definedName>
    <definedName name="Header_Row" localSheetId="8">ROW(#REF!)</definedName>
    <definedName name="Header_Row" localSheetId="15">ROW(#REF!)</definedName>
    <definedName name="Header_Row" localSheetId="7">ROW(#REF!)</definedName>
    <definedName name="Header_Row">ROW(#REF!)</definedName>
    <definedName name="Helper_ТЭС_Котельные">[11]Справочники!$A$2:$A$4,[11]Справочники!$A$16:$A$18</definedName>
    <definedName name="hh" localSheetId="10">'5 анализ экон эффект 25 план'!USD/1.701</definedName>
    <definedName name="hh" localSheetId="11">'5 анализ экон эффект 26'!USD/1.701</definedName>
    <definedName name="hh" localSheetId="12">'5 анализ экон эффект 27'!USD/1.701</definedName>
    <definedName name="hh" localSheetId="13">'5 анализ экон эффект 28'!USD/1.701</definedName>
    <definedName name="hh" localSheetId="14">'5 анализ экон эффект 29'!USD/1.701</definedName>
    <definedName name="hh" localSheetId="9">'анализ экон эффек'!USD/1.701</definedName>
    <definedName name="hh" localSheetId="8">'анализ экон эффек 25'!USD/1.701</definedName>
    <definedName name="hh" localSheetId="15">'анализ экон эффек 26'!USD/1.701</definedName>
    <definedName name="hh" localSheetId="7">'анализ экон эффек 26 1кв'!USD/1.701</definedName>
    <definedName name="hh">[5]!USD/1.701</definedName>
    <definedName name="hhhh" localSheetId="10">'5 анализ экон эффект 25 план'!hhhh</definedName>
    <definedName name="hhhh" localSheetId="11">'5 анализ экон эффект 26'!hhhh</definedName>
    <definedName name="hhhh" localSheetId="12">'5 анализ экон эффект 27'!hhhh</definedName>
    <definedName name="hhhh" localSheetId="13">'5 анализ экон эффект 28'!hhhh</definedName>
    <definedName name="hhhh" localSheetId="14">'5 анализ экон эффект 29'!hhhh</definedName>
    <definedName name="hhhh" localSheetId="9">'анализ экон эффек'!hhhh</definedName>
    <definedName name="hhhh" localSheetId="8">'анализ экон эффек 25'!hhhh</definedName>
    <definedName name="hhhh" localSheetId="15">'анализ экон эффек 26'!hhhh</definedName>
    <definedName name="hhhh" localSheetId="7">'анализ экон эффек 26 1кв'!hhhh</definedName>
    <definedName name="hhhh">[5]!hhhh</definedName>
    <definedName name="iii" localSheetId="10">[5]!kk/1.81</definedName>
    <definedName name="iii" localSheetId="11">[0]!kk/1.81</definedName>
    <definedName name="iii" localSheetId="12">[0]!kk/1.81</definedName>
    <definedName name="iii" localSheetId="13">[0]!kk/1.81</definedName>
    <definedName name="iii" localSheetId="14">[0]!kk/1.81</definedName>
    <definedName name="iii" localSheetId="9">[0]!kk/1.81</definedName>
    <definedName name="iii" localSheetId="8">[0]!kk/1.81</definedName>
    <definedName name="iii" localSheetId="15">[0]!kk/1.81</definedName>
    <definedName name="iii" localSheetId="7">[0]!kk/1.81</definedName>
    <definedName name="iii">kk/1.81</definedName>
    <definedName name="iiii" localSheetId="10">[5]!kk/1.81</definedName>
    <definedName name="iiii" localSheetId="11">[0]!kk/1.81</definedName>
    <definedName name="iiii" localSheetId="12">[0]!kk/1.81</definedName>
    <definedName name="iiii" localSheetId="13">[0]!kk/1.81</definedName>
    <definedName name="iiii" localSheetId="14">[0]!kk/1.81</definedName>
    <definedName name="iiii" localSheetId="9">[0]!kk/1.81</definedName>
    <definedName name="iiii" localSheetId="8">[0]!kk/1.81</definedName>
    <definedName name="iiii" localSheetId="15">[0]!kk/1.81</definedName>
    <definedName name="iiii" localSheetId="7">[0]!kk/1.81</definedName>
    <definedName name="iiii">kk/1.81</definedName>
    <definedName name="Income_Statement_1" localSheetId="20">#REF!</definedName>
    <definedName name="Income_Statement_1" localSheetId="9">#REF!</definedName>
    <definedName name="Income_Statement_1" localSheetId="8">#REF!</definedName>
    <definedName name="Income_Statement_1" localSheetId="15">#REF!</definedName>
    <definedName name="Income_Statement_1" localSheetId="7">#REF!</definedName>
    <definedName name="Income_Statement_1">#REF!</definedName>
    <definedName name="Income_Statement_2" localSheetId="20">#REF!</definedName>
    <definedName name="Income_Statement_2" localSheetId="9">#REF!</definedName>
    <definedName name="Income_Statement_2" localSheetId="8">#REF!</definedName>
    <definedName name="Income_Statement_2" localSheetId="15">#REF!</definedName>
    <definedName name="Income_Statement_2" localSheetId="7">#REF!</definedName>
    <definedName name="Income_Statement_2">#REF!</definedName>
    <definedName name="Income_Statement_3" localSheetId="20">#REF!</definedName>
    <definedName name="Income_Statement_3" localSheetId="9">#REF!</definedName>
    <definedName name="Income_Statement_3" localSheetId="8">#REF!</definedName>
    <definedName name="Income_Statement_3" localSheetId="15">#REF!</definedName>
    <definedName name="Income_Statement_3" localSheetId="7">#REF!</definedName>
    <definedName name="Income_Statement_3">#REF!</definedName>
    <definedName name="ineterest1" localSheetId="10">#REF!</definedName>
    <definedName name="ineterest1" localSheetId="11">#REF!</definedName>
    <definedName name="ineterest1" localSheetId="12">#REF!</definedName>
    <definedName name="ineterest1" localSheetId="13">#REF!</definedName>
    <definedName name="ineterest1" localSheetId="14">#REF!</definedName>
    <definedName name="ineterest1" localSheetId="20">#REF!</definedName>
    <definedName name="ineterest1" localSheetId="9">#REF!</definedName>
    <definedName name="ineterest1" localSheetId="8">#REF!</definedName>
    <definedName name="ineterest1" localSheetId="15">#REF!</definedName>
    <definedName name="ineterest1" localSheetId="7">#REF!</definedName>
    <definedName name="ineterest1">#REF!</definedName>
    <definedName name="INN" localSheetId="20">#REF!</definedName>
    <definedName name="INN" localSheetId="9">#REF!</definedName>
    <definedName name="INN" localSheetId="8">#REF!</definedName>
    <definedName name="INN" localSheetId="15">#REF!</definedName>
    <definedName name="INN" localSheetId="7">#REF!</definedName>
    <definedName name="INN">#REF!</definedName>
    <definedName name="Int" localSheetId="20">#REF!</definedName>
    <definedName name="Int" localSheetId="9">#REF!</definedName>
    <definedName name="Int" localSheetId="8">#REF!</definedName>
    <definedName name="Int" localSheetId="15">#REF!</definedName>
    <definedName name="Int" localSheetId="7">#REF!</definedName>
    <definedName name="Int">#REF!</definedName>
    <definedName name="Interest_Rate" localSheetId="20">#REF!</definedName>
    <definedName name="Interest_Rate" localSheetId="9">#REF!</definedName>
    <definedName name="Interest_Rate" localSheetId="8">#REF!</definedName>
    <definedName name="Interest_Rate" localSheetId="15">#REF!</definedName>
    <definedName name="Interest_Rate" localSheetId="7">#REF!</definedName>
    <definedName name="Interest_Rate">#REF!</definedName>
    <definedName name="jjjjjj" localSheetId="10">'5 анализ экон эффект 25 план'!jjjjjj</definedName>
    <definedName name="jjjjjj" localSheetId="11">'5 анализ экон эффект 26'!jjjjjj</definedName>
    <definedName name="jjjjjj" localSheetId="12">'5 анализ экон эффект 27'!jjjjjj</definedName>
    <definedName name="jjjjjj" localSheetId="13">'5 анализ экон эффект 28'!jjjjjj</definedName>
    <definedName name="jjjjjj" localSheetId="14">'5 анализ экон эффект 29'!jjjjjj</definedName>
    <definedName name="jjjjjj" localSheetId="9">'анализ экон эффек'!jjjjjj</definedName>
    <definedName name="jjjjjj" localSheetId="8">'анализ экон эффек 25'!jjjjjj</definedName>
    <definedName name="jjjjjj" localSheetId="15">'анализ экон эффек 26'!jjjjjj</definedName>
    <definedName name="jjjjjj" localSheetId="7">'анализ экон эффек 26 1кв'!jjjjjj</definedName>
    <definedName name="jjjjjj">[5]!jjjjjj</definedName>
    <definedName name="k" localSheetId="10">'5 анализ экон эффект 25 план'!k</definedName>
    <definedName name="k" localSheetId="11">'5 анализ экон эффект 26'!k</definedName>
    <definedName name="k" localSheetId="12">'5 анализ экон эффект 27'!k</definedName>
    <definedName name="k" localSheetId="13">'5 анализ экон эффект 28'!k</definedName>
    <definedName name="k" localSheetId="14">'5 анализ экон эффект 29'!k</definedName>
    <definedName name="k" localSheetId="9">'анализ экон эффек'!k</definedName>
    <definedName name="k" localSheetId="8">'анализ экон эффек 25'!k</definedName>
    <definedName name="k" localSheetId="15">'анализ экон эффек 26'!k</definedName>
    <definedName name="k" localSheetId="7">'анализ экон эффек 26 1кв'!k</definedName>
    <definedName name="k">[5]!k</definedName>
    <definedName name="kk">[12]Коэфф!$B$1</definedName>
    <definedName name="kurs" localSheetId="20">#REF!</definedName>
    <definedName name="kurs" localSheetId="9">#REF!</definedName>
    <definedName name="kurs" localSheetId="8">#REF!</definedName>
    <definedName name="kurs" localSheetId="15">#REF!</definedName>
    <definedName name="kurs" localSheetId="7">#REF!</definedName>
    <definedName name="kurs">#REF!</definedName>
    <definedName name="lang">[13]lang!$A$6</definedName>
    <definedName name="Language">[14]Main!$B$21</definedName>
    <definedName name="Last_Row" localSheetId="10">IF('5 анализ экон эффект 25 план'!Values_Entered,[5]!Header_Row+'5 анализ экон эффект 25 план'!Number_of_Payments,[5]!Header_Row)</definedName>
    <definedName name="Last_Row" localSheetId="11">IF('5 анализ экон эффект 26'!Values_Entered,'5 анализ экон эффект 26'!Header_Row+'5 анализ экон эффект 26'!Number_of_Payments,'5 анализ экон эффект 26'!Header_Row)</definedName>
    <definedName name="Last_Row" localSheetId="12">IF('5 анализ экон эффект 27'!Values_Entered,'5 анализ экон эффект 27'!Header_Row+'5 анализ экон эффект 27'!Number_of_Payments,'5 анализ экон эффект 27'!Header_Row)</definedName>
    <definedName name="Last_Row" localSheetId="13">IF('5 анализ экон эффект 28'!Values_Entered,'5 анализ экон эффект 28'!Header_Row+'5 анализ экон эффект 28'!Number_of_Payments,'5 анализ экон эффект 28'!Header_Row)</definedName>
    <definedName name="Last_Row" localSheetId="14">IF('5 анализ экон эффект 29'!Values_Entered,'5 анализ экон эффект 29'!Header_Row+'5 анализ экон эффект 29'!Number_of_Payments,'5 анализ экон эффект 29'!Header_Row)</definedName>
    <definedName name="Last_Row" localSheetId="20">IF('8.Ход реализации'!Values_Entered,'8.Ход реализации'!Header_Row+'8.Ход реализации'!Number_of_Payments,'8.Ход реализации'!Header_Row)</definedName>
    <definedName name="Last_Row" localSheetId="9">IF('анализ экон эффек'!Values_Entered,'анализ экон эффек'!Header_Row+'анализ экон эффек'!Number_of_Payments,'анализ экон эффек'!Header_Row)</definedName>
    <definedName name="Last_Row" localSheetId="8">IF('анализ экон эффек 25'!Values_Entered,'анализ экон эффек 25'!Header_Row+'анализ экон эффек 25'!Number_of_Payments,'анализ экон эффек 25'!Header_Row)</definedName>
    <definedName name="Last_Row" localSheetId="15">IF('анализ экон эффек 26'!Values_Entered,'анализ экон эффек 26'!Header_Row+'анализ экон эффек 26'!Number_of_Payments,'анализ экон эффек 26'!Header_Row)</definedName>
    <definedName name="Last_Row" localSheetId="7">IF('анализ экон эффек 26 1кв'!Values_Entered,'анализ экон эффек 26 1кв'!Header_Row+'анализ экон эффек 26 1кв'!Number_of_Payments,'анализ экон эффек 26 1кв'!Header_Row)</definedName>
    <definedName name="Last_Row">IF(Values_Entered,Header_Row+Number_of_Payments,Header_Row)</definedName>
    <definedName name="libir6m" localSheetId="10">#REF!</definedName>
    <definedName name="libir6m" localSheetId="11">#REF!</definedName>
    <definedName name="libir6m" localSheetId="12">#REF!</definedName>
    <definedName name="libir6m" localSheetId="13">#REF!</definedName>
    <definedName name="libir6m" localSheetId="14">#REF!</definedName>
    <definedName name="libir6m" localSheetId="20">#REF!</definedName>
    <definedName name="libir6m" localSheetId="9">#REF!</definedName>
    <definedName name="libir6m" localSheetId="8">#REF!</definedName>
    <definedName name="libir6m" localSheetId="15">#REF!</definedName>
    <definedName name="libir6m" localSheetId="7">#REF!</definedName>
    <definedName name="libir6m">#REF!</definedName>
    <definedName name="limcount" hidden="1">1</definedName>
    <definedName name="LME" localSheetId="20">#REF!</definedName>
    <definedName name="LME" localSheetId="9">#REF!</definedName>
    <definedName name="LME" localSheetId="8">#REF!</definedName>
    <definedName name="LME" localSheetId="15">#REF!</definedName>
    <definedName name="LME" localSheetId="7">#REF!</definedName>
    <definedName name="LME">#REF!</definedName>
    <definedName name="Loan_Amount" localSheetId="20">#REF!</definedName>
    <definedName name="Loan_Amount" localSheetId="9">#REF!</definedName>
    <definedName name="Loan_Amount" localSheetId="8">#REF!</definedName>
    <definedName name="Loan_Amount" localSheetId="15">#REF!</definedName>
    <definedName name="Loan_Amount" localSheetId="7">#REF!</definedName>
    <definedName name="Loan_Amount">#REF!</definedName>
    <definedName name="Loan_Start" localSheetId="20">#REF!</definedName>
    <definedName name="Loan_Start" localSheetId="9">#REF!</definedName>
    <definedName name="Loan_Start" localSheetId="8">#REF!</definedName>
    <definedName name="Loan_Start" localSheetId="15">#REF!</definedName>
    <definedName name="Loan_Start" localSheetId="7">#REF!</definedName>
    <definedName name="Loan_Start">#REF!</definedName>
    <definedName name="Loan_Years" localSheetId="20">#REF!</definedName>
    <definedName name="Loan_Years" localSheetId="9">#REF!</definedName>
    <definedName name="Loan_Years" localSheetId="8">#REF!</definedName>
    <definedName name="Loan_Years" localSheetId="15">#REF!</definedName>
    <definedName name="Loan_Years" localSheetId="7">#REF!</definedName>
    <definedName name="Loan_Years">#REF!</definedName>
    <definedName name="mamamia" localSheetId="20">#REF!</definedName>
    <definedName name="mamamia" localSheetId="9">#REF!</definedName>
    <definedName name="mamamia" localSheetId="8">#REF!</definedName>
    <definedName name="mamamia" localSheetId="15">#REF!</definedName>
    <definedName name="mamamia" localSheetId="7">#REF!</definedName>
    <definedName name="mamamia">#REF!</definedName>
    <definedName name="mm" localSheetId="10">'5 анализ экон эффект 25 план'!mm</definedName>
    <definedName name="mm" localSheetId="11">'5 анализ экон эффект 26'!mm</definedName>
    <definedName name="mm" localSheetId="12">'5 анализ экон эффект 27'!mm</definedName>
    <definedName name="mm" localSheetId="13">'5 анализ экон эффект 28'!mm</definedName>
    <definedName name="mm" localSheetId="14">'5 анализ экон эффект 29'!mm</definedName>
    <definedName name="mm" localSheetId="9">'анализ экон эффек'!mm</definedName>
    <definedName name="mm" localSheetId="8">'анализ экон эффек 25'!mm</definedName>
    <definedName name="mm" localSheetId="15">'анализ экон эффек 26'!mm</definedName>
    <definedName name="mm" localSheetId="7">'анализ экон эффек 26 1кв'!mm</definedName>
    <definedName name="mm">[5]!mm</definedName>
    <definedName name="MO" localSheetId="20">#REF!</definedName>
    <definedName name="MO" localSheetId="9">#REF!</definedName>
    <definedName name="MO" localSheetId="8">#REF!</definedName>
    <definedName name="MO" localSheetId="15">#REF!</definedName>
    <definedName name="MO" localSheetId="7">#REF!</definedName>
    <definedName name="MO">#REF!</definedName>
    <definedName name="Moeuvre" localSheetId="10">[15]Personnel!#REF!</definedName>
    <definedName name="Moeuvre" localSheetId="11">[15]Personnel!#REF!</definedName>
    <definedName name="Moeuvre" localSheetId="12">[15]Personnel!#REF!</definedName>
    <definedName name="Moeuvre" localSheetId="13">[15]Personnel!#REF!</definedName>
    <definedName name="Moeuvre" localSheetId="14">[15]Personnel!#REF!</definedName>
    <definedName name="Moeuvre" localSheetId="20">[16]Personnel!#REF!</definedName>
    <definedName name="Moeuvre" localSheetId="9">[15]Personnel!#REF!</definedName>
    <definedName name="Moeuvre" localSheetId="8">[15]Personnel!#REF!</definedName>
    <definedName name="Moeuvre" localSheetId="15">[15]Personnel!#REF!</definedName>
    <definedName name="Moeuvre" localSheetId="7">[15]Personnel!#REF!</definedName>
    <definedName name="Moeuvre">[16]Personnel!#REF!</definedName>
    <definedName name="MONTH" localSheetId="10">#REF!</definedName>
    <definedName name="MONTH" localSheetId="11">#REF!</definedName>
    <definedName name="MONTH" localSheetId="12">#REF!</definedName>
    <definedName name="MONTH" localSheetId="13">#REF!</definedName>
    <definedName name="MONTH" localSheetId="14">#REF!</definedName>
    <definedName name="MONTH" localSheetId="20">#REF!</definedName>
    <definedName name="MONTH" localSheetId="9">#REF!</definedName>
    <definedName name="MONTH" localSheetId="8">#REF!</definedName>
    <definedName name="MONTH" localSheetId="15">#REF!</definedName>
    <definedName name="MONTH" localSheetId="7">#REF!</definedName>
    <definedName name="MONTH">#REF!</definedName>
    <definedName name="net" localSheetId="10">[9]FST5!$G$100:$G$116,P1_net</definedName>
    <definedName name="net" localSheetId="11">[9]FST5!$G$100:$G$116,P1_net</definedName>
    <definedName name="net" localSheetId="12">[9]FST5!$G$100:$G$116,P1_net</definedName>
    <definedName name="net" localSheetId="13">[9]FST5!$G$100:$G$116,P1_net</definedName>
    <definedName name="net" localSheetId="14">[9]FST5!$G$100:$G$116,P1_net</definedName>
    <definedName name="net" localSheetId="9">[9]FST5!$G$100:$G$116,P1_net</definedName>
    <definedName name="net" localSheetId="8">[9]FST5!$G$100:$G$116,P1_net</definedName>
    <definedName name="net" localSheetId="15">[9]FST5!$G$100:$G$116,P1_net</definedName>
    <definedName name="net" localSheetId="7">[9]FST5!$G$100:$G$116,P1_net</definedName>
    <definedName name="net">[9]FST5!$G$100:$G$116,P1_net</definedName>
    <definedName name="NET_SCOPE_FOR_LOAD" localSheetId="10">#REF!</definedName>
    <definedName name="NET_SCOPE_FOR_LOAD" localSheetId="11">#REF!</definedName>
    <definedName name="NET_SCOPE_FOR_LOAD" localSheetId="12">#REF!</definedName>
    <definedName name="NET_SCOPE_FOR_LOAD" localSheetId="13">#REF!</definedName>
    <definedName name="NET_SCOPE_FOR_LOAD" localSheetId="14">#REF!</definedName>
    <definedName name="NET_SCOPE_FOR_LOAD" localSheetId="20">#REF!</definedName>
    <definedName name="NET_SCOPE_FOR_LOAD" localSheetId="9">#REF!</definedName>
    <definedName name="NET_SCOPE_FOR_LOAD" localSheetId="8">#REF!</definedName>
    <definedName name="NET_SCOPE_FOR_LOAD" localSheetId="15">#REF!</definedName>
    <definedName name="NET_SCOPE_FOR_LOAD" localSheetId="7">#REF!</definedName>
    <definedName name="NET_SCOPE_FOR_LOAD">#REF!</definedName>
    <definedName name="nn" localSheetId="10">[5]!kk/1.81</definedName>
    <definedName name="nn" localSheetId="11">[0]!kk/1.81</definedName>
    <definedName name="nn" localSheetId="12">[0]!kk/1.81</definedName>
    <definedName name="nn" localSheetId="13">[0]!kk/1.81</definedName>
    <definedName name="nn" localSheetId="14">[0]!kk/1.81</definedName>
    <definedName name="nn" localSheetId="9">[0]!kk/1.81</definedName>
    <definedName name="nn" localSheetId="8">[0]!kk/1.81</definedName>
    <definedName name="nn" localSheetId="15">[0]!kk/1.81</definedName>
    <definedName name="nn" localSheetId="7">[0]!kk/1.81</definedName>
    <definedName name="nn">kk/1.81</definedName>
    <definedName name="nnnn" localSheetId="10">[5]!kk/1.81</definedName>
    <definedName name="nnnn" localSheetId="11">[0]!kk/1.81</definedName>
    <definedName name="nnnn" localSheetId="12">[0]!kk/1.81</definedName>
    <definedName name="nnnn" localSheetId="13">[0]!kk/1.81</definedName>
    <definedName name="nnnn" localSheetId="14">[0]!kk/1.81</definedName>
    <definedName name="nnnn" localSheetId="9">[0]!kk/1.81</definedName>
    <definedName name="nnnn" localSheetId="8">[0]!kk/1.81</definedName>
    <definedName name="nnnn" localSheetId="15">[0]!kk/1.81</definedName>
    <definedName name="nnnn" localSheetId="7">[0]!kk/1.81</definedName>
    <definedName name="nnnn">kk/1.81</definedName>
    <definedName name="NOM" localSheetId="20">#REF!</definedName>
    <definedName name="NOM" localSheetId="9">#REF!</definedName>
    <definedName name="NOM" localSheetId="8">#REF!</definedName>
    <definedName name="NOM" localSheetId="15">#REF!</definedName>
    <definedName name="NOM" localSheetId="7">#REF!</definedName>
    <definedName name="NOM">#REF!</definedName>
    <definedName name="NSRF" localSheetId="20">#REF!</definedName>
    <definedName name="NSRF" localSheetId="9">#REF!</definedName>
    <definedName name="NSRF" localSheetId="8">#REF!</definedName>
    <definedName name="NSRF" localSheetId="15">#REF!</definedName>
    <definedName name="NSRF" localSheetId="7">#REF!</definedName>
    <definedName name="NSRF">#REF!</definedName>
    <definedName name="Num" localSheetId="20">#REF!</definedName>
    <definedName name="Num" localSheetId="9">#REF!</definedName>
    <definedName name="Num" localSheetId="8">#REF!</definedName>
    <definedName name="Num" localSheetId="15">#REF!</definedName>
    <definedName name="Num" localSheetId="7">#REF!</definedName>
    <definedName name="Num">#REF!</definedName>
    <definedName name="Num_Pmt_Per_Year" localSheetId="20">#REF!</definedName>
    <definedName name="Num_Pmt_Per_Year" localSheetId="9">#REF!</definedName>
    <definedName name="Num_Pmt_Per_Year" localSheetId="8">#REF!</definedName>
    <definedName name="Num_Pmt_Per_Year" localSheetId="15">#REF!</definedName>
    <definedName name="Num_Pmt_Per_Year" localSheetId="7">#REF!</definedName>
    <definedName name="Num_Pmt_Per_Year">#REF!</definedName>
    <definedName name="Number_of_Payments" localSheetId="10">MATCH(0.01,[5]!End_Bal,-1)+1</definedName>
    <definedName name="Number_of_Payments" localSheetId="11">MATCH(0.01,[0]!End_Bal,-1)+1</definedName>
    <definedName name="Number_of_Payments" localSheetId="12">MATCH(0.01,[0]!End_Bal,-1)+1</definedName>
    <definedName name="Number_of_Payments" localSheetId="13">MATCH(0.01,[0]!End_Bal,-1)+1</definedName>
    <definedName name="Number_of_Payments" localSheetId="14">MATCH(0.01,[0]!End_Bal,-1)+1</definedName>
    <definedName name="Number_of_Payments" localSheetId="20">MATCH(0.01,'8.Ход реализации'!End_Bal,-1)+1</definedName>
    <definedName name="Number_of_Payments" localSheetId="9">MATCH(0.01,'анализ экон эффек'!End_Bal,-1)+1</definedName>
    <definedName name="Number_of_Payments" localSheetId="8">MATCH(0.01,'анализ экон эффек 25'!End_Bal,-1)+1</definedName>
    <definedName name="Number_of_Payments" localSheetId="15">MATCH(0.01,'анализ экон эффек 26'!End_Bal,-1)+1</definedName>
    <definedName name="Number_of_Payments" localSheetId="7">MATCH(0.01,'анализ экон эффек 26 1кв'!End_Bal,-1)+1</definedName>
    <definedName name="Number_of_Payments">MATCH(0.01,End_Bal,-1)+1</definedName>
    <definedName name="ok" localSheetId="10">[17]Контроль!$E$1</definedName>
    <definedName name="ok" localSheetId="11">[17]Контроль!$E$1</definedName>
    <definedName name="ok" localSheetId="12">[17]Контроль!$E$1</definedName>
    <definedName name="ok" localSheetId="13">[17]Контроль!$E$1</definedName>
    <definedName name="ok" localSheetId="14">[17]Контроль!$E$1</definedName>
    <definedName name="ok" localSheetId="9">[17]Контроль!$E$1</definedName>
    <definedName name="ok" localSheetId="8">[17]Контроль!$E$1</definedName>
    <definedName name="ok" localSheetId="15">[17]Контроль!$E$1</definedName>
    <definedName name="ok" localSheetId="7">[17]Контроль!$E$1</definedName>
    <definedName name="ok">[18]Контроль!$E$1</definedName>
    <definedName name="OKTMO" localSheetId="20">#REF!</definedName>
    <definedName name="OKTMO" localSheetId="9">#REF!</definedName>
    <definedName name="OKTMO" localSheetId="8">#REF!</definedName>
    <definedName name="OKTMO" localSheetId="15">#REF!</definedName>
    <definedName name="OKTMO" localSheetId="7">#REF!</definedName>
    <definedName name="OKTMO">#REF!</definedName>
    <definedName name="ORE" localSheetId="10">#REF!</definedName>
    <definedName name="ORE" localSheetId="11">#REF!</definedName>
    <definedName name="ORE" localSheetId="12">#REF!</definedName>
    <definedName name="ORE" localSheetId="13">#REF!</definedName>
    <definedName name="ORE" localSheetId="14">#REF!</definedName>
    <definedName name="ORE" localSheetId="20">#REF!</definedName>
    <definedName name="ORE" localSheetId="9">#REF!</definedName>
    <definedName name="ORE" localSheetId="8">#REF!</definedName>
    <definedName name="ORE" localSheetId="15">#REF!</definedName>
    <definedName name="ORE" localSheetId="7">#REF!</definedName>
    <definedName name="ORE">#REF!</definedName>
    <definedName name="org">'[19]Анкета (2)'!$A$5</definedName>
    <definedName name="Org_list" localSheetId="10">#REF!</definedName>
    <definedName name="Org_list" localSheetId="11">#REF!</definedName>
    <definedName name="Org_list" localSheetId="12">#REF!</definedName>
    <definedName name="Org_list" localSheetId="13">#REF!</definedName>
    <definedName name="Org_list" localSheetId="14">#REF!</definedName>
    <definedName name="Org_list" localSheetId="20">#REF!</definedName>
    <definedName name="Org_list" localSheetId="9">#REF!</definedName>
    <definedName name="Org_list" localSheetId="8">#REF!</definedName>
    <definedName name="Org_list" localSheetId="15">#REF!</definedName>
    <definedName name="Org_list" localSheetId="7">#REF!</definedName>
    <definedName name="Org_list">#REF!</definedName>
    <definedName name="OTH_DATA" localSheetId="20">#REF!</definedName>
    <definedName name="OTH_DATA" localSheetId="9">#REF!</definedName>
    <definedName name="OTH_DATA" localSheetId="8">#REF!</definedName>
    <definedName name="OTH_DATA" localSheetId="15">#REF!</definedName>
    <definedName name="OTH_DATA" localSheetId="7">#REF!</definedName>
    <definedName name="OTH_DATA">#REF!</definedName>
    <definedName name="OTH_LIST" localSheetId="20">#REF!</definedName>
    <definedName name="OTH_LIST" localSheetId="9">#REF!</definedName>
    <definedName name="OTH_LIST" localSheetId="8">#REF!</definedName>
    <definedName name="OTH_LIST" localSheetId="15">#REF!</definedName>
    <definedName name="OTH_LIST" localSheetId="7">#REF!</definedName>
    <definedName name="OTH_LIST">#REF!</definedName>
    <definedName name="output_year" localSheetId="20">#REF!</definedName>
    <definedName name="output_year" localSheetId="9">#REF!</definedName>
    <definedName name="output_year" localSheetId="8">#REF!</definedName>
    <definedName name="output_year" localSheetId="15">#REF!</definedName>
    <definedName name="output_year" localSheetId="7">#REF!</definedName>
    <definedName name="output_year">#REF!</definedName>
    <definedName name="P1_dip" hidden="1">[9]FST5!$G$167:$G$172,[9]FST5!$G$174:$G$175,[9]FST5!$G$177:$G$180,[9]FST5!$G$182,[9]FST5!$G$184:$G$188,[9]FST5!$G$190,[9]FST5!$G$192:$G$194</definedName>
    <definedName name="P1_eso" hidden="1">[9]FST5!$G$167:$G$172,[9]FST5!$G$174:$G$175,[9]FST5!$G$177:$G$180,[9]FST5!$G$182,[9]FST5!$G$184:$G$188,[9]FST5!$G$190,[9]FST5!$G$192:$G$194</definedName>
    <definedName name="P1_ESO_PROT" localSheetId="20" hidden="1">#REF!,#REF!,#REF!,#REF!,#REF!,#REF!,#REF!,#REF!</definedName>
    <definedName name="P1_ESO_PROT" localSheetId="9" hidden="1">#REF!,#REF!,#REF!,#REF!,#REF!,#REF!,#REF!,#REF!</definedName>
    <definedName name="P1_ESO_PROT" localSheetId="8" hidden="1">#REF!,#REF!,#REF!,#REF!,#REF!,#REF!,#REF!,#REF!</definedName>
    <definedName name="P1_ESO_PROT" localSheetId="15" hidden="1">#REF!,#REF!,#REF!,#REF!,#REF!,#REF!,#REF!,#REF!</definedName>
    <definedName name="P1_ESO_PROT" localSheetId="7" hidden="1">#REF!,#REF!,#REF!,#REF!,#REF!,#REF!,#REF!,#REF!</definedName>
    <definedName name="P1_ESO_PROT" hidden="1">#REF!,#REF!,#REF!,#REF!,#REF!,#REF!,#REF!,#REF!</definedName>
    <definedName name="P1_net" hidden="1">[9]FST5!$G$118:$G$123,[9]FST5!$G$125:$G$126,[9]FST5!$G$128:$G$131,[9]FST5!$G$133,[9]FST5!$G$135:$G$139,[9]FST5!$G$141,[9]FST5!$G$143:$G$145</definedName>
    <definedName name="P1_SBT_PROT" localSheetId="20" hidden="1">#REF!,#REF!,#REF!,#REF!,#REF!,#REF!,#REF!</definedName>
    <definedName name="P1_SBT_PROT" localSheetId="9" hidden="1">#REF!,#REF!,#REF!,#REF!,#REF!,#REF!,#REF!</definedName>
    <definedName name="P1_SBT_PROT" localSheetId="8" hidden="1">#REF!,#REF!,#REF!,#REF!,#REF!,#REF!,#REF!</definedName>
    <definedName name="P1_SBT_PROT" localSheetId="15" hidden="1">#REF!,#REF!,#REF!,#REF!,#REF!,#REF!,#REF!</definedName>
    <definedName name="P1_SBT_PROT" localSheetId="7" hidden="1">#REF!,#REF!,#REF!,#REF!,#REF!,#REF!,#REF!</definedName>
    <definedName name="P1_SBT_PROT" hidden="1">#REF!,#REF!,#REF!,#REF!,#REF!,#REF!,#REF!</definedName>
    <definedName name="P1_SCOPE_16_PRT" hidden="1">'[20]16'!$E$15:$I$16,'[20]16'!$E$18:$I$20,'[20]16'!$E$23:$I$23,'[20]16'!$E$26:$I$26,'[20]16'!$E$29:$I$29,'[20]16'!$E$32:$I$32,'[20]16'!$E$35:$I$35,'[20]16'!$B$34,'[20]16'!$B$37</definedName>
    <definedName name="P1_SCOPE_17_PRT" localSheetId="20" hidden="1">#REF!,#REF!,#REF!,#REF!,#REF!,#REF!,#REF!,#REF!</definedName>
    <definedName name="P1_SCOPE_17_PRT" localSheetId="9" hidden="1">#REF!,#REF!,#REF!,#REF!,#REF!,#REF!,#REF!,#REF!</definedName>
    <definedName name="P1_SCOPE_17_PRT" localSheetId="8" hidden="1">#REF!,#REF!,#REF!,#REF!,#REF!,#REF!,#REF!,#REF!</definedName>
    <definedName name="P1_SCOPE_17_PRT" localSheetId="15" hidden="1">#REF!,#REF!,#REF!,#REF!,#REF!,#REF!,#REF!,#REF!</definedName>
    <definedName name="P1_SCOPE_17_PRT" localSheetId="7" hidden="1">#REF!,#REF!,#REF!,#REF!,#REF!,#REF!,#REF!,#REF!</definedName>
    <definedName name="P1_SCOPE_17_PRT" hidden="1">#REF!,#REF!,#REF!,#REF!,#REF!,#REF!,#REF!,#REF!</definedName>
    <definedName name="P1_SCOPE_4_PRT" hidden="1">'[20]4'!$F$23:$I$23,'[20]4'!$F$25:$I$25,'[20]4'!$F$27:$I$31,'[20]4'!$K$14:$N$20,'[20]4'!$K$23:$N$23,'[20]4'!$K$25:$N$25,'[20]4'!$K$27:$N$31,'[20]4'!$P$14:$S$20,'[20]4'!$P$23:$S$23</definedName>
    <definedName name="P1_SCOPE_5_PRT" hidden="1">'[20]5'!$F$23:$I$23,'[20]5'!$F$25:$I$25,'[20]5'!$F$27:$I$31,'[20]5'!$K$14:$N$21,'[20]5'!$K$23:$N$23,'[20]5'!$K$25:$N$25,'[20]5'!$K$27:$N$31,'[20]5'!$P$14:$S$21,'[20]5'!$P$23:$S$23</definedName>
    <definedName name="P1_SCOPE_CORR" localSheetId="10" hidden="1">#REF!,#REF!,#REF!,#REF!,#REF!,#REF!,#REF!</definedName>
    <definedName name="P1_SCOPE_CORR" localSheetId="11" hidden="1">#REF!,#REF!,#REF!,#REF!,#REF!,#REF!,#REF!</definedName>
    <definedName name="P1_SCOPE_CORR" localSheetId="12" hidden="1">#REF!,#REF!,#REF!,#REF!,#REF!,#REF!,#REF!</definedName>
    <definedName name="P1_SCOPE_CORR" localSheetId="13" hidden="1">#REF!,#REF!,#REF!,#REF!,#REF!,#REF!,#REF!</definedName>
    <definedName name="P1_SCOPE_CORR" localSheetId="14" hidden="1">#REF!,#REF!,#REF!,#REF!,#REF!,#REF!,#REF!</definedName>
    <definedName name="P1_SCOPE_CORR" localSheetId="20" hidden="1">#REF!,#REF!,#REF!,#REF!,#REF!,#REF!,#REF!</definedName>
    <definedName name="P1_SCOPE_CORR" localSheetId="9" hidden="1">#REF!,#REF!,#REF!,#REF!,#REF!,#REF!,#REF!</definedName>
    <definedName name="P1_SCOPE_CORR" localSheetId="8" hidden="1">#REF!,#REF!,#REF!,#REF!,#REF!,#REF!,#REF!</definedName>
    <definedName name="P1_SCOPE_CORR" localSheetId="15" hidden="1">#REF!,#REF!,#REF!,#REF!,#REF!,#REF!,#REF!</definedName>
    <definedName name="P1_SCOPE_CORR" localSheetId="7" hidden="1">#REF!,#REF!,#REF!,#REF!,#REF!,#REF!,#REF!</definedName>
    <definedName name="P1_SCOPE_CORR" hidden="1">#REF!,#REF!,#REF!,#REF!,#REF!,#REF!,#REF!</definedName>
    <definedName name="P1_SCOPE_F1_PRT" hidden="1">'[20]Ф-1 (для АО-энерго)'!$D$74:$E$84,'[20]Ф-1 (для АО-энерго)'!$D$71:$E$72,'[20]Ф-1 (для АО-энерго)'!$D$66:$E$69,'[20]Ф-1 (для АО-энерго)'!$D$61:$E$64</definedName>
    <definedName name="P1_SCOPE_F2_PRT" hidden="1">'[20]Ф-2 (для АО-энерго)'!$G$56,'[20]Ф-2 (для АО-энерго)'!$E$55:$E$56,'[20]Ф-2 (для АО-энерго)'!$F$55:$G$55,'[20]Ф-2 (для АО-энерго)'!$D$55</definedName>
    <definedName name="P1_SCOPE_FLOAD" localSheetId="20" hidden="1">#REF!,#REF!,#REF!,#REF!,#REF!,#REF!</definedName>
    <definedName name="P1_SCOPE_FLOAD" localSheetId="9" hidden="1">#REF!,#REF!,#REF!,#REF!,#REF!,#REF!</definedName>
    <definedName name="P1_SCOPE_FLOAD" localSheetId="8" hidden="1">#REF!,#REF!,#REF!,#REF!,#REF!,#REF!</definedName>
    <definedName name="P1_SCOPE_FLOAD" localSheetId="15" hidden="1">#REF!,#REF!,#REF!,#REF!,#REF!,#REF!</definedName>
    <definedName name="P1_SCOPE_FLOAD" localSheetId="7" hidden="1">#REF!,#REF!,#REF!,#REF!,#REF!,#REF!</definedName>
    <definedName name="P1_SCOPE_FLOAD" hidden="1">#REF!,#REF!,#REF!,#REF!,#REF!,#REF!</definedName>
    <definedName name="P1_SCOPE_FRML" localSheetId="20" hidden="1">#REF!,#REF!,#REF!,#REF!,#REF!,#REF!</definedName>
    <definedName name="P1_SCOPE_FRML" localSheetId="9" hidden="1">#REF!,#REF!,#REF!,#REF!,#REF!,#REF!</definedName>
    <definedName name="P1_SCOPE_FRML" localSheetId="8" hidden="1">#REF!,#REF!,#REF!,#REF!,#REF!,#REF!</definedName>
    <definedName name="P1_SCOPE_FRML" localSheetId="15" hidden="1">#REF!,#REF!,#REF!,#REF!,#REF!,#REF!</definedName>
    <definedName name="P1_SCOPE_FRML" localSheetId="7" hidden="1">#REF!,#REF!,#REF!,#REF!,#REF!,#REF!</definedName>
    <definedName name="P1_SCOPE_FRML" hidden="1">#REF!,#REF!,#REF!,#REF!,#REF!,#REF!</definedName>
    <definedName name="P1_SCOPE_PER_PRT" hidden="1">[20]перекрестка!$H$15:$H$19,[20]перекрестка!$H$21:$H$25,[20]перекрестка!$J$14:$J$25,[20]перекрестка!$K$15:$K$19,[20]перекрестка!$K$21:$K$25</definedName>
    <definedName name="P1_SCOPE_SV_LD" localSheetId="20" hidden="1">#REF!,#REF!,#REF!,#REF!,#REF!,#REF!,#REF!</definedName>
    <definedName name="P1_SCOPE_SV_LD" localSheetId="9" hidden="1">#REF!,#REF!,#REF!,#REF!,#REF!,#REF!,#REF!</definedName>
    <definedName name="P1_SCOPE_SV_LD" localSheetId="8" hidden="1">#REF!,#REF!,#REF!,#REF!,#REF!,#REF!,#REF!</definedName>
    <definedName name="P1_SCOPE_SV_LD" localSheetId="15" hidden="1">#REF!,#REF!,#REF!,#REF!,#REF!,#REF!,#REF!</definedName>
    <definedName name="P1_SCOPE_SV_LD" localSheetId="7" hidden="1">#REF!,#REF!,#REF!,#REF!,#REF!,#REF!,#REF!</definedName>
    <definedName name="P1_SCOPE_SV_LD" hidden="1">#REF!,#REF!,#REF!,#REF!,#REF!,#REF!,#REF!</definedName>
    <definedName name="P1_SCOPE_SV_LD1" hidden="1">[20]свод!$E$70:$M$79,[20]свод!$E$81:$M$81,[20]свод!$E$83:$M$88,[20]свод!$E$90:$M$90,[20]свод!$E$92:$M$96,[20]свод!$E$98:$M$98,[20]свод!$E$101:$M$102</definedName>
    <definedName name="P1_SCOPE_SV_PRT" hidden="1">[20]свод!$E$18:$I$19,[20]свод!$E$23:$H$26,[20]свод!$E$28:$I$29,[20]свод!$E$32:$I$36,[20]свод!$E$38:$I$40,[20]свод!$E$42:$I$53,[20]свод!$E$55:$I$56</definedName>
    <definedName name="P1_SET_PROT" localSheetId="10" hidden="1">#REF!,#REF!,#REF!,#REF!,#REF!,#REF!,#REF!</definedName>
    <definedName name="P1_SET_PROT" localSheetId="11" hidden="1">#REF!,#REF!,#REF!,#REF!,#REF!,#REF!,#REF!</definedName>
    <definedName name="P1_SET_PROT" localSheetId="12" hidden="1">#REF!,#REF!,#REF!,#REF!,#REF!,#REF!,#REF!</definedName>
    <definedName name="P1_SET_PROT" localSheetId="13" hidden="1">#REF!,#REF!,#REF!,#REF!,#REF!,#REF!,#REF!</definedName>
    <definedName name="P1_SET_PROT" localSheetId="14" hidden="1">#REF!,#REF!,#REF!,#REF!,#REF!,#REF!,#REF!</definedName>
    <definedName name="P1_SET_PROT" localSheetId="20" hidden="1">#REF!,#REF!,#REF!,#REF!,#REF!,#REF!,#REF!</definedName>
    <definedName name="P1_SET_PROT" localSheetId="9" hidden="1">#REF!,#REF!,#REF!,#REF!,#REF!,#REF!,#REF!</definedName>
    <definedName name="P1_SET_PROT" localSheetId="8" hidden="1">#REF!,#REF!,#REF!,#REF!,#REF!,#REF!,#REF!</definedName>
    <definedName name="P1_SET_PROT" localSheetId="15" hidden="1">#REF!,#REF!,#REF!,#REF!,#REF!,#REF!,#REF!</definedName>
    <definedName name="P1_SET_PROT" localSheetId="7" hidden="1">#REF!,#REF!,#REF!,#REF!,#REF!,#REF!,#REF!</definedName>
    <definedName name="P1_SET_PROT" hidden="1">#REF!,#REF!,#REF!,#REF!,#REF!,#REF!,#REF!</definedName>
    <definedName name="P1_SET_PRT" localSheetId="20" hidden="1">#REF!,#REF!,#REF!,#REF!,#REF!,#REF!,#REF!</definedName>
    <definedName name="P1_SET_PRT" localSheetId="9" hidden="1">#REF!,#REF!,#REF!,#REF!,#REF!,#REF!,#REF!</definedName>
    <definedName name="P1_SET_PRT" localSheetId="8" hidden="1">#REF!,#REF!,#REF!,#REF!,#REF!,#REF!,#REF!</definedName>
    <definedName name="P1_SET_PRT" localSheetId="15" hidden="1">#REF!,#REF!,#REF!,#REF!,#REF!,#REF!,#REF!</definedName>
    <definedName name="P1_SET_PRT" localSheetId="7" hidden="1">#REF!,#REF!,#REF!,#REF!,#REF!,#REF!,#REF!</definedName>
    <definedName name="P1_SET_PRT" hidden="1">#REF!,#REF!,#REF!,#REF!,#REF!,#REF!,#REF!</definedName>
    <definedName name="P1_T1_Protect" hidden="1">[21]перекрестка!$J$42:$K$46,[21]перекрестка!$J$49,[21]перекрестка!$J$50:$K$54,[21]перекрестка!$J$55,[21]перекрестка!$J$56:$K$60,[21]перекрестка!$J$62:$K$66</definedName>
    <definedName name="P1_T16_Protect" hidden="1">'[21]16'!$G$10:$K$14,'[21]16'!$G$17:$K$17,'[21]16'!$G$20:$K$20,'[21]16'!$G$23:$K$23,'[21]16'!$G$26:$K$26,'[21]16'!$G$29:$K$29,'[21]16'!$G$33:$K$34,'[21]16'!$G$38:$K$40</definedName>
    <definedName name="P1_T17?L4">'[11]29'!$J$18:$J$25,'[11]29'!$G$18:$G$25,'[11]29'!$G$35:$G$42,'[11]29'!$J$35:$J$42,'[11]29'!$G$60,'[11]29'!$J$60,'[11]29'!$M$60,'[11]29'!$P$60,'[11]29'!$P$18:$P$25,'[11]29'!$G$9:$G$16</definedName>
    <definedName name="P1_T17?unit?РУБ.ГКАЛ">'[11]29'!$F$44:$F$51,'[11]29'!$I$44:$I$51,'[11]29'!$L$44:$L$51,'[11]29'!$F$18:$F$25,'[11]29'!$I$60,'[11]29'!$L$60,'[11]29'!$O$60,'[11]29'!$F$60,'[11]29'!$F$9:$F$16,'[11]29'!$I$9:$I$16</definedName>
    <definedName name="P1_T17?unit?ТГКАЛ">'[11]29'!$M$18:$M$25,'[11]29'!$J$18:$J$25,'[11]29'!$G$18:$G$25,'[11]29'!$G$35:$G$42,'[11]29'!$J$35:$J$42,'[11]29'!$G$60,'[11]29'!$J$60,'[11]29'!$M$60,'[11]29'!$P$60,'[11]29'!$G$9:$G$16</definedName>
    <definedName name="P1_T17_Protection">'[11]29'!$O$47:$P$51,'[11]29'!$L$47:$M$51,'[11]29'!$L$53:$M$53,'[11]29'!$L$55:$M$59,'[11]29'!$O$53:$P$53,'[11]29'!$O$55:$P$59,'[11]29'!$F$12:$G$16,'[11]29'!$F$10:$G$10</definedName>
    <definedName name="P1_T18.2_Protect" hidden="1">'[21]18.2'!$F$12:$J$19,'[21]18.2'!$F$22:$J$25,'[21]18.2'!$B$28:$J$30,'[21]18.2'!$F$32:$J$32,'[21]18.2'!$B$34:$J$36,'[21]18.2'!$F$40:$J$45,'[21]18.2'!$F$52:$J$52</definedName>
    <definedName name="P1_T20_Protection" hidden="1">'[11]20'!$E$4:$H$4,'[11]20'!$E$13:$H$13,'[11]20'!$E$16:$H$17,'[11]20'!$E$19:$H$19,'[11]20'!$J$4:$M$4,'[11]20'!$J$8:$M$11,'[11]20'!$J$13:$M$13,'[11]20'!$J$16:$M$17,'[11]20'!$J$19:$M$19</definedName>
    <definedName name="P1_T21_Protection">'[11]21'!$O$31:$S$33,'[11]21'!$E$11,'[11]21'!$G$11:$K$11,'[11]21'!$M$11,'[11]21'!$O$11:$S$11,'[11]21'!$E$14:$E$16,'[11]21'!$G$14:$K$16,'[11]21'!$M$14:$M$16,'[11]21'!$O$14:$S$16</definedName>
    <definedName name="P1_T23_Protection">'[11]23'!$F$9:$J$25,'[11]23'!$O$9:$P$25,'[11]23'!$A$32:$A$34,'[11]23'!$F$32:$J$34,'[11]23'!$O$32:$P$34,'[11]23'!$A$37:$A$53,'[11]23'!$F$37:$J$53,'[11]23'!$O$37:$P$53</definedName>
    <definedName name="P1_T25_protection">'[11]25'!$G$8:$J$21,'[11]25'!$G$24:$J$28,'[11]25'!$G$30:$J$33,'[11]25'!$G$35:$J$37,'[11]25'!$G$41:$J$42,'[11]25'!$L$8:$O$21,'[11]25'!$L$24:$O$28,'[11]25'!$L$30:$O$33</definedName>
    <definedName name="P1_T26_Protection">'[11]26'!$B$34:$B$36,'[11]26'!$F$8:$I$8,'[11]26'!$F$10:$I$11,'[11]26'!$F$13:$I$15,'[11]26'!$F$18:$I$19,'[11]26'!$F$22:$I$24,'[11]26'!$F$26:$I$26,'[11]26'!$F$29:$I$32</definedName>
    <definedName name="P1_T27_Protection">'[11]27'!$B$34:$B$36,'[11]27'!$F$8:$I$8,'[11]27'!$F$10:$I$11,'[11]27'!$F$13:$I$15,'[11]27'!$F$18:$I$19,'[11]27'!$F$22:$I$24,'[11]27'!$F$26:$I$26,'[11]27'!$F$29:$I$32</definedName>
    <definedName name="P1_T28?axis?R?ПЭ">'[11]28'!$D$16:$I$18,'[11]28'!$D$22:$I$24,'[11]28'!$D$28:$I$30,'[11]28'!$D$37:$I$39,'[11]28'!$D$42:$I$44,'[11]28'!$D$48:$I$50,'[11]28'!$D$54:$I$56,'[11]28'!$D$63:$I$65</definedName>
    <definedName name="P1_T28?axis?R?ПЭ?">'[11]28'!$B$16:$B$18,'[11]28'!$B$22:$B$24,'[11]28'!$B$28:$B$30,'[11]28'!$B$37:$B$39,'[11]28'!$B$42:$B$44,'[11]28'!$B$48:$B$50,'[11]28'!$B$54:$B$56,'[11]28'!$B$63:$B$65</definedName>
    <definedName name="P1_T28?Data">'[11]28'!$G$242:$H$265,'[11]28'!$D$242:$E$265,'[11]28'!$G$216:$H$239,'[11]28'!$D$268:$E$292,'[11]28'!$G$268:$H$292,'[11]28'!$D$216:$E$239,'[11]28'!$G$190:$H$213</definedName>
    <definedName name="P1_T28_Protection">'[11]28'!$B$74:$B$76,'[11]28'!$B$80:$B$82,'[11]28'!$B$89:$B$91,'[11]28'!$B$94:$B$96,'[11]28'!$B$100:$B$102,'[11]28'!$B$106:$B$108,'[11]28'!$B$115:$B$117,'[11]28'!$B$120:$B$122</definedName>
    <definedName name="P1_T4_Protect" hidden="1">'[21]4'!$G$20:$J$20,'[21]4'!$G$22:$J$22,'[21]4'!$G$24:$J$28,'[21]4'!$L$11:$O$17,'[21]4'!$L$20:$O$20,'[21]4'!$L$22:$O$22,'[21]4'!$L$24:$O$28,'[21]4'!$Q$11:$T$17,'[21]4'!$Q$20:$T$20</definedName>
    <definedName name="P1_T6_Protect" hidden="1">'[21]6'!$D$46:$H$55,'[21]6'!$J$46:$N$55,'[21]6'!$D$57:$H$59,'[21]6'!$J$57:$N$59,'[21]6'!$B$10:$B$19,'[21]6'!$D$10:$H$19,'[21]6'!$J$10:$N$19,'[21]6'!$D$21:$H$23,'[21]6'!$J$21:$N$23</definedName>
    <definedName name="P10_T1_Protect" hidden="1">[21]перекрестка!$F$42:$H$46,[21]перекрестка!$F$49:$G$49,[21]перекрестка!$F$50:$H$54,[21]перекрестка!$F$55:$G$55,[21]перекрестка!$F$56:$H$60</definedName>
    <definedName name="P10_T28_Protection">'[11]28'!$G$167:$H$169,'[11]28'!$D$172:$E$174,'[11]28'!$G$172:$H$174,'[11]28'!$D$178:$E$180,'[11]28'!$G$178:$H$181,'[11]28'!$D$184:$E$186,'[11]28'!$G$184:$H$186</definedName>
    <definedName name="P11_T1_Protect" hidden="1">[21]перекрестка!$F$62:$H$66,[21]перекрестка!$F$68:$H$72,[21]перекрестка!$F$74:$H$78,[21]перекрестка!$F$80:$H$84,[21]перекрестка!$F$89:$G$89</definedName>
    <definedName name="P11_T28_Protection">'[11]28'!$D$193:$E$195,'[11]28'!$G$193:$H$195,'[11]28'!$D$198:$E$200,'[11]28'!$G$198:$H$200,'[11]28'!$D$204:$E$206,'[11]28'!$G$204:$H$206,'[11]28'!$D$210:$E$212,'[11]28'!$B$68:$B$70</definedName>
    <definedName name="P12_T1_Protect" hidden="1">[21]перекрестка!$F$90:$H$94,[21]перекрестка!$F$95:$G$95,[21]перекрестка!$F$96:$H$100,[21]перекрестка!$F$102:$H$106,[21]перекрестка!$F$108:$H$112</definedName>
    <definedName name="P12_T28_Protection" localSheetId="10">[5]!P1_T28_Protection,[5]!P2_T28_Protection,[5]!P3_T28_Protection,[5]!P4_T28_Protection,[5]!P5_T28_Protection,[5]!P6_T28_Protection,[5]!P7_T28_Protection,[5]!P8_T28_Protection</definedName>
    <definedName name="P12_T28_Protection" localSheetId="11">[0]!P1_T28_Protection,[0]!P2_T28_Protection,[0]!P3_T28_Protection,[0]!P4_T28_Protection,[0]!P5_T28_Protection,[0]!P6_T28_Protection,[0]!P7_T28_Protection,[0]!P8_T28_Protection</definedName>
    <definedName name="P12_T28_Protection" localSheetId="12">[0]!P1_T28_Protection,[0]!P2_T28_Protection,[0]!P3_T28_Protection,[0]!P4_T28_Protection,[0]!P5_T28_Protection,[0]!P6_T28_Protection,[0]!P7_T28_Protection,[0]!P8_T28_Protection</definedName>
    <definedName name="P12_T28_Protection" localSheetId="13">[0]!P1_T28_Protection,[0]!P2_T28_Protection,[0]!P3_T28_Protection,[0]!P4_T28_Protection,[0]!P5_T28_Protection,[0]!P6_T28_Protection,[0]!P7_T28_Protection,[0]!P8_T28_Protection</definedName>
    <definedName name="P12_T28_Protection" localSheetId="14">[0]!P1_T28_Protection,[0]!P2_T28_Protection,[0]!P3_T28_Protection,[0]!P4_T28_Protection,[0]!P5_T28_Protection,[0]!P6_T28_Protection,[0]!P7_T28_Protection,[0]!P8_T28_Protection</definedName>
    <definedName name="P12_T28_Protection" localSheetId="9">[0]!P1_T28_Protection,[0]!P2_T28_Protection,[0]!P3_T28_Protection,[0]!P4_T28_Protection,[0]!P5_T28_Protection,[0]!P6_T28_Protection,[0]!P7_T28_Protection,[0]!P8_T28_Protection</definedName>
    <definedName name="P12_T28_Protection" localSheetId="8">[0]!P1_T28_Protection,[0]!P2_T28_Protection,[0]!P3_T28_Protection,[0]!P4_T28_Protection,[0]!P5_T28_Protection,[0]!P6_T28_Protection,[0]!P7_T28_Protection,[0]!P8_T28_Protection</definedName>
    <definedName name="P12_T28_Protection" localSheetId="15">[0]!P1_T28_Protection,[0]!P2_T28_Protection,[0]!P3_T28_Protection,[0]!P4_T28_Protection,[0]!P5_T28_Protection,[0]!P6_T28_Protection,[0]!P7_T28_Protection,[0]!P8_T28_Protection</definedName>
    <definedName name="P12_T28_Protection" localSheetId="7">[0]!P1_T28_Protection,[0]!P2_T28_Protection,[0]!P3_T28_Protection,[0]!P4_T28_Protection,[0]!P5_T28_Protection,[0]!P6_T28_Protection,[0]!P7_T28_Protection,[0]!P8_T28_Protection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13_T1_Protect" hidden="1">[21]перекрестка!$F$114:$H$118,[21]перекрестка!$F$120:$H$124,[21]перекрестка!$F$127:$G$127,[21]перекрестка!$F$128:$H$132,[21]перекрестка!$F$133:$G$133</definedName>
    <definedName name="P14_T1_Protect" hidden="1">[21]перекрестка!$F$134:$H$138,[21]перекрестка!$F$140:$H$144,[21]перекрестка!$F$146:$H$150,[21]перекрестка!$F$152:$H$156,[21]перекрестка!$F$158:$H$162</definedName>
    <definedName name="P15_T1_Protect" hidden="1">[21]перекрестка!$J$158:$K$162,[21]перекрестка!$J$152:$K$156,[21]перекрестка!$J$146:$K$150,[21]перекрестка!$J$140:$K$144,[21]перекрестка!$J$11</definedName>
    <definedName name="P16_T1_Protect" hidden="1">[21]перекрестка!$J$12:$K$16,[21]перекрестка!$J$17,[21]перекрестка!$J$18:$K$22,[21]перекрестка!$J$24:$K$28,[21]перекрестка!$J$30:$K$34,[21]перекрестка!$F$23:$G$23</definedName>
    <definedName name="P17_T1_Protect" hidden="1">[21]перекрестка!$F$29:$G$29,[21]перекрестка!$F$61:$G$61,[21]перекрестка!$F$67:$G$67,[21]перекрестка!$F$101:$G$101,[21]перекрестка!$F$107:$G$107</definedName>
    <definedName name="P18_T1_Protect" localSheetId="10" hidden="1">[21]перекрестка!$F$139:$G$139,[21]перекрестка!$F$145:$G$145,[21]перекрестка!$J$36:$K$40,[5]!P1_T1_Protect,[5]!P2_T1_Protect,[5]!P3_T1_Protect,[5]!P4_T1_Protect</definedName>
    <definedName name="P18_T1_Protect" localSheetId="11" hidden="1">[21]перекрестка!$F$139:$G$139,[21]перекрестка!$F$145:$G$145,[21]перекрестка!$J$36:$K$40,[0]!P1_T1_Protect,[0]!P2_T1_Protect,[0]!P3_T1_Protect,[0]!P4_T1_Protect</definedName>
    <definedName name="P18_T1_Protect" localSheetId="12" hidden="1">[21]перекрестка!$F$139:$G$139,[21]перекрестка!$F$145:$G$145,[21]перекрестка!$J$36:$K$40,[0]!P1_T1_Protect,[0]!P2_T1_Protect,[0]!P3_T1_Protect,[0]!P4_T1_Protect</definedName>
    <definedName name="P18_T1_Protect" localSheetId="13" hidden="1">[21]перекрестка!$F$139:$G$139,[21]перекрестка!$F$145:$G$145,[21]перекрестка!$J$36:$K$40,[0]!P1_T1_Protect,[0]!P2_T1_Protect,[0]!P3_T1_Protect,[0]!P4_T1_Protect</definedName>
    <definedName name="P18_T1_Protect" localSheetId="14" hidden="1">[21]перекрестка!$F$139:$G$139,[21]перекрестка!$F$145:$G$145,[21]перекрестка!$J$36:$K$40,[0]!P1_T1_Protect,[0]!P2_T1_Protect,[0]!P3_T1_Protect,[0]!P4_T1_Protect</definedName>
    <definedName name="P18_T1_Protect" localSheetId="9" hidden="1">[21]перекрестка!$F$139:$G$139,[21]перекрестка!$F$145:$G$145,[21]перекрестка!$J$36:$K$40,[0]!P1_T1_Protect,[0]!P2_T1_Protect,[0]!P3_T1_Protect,[0]!P4_T1_Protect</definedName>
    <definedName name="P18_T1_Protect" localSheetId="8" hidden="1">[21]перекрестка!$F$139:$G$139,[21]перекрестка!$F$145:$G$145,[21]перекрестка!$J$36:$K$40,[0]!P1_T1_Protect,[0]!P2_T1_Protect,[0]!P3_T1_Protect,[0]!P4_T1_Protect</definedName>
    <definedName name="P18_T1_Protect" localSheetId="15" hidden="1">[21]перекрестка!$F$139:$G$139,[21]перекрестка!$F$145:$G$145,[21]перекрестка!$J$36:$K$40,[0]!P1_T1_Protect,[0]!P2_T1_Protect,[0]!P3_T1_Protect,[0]!P4_T1_Protect</definedName>
    <definedName name="P18_T1_Protect" localSheetId="7" hidden="1">[21]перекрестка!$F$139:$G$139,[21]перекрестка!$F$145:$G$145,[21]перекрестка!$J$36:$K$40,[0]!P1_T1_Protect,[0]!P2_T1_Protect,[0]!P3_T1_Protect,[0]!P4_T1_Protect</definedName>
    <definedName name="P18_T1_Protect" hidden="1">[21]перекрестка!$F$139:$G$139,[21]перекрестка!$F$145:$G$145,[21]перекрестка!$J$36:$K$40,P1_T1_Protect,P2_T1_Protect,P3_T1_Protect,P4_T1_Protect</definedName>
    <definedName name="P19_T1_Protect" localSheetId="10" hidden="1">[5]!P5_T1_Protect,[5]!P6_T1_Protect,[5]!P7_T1_Protect,[5]!P8_T1_Protect,[5]!P9_T1_Protect,[5]!P10_T1_Protect,[5]!P11_T1_Protect,[5]!P12_T1_Protect,[5]!P13_T1_Protect,[5]!P14_T1_Protect</definedName>
    <definedName name="P19_T1_Protect" localSheetId="11" hidden="1">[0]!P5_T1_Protect,[0]!P6_T1_Protect,[0]!P7_T1_Protect,[0]!P8_T1_Protect,[0]!P9_T1_Protect,[0]!P10_T1_Protect,[0]!P11_T1_Protect,[0]!P12_T1_Protect,[0]!P13_T1_Protect,[0]!P14_T1_Protect</definedName>
    <definedName name="P19_T1_Protect" localSheetId="12" hidden="1">[0]!P5_T1_Protect,[0]!P6_T1_Protect,[0]!P7_T1_Protect,[0]!P8_T1_Protect,[0]!P9_T1_Protect,[0]!P10_T1_Protect,[0]!P11_T1_Protect,[0]!P12_T1_Protect,[0]!P13_T1_Protect,[0]!P14_T1_Protect</definedName>
    <definedName name="P19_T1_Protect" localSheetId="13" hidden="1">[0]!P5_T1_Protect,[0]!P6_T1_Protect,[0]!P7_T1_Protect,[0]!P8_T1_Protect,[0]!P9_T1_Protect,[0]!P10_T1_Protect,[0]!P11_T1_Protect,[0]!P12_T1_Protect,[0]!P13_T1_Protect,[0]!P14_T1_Protect</definedName>
    <definedName name="P19_T1_Protect" localSheetId="14" hidden="1">[0]!P5_T1_Protect,[0]!P6_T1_Protect,[0]!P7_T1_Protect,[0]!P8_T1_Protect,[0]!P9_T1_Protect,[0]!P10_T1_Protect,[0]!P11_T1_Protect,[0]!P12_T1_Protect,[0]!P13_T1_Protect,[0]!P14_T1_Protect</definedName>
    <definedName name="P19_T1_Protect" localSheetId="9" hidden="1">[0]!P5_T1_Protect,[0]!P6_T1_Protect,[0]!P7_T1_Protect,[0]!P8_T1_Protect,[0]!P9_T1_Protect,[0]!P10_T1_Protect,[0]!P11_T1_Protect,[0]!P12_T1_Protect,[0]!P13_T1_Protect,[0]!P14_T1_Protect</definedName>
    <definedName name="P19_T1_Protect" localSheetId="8" hidden="1">[0]!P5_T1_Protect,[0]!P6_T1_Protect,[0]!P7_T1_Protect,[0]!P8_T1_Protect,[0]!P9_T1_Protect,[0]!P10_T1_Protect,[0]!P11_T1_Protect,[0]!P12_T1_Protect,[0]!P13_T1_Protect,[0]!P14_T1_Protect</definedName>
    <definedName name="P19_T1_Protect" localSheetId="15" hidden="1">[0]!P5_T1_Protect,[0]!P6_T1_Protect,[0]!P7_T1_Protect,[0]!P8_T1_Protect,[0]!P9_T1_Protect,[0]!P10_T1_Protect,[0]!P11_T1_Protect,[0]!P12_T1_Protect,[0]!P13_T1_Protect,[0]!P14_T1_Protect</definedName>
    <definedName name="P19_T1_Protect" localSheetId="7" hidden="1">[0]!P5_T1_Protect,[0]!P6_T1_Protect,[0]!P7_T1_Protect,[0]!P8_T1_Protect,[0]!P9_T1_Protect,[0]!P10_T1_Protect,[0]!P11_T1_Protect,[0]!P12_T1_Protect,[0]!P13_T1_Protect,[0]!P14_T1_Protect</definedName>
    <definedName name="P19_T1_Protect" hidden="1">P5_T1_Protect,P6_T1_Protect,P7_T1_Protect,P8_T1_Protect,P9_T1_Protect,P10_T1_Protect,P11_T1_Protect,P12_T1_Protect,P13_T1_Protect,P14_T1_Protect</definedName>
    <definedName name="P2_dip" hidden="1">[9]FST5!$G$100:$G$116,[9]FST5!$G$118:$G$123,[9]FST5!$G$125:$G$126,[9]FST5!$G$128:$G$131,[9]FST5!$G$133,[9]FST5!$G$135:$G$139,[9]FST5!$G$141</definedName>
    <definedName name="P2_SCOPE_16_PRT" hidden="1">'[20]16'!$E$38:$I$38,'[20]16'!$E$41:$I$41,'[20]16'!$E$45:$I$47,'[20]16'!$E$49:$I$49,'[20]16'!$E$53:$I$54,'[20]16'!$E$56:$I$57,'[20]16'!$E$59:$I$59,'[20]16'!$E$9:$I$13</definedName>
    <definedName name="P2_SCOPE_4_PRT" hidden="1">'[20]4'!$P$25:$S$25,'[20]4'!$P$27:$S$31,'[20]4'!$U$14:$X$20,'[20]4'!$U$23:$X$23,'[20]4'!$U$25:$X$25,'[20]4'!$U$27:$X$31,'[20]4'!$Z$14:$AC$20,'[20]4'!$Z$23:$AC$23,'[20]4'!$Z$25:$AC$25</definedName>
    <definedName name="P2_SCOPE_5_PRT" hidden="1">'[20]5'!$P$25:$S$25,'[20]5'!$P$27:$S$31,'[20]5'!$U$14:$X$21,'[20]5'!$U$23:$X$23,'[20]5'!$U$25:$X$25,'[20]5'!$U$27:$X$31,'[20]5'!$Z$14:$AC$21,'[20]5'!$Z$23:$AC$23,'[20]5'!$Z$25:$AC$25</definedName>
    <definedName name="P2_SCOPE_CORR" localSheetId="10" hidden="1">#REF!,#REF!,#REF!,#REF!,#REF!,#REF!,#REF!,#REF!</definedName>
    <definedName name="P2_SCOPE_CORR" localSheetId="11" hidden="1">#REF!,#REF!,#REF!,#REF!,#REF!,#REF!,#REF!,#REF!</definedName>
    <definedName name="P2_SCOPE_CORR" localSheetId="12" hidden="1">#REF!,#REF!,#REF!,#REF!,#REF!,#REF!,#REF!,#REF!</definedName>
    <definedName name="P2_SCOPE_CORR" localSheetId="13" hidden="1">#REF!,#REF!,#REF!,#REF!,#REF!,#REF!,#REF!,#REF!</definedName>
    <definedName name="P2_SCOPE_CORR" localSheetId="14" hidden="1">#REF!,#REF!,#REF!,#REF!,#REF!,#REF!,#REF!,#REF!</definedName>
    <definedName name="P2_SCOPE_CORR" localSheetId="20" hidden="1">#REF!,#REF!,#REF!,#REF!,#REF!,#REF!,#REF!,#REF!</definedName>
    <definedName name="P2_SCOPE_CORR" localSheetId="9" hidden="1">#REF!,#REF!,#REF!,#REF!,#REF!,#REF!,#REF!,#REF!</definedName>
    <definedName name="P2_SCOPE_CORR" localSheetId="8" hidden="1">#REF!,#REF!,#REF!,#REF!,#REF!,#REF!,#REF!,#REF!</definedName>
    <definedName name="P2_SCOPE_CORR" localSheetId="15" hidden="1">#REF!,#REF!,#REF!,#REF!,#REF!,#REF!,#REF!,#REF!</definedName>
    <definedName name="P2_SCOPE_CORR" localSheetId="7" hidden="1">#REF!,#REF!,#REF!,#REF!,#REF!,#REF!,#REF!,#REF!</definedName>
    <definedName name="P2_SCOPE_CORR" hidden="1">#REF!,#REF!,#REF!,#REF!,#REF!,#REF!,#REF!,#REF!</definedName>
    <definedName name="P2_SCOPE_F1_PRT" hidden="1">'[20]Ф-1 (для АО-энерго)'!$D$56:$E$59,'[20]Ф-1 (для АО-энерго)'!$D$34:$E$50,'[20]Ф-1 (для АО-энерго)'!$D$32:$E$32,'[20]Ф-1 (для АО-энерго)'!$D$23:$E$30</definedName>
    <definedName name="P2_SCOPE_F2_PRT" hidden="1">'[20]Ф-2 (для АО-энерго)'!$D$52:$G$54,'[20]Ф-2 (для АО-энерго)'!$C$21:$E$42,'[20]Ф-2 (для АО-энерго)'!$A$12:$E$12,'[20]Ф-2 (для АО-энерго)'!$C$8:$E$11</definedName>
    <definedName name="P2_SCOPE_PER_PRT" hidden="1">[20]перекрестка!$N$14:$N$25,[20]перекрестка!$N$27:$N$31,[20]перекрестка!$J$27:$K$31,[20]перекрестка!$F$27:$H$31,[20]перекрестка!$F$33:$H$37</definedName>
    <definedName name="P2_SCOPE_SV_PRT" hidden="1">[20]свод!$E$58:$I$63,[20]свод!$E$72:$I$79,[20]свод!$E$81:$I$81,[20]свод!$E$85:$H$88,[20]свод!$E$90:$I$90,[20]свод!$E$107:$I$112,[20]свод!$E$114:$I$117</definedName>
    <definedName name="P2_T1_Protect" hidden="1">[21]перекрестка!$J$68:$K$72,[21]перекрестка!$J$74:$K$78,[21]перекрестка!$J$80:$K$84,[21]перекрестка!$J$89,[21]перекрестка!$J$90:$K$94,[21]перекрестка!$J$95</definedName>
    <definedName name="P2_T17?L4">'[11]29'!$J$9:$J$16,'[11]29'!$M$9:$M$16,'[11]29'!$P$9:$P$16,'[11]29'!$G$44:$G$51,'[11]29'!$J$44:$J$51,'[11]29'!$M$44:$M$51,'[11]29'!$M$35:$M$42,'[11]29'!$P$35:$P$42,'[11]29'!$P$44:$P$51</definedName>
    <definedName name="P2_T17?unit?РУБ.ГКАЛ">'[11]29'!$I$18:$I$25,'[11]29'!$L$9:$L$16,'[11]29'!$L$18:$L$25,'[11]29'!$O$9:$O$16,'[11]29'!$F$35:$F$42,'[11]29'!$I$35:$I$42,'[11]29'!$L$35:$L$42,'[11]29'!$O$35:$O$51</definedName>
    <definedName name="P2_T17?unit?ТГКАЛ">'[11]29'!$J$9:$J$16,'[11]29'!$M$9:$M$16,'[11]29'!$P$9:$P$16,'[11]29'!$M$35:$M$42,'[11]29'!$P$35:$P$42,'[11]29'!$G$44:$G$51,'[11]29'!$J$44:$J$51,'[11]29'!$M$44:$M$51,'[11]29'!$P$44:$P$51</definedName>
    <definedName name="P2_T17_Protection">'[11]29'!$F$19:$G$19,'[11]29'!$F$21:$G$25,'[11]29'!$F$27:$G$27,'[11]29'!$F$29:$G$33,'[11]29'!$F$36:$G$36,'[11]29'!$F$38:$G$42,'[11]29'!$F$45:$G$45,'[11]29'!$F$47:$G$51</definedName>
    <definedName name="P2_T21_Protection">'[11]21'!$E$20:$E$22,'[11]21'!$G$20:$K$22,'[11]21'!$M$20:$M$22,'[11]21'!$O$20:$S$22,'[11]21'!$E$26:$E$28,'[11]21'!$G$26:$K$28,'[11]21'!$M$26:$M$28,'[11]21'!$O$26:$S$28</definedName>
    <definedName name="P2_T25_protection">'[11]25'!$L$35:$O$37,'[11]25'!$L$41:$O$42,'[11]25'!$Q$8:$T$21,'[11]25'!$Q$24:$T$28,'[11]25'!$Q$30:$T$33,'[11]25'!$Q$35:$T$37,'[11]25'!$Q$41:$T$42,'[11]25'!$B$35:$B$37</definedName>
    <definedName name="P2_T26_Protection">'[11]26'!$F$34:$I$36,'[11]26'!$K$8:$N$8,'[11]26'!$K$10:$N$11,'[11]26'!$K$13:$N$15,'[11]26'!$K$18:$N$19,'[11]26'!$K$22:$N$24,'[11]26'!$K$26:$N$26,'[11]26'!$K$29:$N$32</definedName>
    <definedName name="P2_T27_Protection">'[11]27'!$F$34:$I$36,'[11]27'!$K$8:$N$8,'[11]27'!$K$10:$N$11,'[11]27'!$K$13:$N$15,'[11]27'!$K$18:$N$19,'[11]27'!$K$22:$N$24,'[11]27'!$K$26:$N$26,'[11]27'!$K$29:$N$32</definedName>
    <definedName name="P2_T28?axis?R?ПЭ">'[11]28'!$D$68:$I$70,'[11]28'!$D$74:$I$76,'[11]28'!$D$80:$I$82,'[11]28'!$D$89:$I$91,'[11]28'!$D$94:$I$96,'[11]28'!$D$100:$I$102,'[11]28'!$D$106:$I$108,'[11]28'!$D$115:$I$117</definedName>
    <definedName name="P2_T28?axis?R?ПЭ?">'[11]28'!$B$68:$B$70,'[11]28'!$B$74:$B$76,'[11]28'!$B$80:$B$82,'[11]28'!$B$89:$B$91,'[11]28'!$B$94:$B$96,'[11]28'!$B$100:$B$102,'[11]28'!$B$106:$B$108,'[11]28'!$B$115:$B$117</definedName>
    <definedName name="P2_T28_Protection">'[11]28'!$B$126:$B$128,'[11]28'!$B$132:$B$134,'[11]28'!$B$141:$B$143,'[11]28'!$B$146:$B$148,'[11]28'!$B$152:$B$154,'[11]28'!$B$158:$B$160,'[11]28'!$B$167:$B$169</definedName>
    <definedName name="P2_T4_Protect" hidden="1">'[21]4'!$Q$22:$T$22,'[21]4'!$Q$24:$T$28,'[21]4'!$V$24:$Y$28,'[21]4'!$V$22:$Y$22,'[21]4'!$V$20:$Y$20,'[21]4'!$V$11:$Y$17,'[21]4'!$AA$11:$AD$17,'[21]4'!$AA$20:$AD$20,'[21]4'!$AA$22:$AD$22</definedName>
    <definedName name="P3_dip" hidden="1">[9]FST5!$G$143:$G$145,[9]FST5!$G$214:$G$217,[9]FST5!$G$219:$G$224,[9]FST5!$G$226,[9]FST5!$G$228,[9]FST5!$G$230,[9]FST5!$G$232,[9]FST5!$G$197:$G$212</definedName>
    <definedName name="P3_SCOPE_F1_PRT" hidden="1">'[20]Ф-1 (для АО-энерго)'!$E$16:$E$17,'[20]Ф-1 (для АО-энерго)'!$C$4:$D$4,'[20]Ф-1 (для АО-энерго)'!$C$7:$E$10,'[20]Ф-1 (для АО-энерго)'!$A$11:$E$11</definedName>
    <definedName name="P3_SCOPE_PER_PRT" hidden="1">[20]перекрестка!$J$33:$K$37,[20]перекрестка!$N$33:$N$37,[20]перекрестка!$F$39:$H$43,[20]перекрестка!$J$39:$K$43,[20]перекрестка!$N$39:$N$43</definedName>
    <definedName name="P3_SCOPE_SV_PRT" hidden="1">[20]свод!$E$121:$I$121,[20]свод!$E$124:$H$127,[20]свод!$D$135:$G$135,[20]свод!$I$135:$I$140,[20]свод!$H$137:$H$140,[20]свод!$D$138:$G$140,[20]свод!$E$15:$I$16</definedName>
    <definedName name="P3_T1_Protect" hidden="1">[21]перекрестка!$J$96:$K$100,[21]перекрестка!$J$102:$K$106,[21]перекрестка!$J$108:$K$112,[21]перекрестка!$J$114:$K$118,[21]перекрестка!$J$120:$K$124</definedName>
    <definedName name="P3_T17_Protection">'[11]29'!$F$53:$G$53,'[11]29'!$F$55:$G$59,'[11]29'!$I$55:$J$59,'[11]29'!$I$53:$J$53,'[11]29'!$I$47:$J$51,'[11]29'!$I$45:$J$45,'[11]29'!$I$38:$J$42,'[11]29'!$I$36:$J$36</definedName>
    <definedName name="P3_T21_Protection" localSheetId="10">'[11]21'!$E$31:$E$33,'[11]21'!$G$31:$K$33,'[11]21'!$B$14:$B$16,'[11]21'!$B$20:$B$22,'[11]21'!$B$26:$B$28,'[11]21'!$B$31:$B$33,'[11]21'!$M$31:$M$33,[5]!P1_T21_Protection</definedName>
    <definedName name="P3_T21_Protection" localSheetId="11">'[11]21'!$E$31:$E$33,'[11]21'!$G$31:$K$33,'[11]21'!$B$14:$B$16,'[11]21'!$B$20:$B$22,'[11]21'!$B$26:$B$28,'[11]21'!$B$31:$B$33,'[11]21'!$M$31:$M$33,[0]!P1_T21_Protection</definedName>
    <definedName name="P3_T21_Protection" localSheetId="12">'[11]21'!$E$31:$E$33,'[11]21'!$G$31:$K$33,'[11]21'!$B$14:$B$16,'[11]21'!$B$20:$B$22,'[11]21'!$B$26:$B$28,'[11]21'!$B$31:$B$33,'[11]21'!$M$31:$M$33,[0]!P1_T21_Protection</definedName>
    <definedName name="P3_T21_Protection" localSheetId="13">'[11]21'!$E$31:$E$33,'[11]21'!$G$31:$K$33,'[11]21'!$B$14:$B$16,'[11]21'!$B$20:$B$22,'[11]21'!$B$26:$B$28,'[11]21'!$B$31:$B$33,'[11]21'!$M$31:$M$33,[0]!P1_T21_Protection</definedName>
    <definedName name="P3_T21_Protection" localSheetId="14">'[11]21'!$E$31:$E$33,'[11]21'!$G$31:$K$33,'[11]21'!$B$14:$B$16,'[11]21'!$B$20:$B$22,'[11]21'!$B$26:$B$28,'[11]21'!$B$31:$B$33,'[11]21'!$M$31:$M$33,[0]!P1_T21_Protection</definedName>
    <definedName name="P3_T21_Protection" localSheetId="9">'[11]21'!$E$31:$E$33,'[11]21'!$G$31:$K$33,'[11]21'!$B$14:$B$16,'[11]21'!$B$20:$B$22,'[11]21'!$B$26:$B$28,'[11]21'!$B$31:$B$33,'[11]21'!$M$31:$M$33,[0]!P1_T21_Protection</definedName>
    <definedName name="P3_T21_Protection" localSheetId="8">'[11]21'!$E$31:$E$33,'[11]21'!$G$31:$K$33,'[11]21'!$B$14:$B$16,'[11]21'!$B$20:$B$22,'[11]21'!$B$26:$B$28,'[11]21'!$B$31:$B$33,'[11]21'!$M$31:$M$33,[0]!P1_T21_Protection</definedName>
    <definedName name="P3_T21_Protection" localSheetId="15">'[11]21'!$E$31:$E$33,'[11]21'!$G$31:$K$33,'[11]21'!$B$14:$B$16,'[11]21'!$B$20:$B$22,'[11]21'!$B$26:$B$28,'[11]21'!$B$31:$B$33,'[11]21'!$M$31:$M$33,[0]!P1_T21_Protection</definedName>
    <definedName name="P3_T21_Protection" localSheetId="7">'[11]21'!$E$31:$E$33,'[11]21'!$G$31:$K$33,'[11]21'!$B$14:$B$16,'[11]21'!$B$20:$B$22,'[11]21'!$B$26:$B$28,'[11]21'!$B$31:$B$33,'[11]21'!$M$31:$M$33,[0]!P1_T21_Protection</definedName>
    <definedName name="P3_T21_Protection">'[11]21'!$E$31:$E$33,'[11]21'!$G$31:$K$33,'[11]21'!$B$14:$B$16,'[11]21'!$B$20:$B$22,'[11]21'!$B$26:$B$28,'[11]21'!$B$31:$B$33,'[11]21'!$M$31:$M$33,P1_T21_Protection</definedName>
    <definedName name="P3_T27_Protection">'[11]27'!$K$34:$N$36,'[11]27'!$P$8:$S$8,'[11]27'!$P$10:$S$11,'[11]27'!$P$13:$S$15,'[11]27'!$P$18:$S$19,'[11]27'!$P$22:$S$24,'[11]27'!$P$26:$S$26,'[11]27'!$P$29:$S$32</definedName>
    <definedName name="P3_T28?axis?R?ПЭ">'[11]28'!$D$120:$I$122,'[11]28'!$D$126:$I$128,'[11]28'!$D$132:$I$134,'[11]28'!$D$141:$I$143,'[11]28'!$D$146:$I$148,'[11]28'!$D$152:$I$154,'[11]28'!$D$158:$I$160</definedName>
    <definedName name="P3_T28?axis?R?ПЭ?">'[11]28'!$B$120:$B$122,'[11]28'!$B$126:$B$128,'[11]28'!$B$132:$B$134,'[11]28'!$B$141:$B$143,'[11]28'!$B$146:$B$148,'[11]28'!$B$152:$B$154,'[11]28'!$B$158:$B$160</definedName>
    <definedName name="P3_T28_Protection">'[11]28'!$B$172:$B$174,'[11]28'!$B$178:$B$180,'[11]28'!$B$184:$B$186,'[11]28'!$B$193:$B$195,'[11]28'!$B$198:$B$200,'[11]28'!$B$204:$B$206,'[11]28'!$B$210:$B$212</definedName>
    <definedName name="P4_dip" hidden="1">[9]FST5!$G$70:$G$75,[9]FST5!$G$77:$G$78,[9]FST5!$G$80:$G$83,[9]FST5!$G$85,[9]FST5!$G$87:$G$91,[9]FST5!$G$93,[9]FST5!$G$95:$G$97,[9]FST5!$G$52:$G$68</definedName>
    <definedName name="P4_SCOPE_F1_PRT" hidden="1">'[20]Ф-1 (для АО-энерго)'!$C$13:$E$13,'[20]Ф-1 (для АО-энерго)'!$A$14:$E$14,'[20]Ф-1 (для АО-энерго)'!$C$23:$C$50,'[20]Ф-1 (для АО-энерго)'!$C$54:$C$95</definedName>
    <definedName name="P4_SCOPE_PER_PRT" hidden="1">[20]перекрестка!$F$45:$H$49,[20]перекрестка!$J$45:$K$49,[20]перекрестка!$N$45:$N$49,[20]перекрестка!$F$53:$G$64,[20]перекрестка!$H$54:$H$58</definedName>
    <definedName name="P4_T1_Protect" hidden="1">[21]перекрестка!$J$127,[21]перекрестка!$J$128:$K$132,[21]перекрестка!$J$133,[21]перекрестка!$J$134:$K$138,[21]перекрестка!$N$11:$N$22,[21]перекрестка!$N$24:$N$28</definedName>
    <definedName name="P4_T17_Protection">'[11]29'!$I$29:$J$33,'[11]29'!$I$27:$J$27,'[11]29'!$I$21:$J$25,'[11]29'!$I$19:$J$19,'[11]29'!$I$12:$J$16,'[11]29'!$I$10:$J$10,'[11]29'!$L$10:$M$10,'[11]29'!$L$12:$M$16</definedName>
    <definedName name="P4_T28?axis?R?ПЭ">'[11]28'!$D$167:$I$169,'[11]28'!$D$172:$I$174,'[11]28'!$D$178:$I$180,'[11]28'!$D$184:$I$186,'[11]28'!$D$193:$I$195,'[11]28'!$D$198:$I$200,'[11]28'!$D$204:$I$206</definedName>
    <definedName name="P4_T28?axis?R?ПЭ?">'[11]28'!$B$167:$B$169,'[11]28'!$B$172:$B$174,'[11]28'!$B$178:$B$180,'[11]28'!$B$184:$B$186,'[11]28'!$B$193:$B$195,'[11]28'!$B$198:$B$200,'[11]28'!$B$204:$B$206</definedName>
    <definedName name="P4_T28_Protection">'[11]28'!$B$219:$B$221,'[11]28'!$B$224:$B$226,'[11]28'!$B$230:$B$232,'[11]28'!$B$236:$B$238,'[11]28'!$B$245:$B$247,'[11]28'!$B$250:$B$252,'[11]28'!$B$256:$B$258</definedName>
    <definedName name="P5_SCOPE_PER_PRT" hidden="1">[20]перекрестка!$H$60:$H$64,[20]перекрестка!$J$53:$J$64,[20]перекрестка!$K$54:$K$58,[20]перекрестка!$K$60:$K$64,[20]перекрестка!$N$53:$N$64</definedName>
    <definedName name="P5_T1_Protect" hidden="1">[21]перекрестка!$N$30:$N$34,[21]перекрестка!$N$36:$N$40,[21]перекрестка!$N$42:$N$46,[21]перекрестка!$N$49:$N$60,[21]перекрестка!$N$62:$N$66</definedName>
    <definedName name="P5_T17_Protection">'[11]29'!$L$19:$M$19,'[11]29'!$L$21:$M$27,'[11]29'!$L$29:$M$33,'[11]29'!$L$36:$M$36,'[11]29'!$L$38:$M$42,'[11]29'!$L$45:$M$45,'[11]29'!$O$10:$P$10,'[11]29'!$O$12:$P$16</definedName>
    <definedName name="P5_T28?axis?R?ПЭ">'[11]28'!$D$210:$I$212,'[11]28'!$D$219:$I$221,'[11]28'!$D$224:$I$226,'[11]28'!$D$230:$I$232,'[11]28'!$D$236:$I$238,'[11]28'!$D$245:$I$247,'[11]28'!$D$250:$I$252</definedName>
    <definedName name="P5_T28?axis?R?ПЭ?">'[11]28'!$B$210:$B$212,'[11]28'!$B$219:$B$221,'[11]28'!$B$224:$B$226,'[11]28'!$B$230:$B$232,'[11]28'!$B$236:$B$238,'[11]28'!$B$245:$B$247,'[11]28'!$B$250:$B$252</definedName>
    <definedName name="P5_T28_Protection">'[11]28'!$B$262:$B$264,'[11]28'!$B$271:$B$273,'[11]28'!$B$276:$B$278,'[11]28'!$B$282:$B$284,'[11]28'!$B$288:$B$291,'[11]28'!$B$11:$B$13,'[11]28'!$B$16:$B$18,'[11]28'!$B$22:$B$24</definedName>
    <definedName name="P6_SCOPE_PER_PRT" hidden="1">[20]перекрестка!$F$66:$H$70,[20]перекрестка!$J$66:$K$70,[20]перекрестка!$N$66:$N$70,[20]перекрестка!$F$72:$H$76,[20]перекрестка!$J$72:$K$76</definedName>
    <definedName name="P6_T1_Protect" hidden="1">[21]перекрестка!$N$68:$N$72,[21]перекрестка!$N$74:$N$78,[21]перекрестка!$N$80:$N$84,[21]перекрестка!$N$89:$N$100,[21]перекрестка!$N$102:$N$106</definedName>
    <definedName name="P6_T17_Protection" localSheetId="10">'[11]29'!$O$19:$P$19,'[11]29'!$O$21:$P$25,'[11]29'!$O$27:$P$27,'[11]29'!$O$29:$P$33,'[11]29'!$O$36:$P$36,'[11]29'!$O$38:$P$42,'[11]29'!$O$45:$P$45,[5]!P1_T17_Protection</definedName>
    <definedName name="P6_T17_Protection" localSheetId="11">'[11]29'!$O$19:$P$19,'[11]29'!$O$21:$P$25,'[11]29'!$O$27:$P$27,'[11]29'!$O$29:$P$33,'[11]29'!$O$36:$P$36,'[11]29'!$O$38:$P$42,'[11]29'!$O$45:$P$45,[0]!P1_T17_Protection</definedName>
    <definedName name="P6_T17_Protection" localSheetId="12">'[11]29'!$O$19:$P$19,'[11]29'!$O$21:$P$25,'[11]29'!$O$27:$P$27,'[11]29'!$O$29:$P$33,'[11]29'!$O$36:$P$36,'[11]29'!$O$38:$P$42,'[11]29'!$O$45:$P$45,[0]!P1_T17_Protection</definedName>
    <definedName name="P6_T17_Protection" localSheetId="13">'[11]29'!$O$19:$P$19,'[11]29'!$O$21:$P$25,'[11]29'!$O$27:$P$27,'[11]29'!$O$29:$P$33,'[11]29'!$O$36:$P$36,'[11]29'!$O$38:$P$42,'[11]29'!$O$45:$P$45,[0]!P1_T17_Protection</definedName>
    <definedName name="P6_T17_Protection" localSheetId="14">'[11]29'!$O$19:$P$19,'[11]29'!$O$21:$P$25,'[11]29'!$O$27:$P$27,'[11]29'!$O$29:$P$33,'[11]29'!$O$36:$P$36,'[11]29'!$O$38:$P$42,'[11]29'!$O$45:$P$45,[0]!P1_T17_Protection</definedName>
    <definedName name="P6_T17_Protection" localSheetId="9">'[11]29'!$O$19:$P$19,'[11]29'!$O$21:$P$25,'[11]29'!$O$27:$P$27,'[11]29'!$O$29:$P$33,'[11]29'!$O$36:$P$36,'[11]29'!$O$38:$P$42,'[11]29'!$O$45:$P$45,[0]!P1_T17_Protection</definedName>
    <definedName name="P6_T17_Protection" localSheetId="8">'[11]29'!$O$19:$P$19,'[11]29'!$O$21:$P$25,'[11]29'!$O$27:$P$27,'[11]29'!$O$29:$P$33,'[11]29'!$O$36:$P$36,'[11]29'!$O$38:$P$42,'[11]29'!$O$45:$P$45,[0]!P1_T17_Protection</definedName>
    <definedName name="P6_T17_Protection" localSheetId="15">'[11]29'!$O$19:$P$19,'[11]29'!$O$21:$P$25,'[11]29'!$O$27:$P$27,'[11]29'!$O$29:$P$33,'[11]29'!$O$36:$P$36,'[11]29'!$O$38:$P$42,'[11]29'!$O$45:$P$45,[0]!P1_T17_Protection</definedName>
    <definedName name="P6_T17_Protection" localSheetId="7">'[11]29'!$O$19:$P$19,'[11]29'!$O$21:$P$25,'[11]29'!$O$27:$P$27,'[11]29'!$O$29:$P$33,'[11]29'!$O$36:$P$36,'[11]29'!$O$38:$P$42,'[11]29'!$O$45:$P$45,[0]!P1_T17_Protection</definedName>
    <definedName name="P6_T17_Protection">'[11]29'!$O$19:$P$19,'[11]29'!$O$21:$P$25,'[11]29'!$O$27:$P$27,'[11]29'!$O$29:$P$33,'[11]29'!$O$36:$P$36,'[11]29'!$O$38:$P$42,'[11]29'!$O$45:$P$45,P1_T17_Protection</definedName>
    <definedName name="P6_T2.1?Protection" localSheetId="10">P1_T2.1?Protection</definedName>
    <definedName name="P6_T2.1?Protection" localSheetId="11">P1_T2.1?Protection</definedName>
    <definedName name="P6_T2.1?Protection" localSheetId="12">P1_T2.1?Protection</definedName>
    <definedName name="P6_T2.1?Protection" localSheetId="13">P1_T2.1?Protection</definedName>
    <definedName name="P6_T2.1?Protection" localSheetId="14">P1_T2.1?Protection</definedName>
    <definedName name="P6_T2.1?Protection" localSheetId="20">P1_T2.1?Protection</definedName>
    <definedName name="P6_T2.1?Protection" localSheetId="9">P1_T2.1?Protection</definedName>
    <definedName name="P6_T2.1?Protection" localSheetId="8">P1_T2.1?Protection</definedName>
    <definedName name="P6_T2.1?Protection" localSheetId="15">P1_T2.1?Protection</definedName>
    <definedName name="P6_T2.1?Protection" localSheetId="7">P1_T2.1?Protection</definedName>
    <definedName name="P6_T2.1?Protection">P1_T2.1?Protection</definedName>
    <definedName name="P6_T28?axis?R?ПЭ" localSheetId="10">'[11]28'!$D$256:$I$258,'[11]28'!$D$262:$I$264,'[11]28'!$D$271:$I$273,'[11]28'!$D$276:$I$278,'[11]28'!$D$282:$I$284,'[11]28'!$D$288:$I$291,'[11]28'!$D$11:$I$13,[5]!P1_T28?axis?R?ПЭ</definedName>
    <definedName name="P6_T28?axis?R?ПЭ" localSheetId="11">'[11]28'!$D$256:$I$258,'[11]28'!$D$262:$I$264,'[11]28'!$D$271:$I$273,'[11]28'!$D$276:$I$278,'[11]28'!$D$282:$I$284,'[11]28'!$D$288:$I$291,'[11]28'!$D$11:$I$13,[0]!P1_T28?axis?R?ПЭ</definedName>
    <definedName name="P6_T28?axis?R?ПЭ" localSheetId="12">'[11]28'!$D$256:$I$258,'[11]28'!$D$262:$I$264,'[11]28'!$D$271:$I$273,'[11]28'!$D$276:$I$278,'[11]28'!$D$282:$I$284,'[11]28'!$D$288:$I$291,'[11]28'!$D$11:$I$13,[0]!P1_T28?axis?R?ПЭ</definedName>
    <definedName name="P6_T28?axis?R?ПЭ" localSheetId="13">'[11]28'!$D$256:$I$258,'[11]28'!$D$262:$I$264,'[11]28'!$D$271:$I$273,'[11]28'!$D$276:$I$278,'[11]28'!$D$282:$I$284,'[11]28'!$D$288:$I$291,'[11]28'!$D$11:$I$13,[0]!P1_T28?axis?R?ПЭ</definedName>
    <definedName name="P6_T28?axis?R?ПЭ" localSheetId="14">'[11]28'!$D$256:$I$258,'[11]28'!$D$262:$I$264,'[11]28'!$D$271:$I$273,'[11]28'!$D$276:$I$278,'[11]28'!$D$282:$I$284,'[11]28'!$D$288:$I$291,'[11]28'!$D$11:$I$13,[0]!P1_T28?axis?R?ПЭ</definedName>
    <definedName name="P6_T28?axis?R?ПЭ" localSheetId="9">'[11]28'!$D$256:$I$258,'[11]28'!$D$262:$I$264,'[11]28'!$D$271:$I$273,'[11]28'!$D$276:$I$278,'[11]28'!$D$282:$I$284,'[11]28'!$D$288:$I$291,'[11]28'!$D$11:$I$13,[0]!P1_T28?axis?R?ПЭ</definedName>
    <definedName name="P6_T28?axis?R?ПЭ" localSheetId="8">'[11]28'!$D$256:$I$258,'[11]28'!$D$262:$I$264,'[11]28'!$D$271:$I$273,'[11]28'!$D$276:$I$278,'[11]28'!$D$282:$I$284,'[11]28'!$D$288:$I$291,'[11]28'!$D$11:$I$13,[0]!P1_T28?axis?R?ПЭ</definedName>
    <definedName name="P6_T28?axis?R?ПЭ" localSheetId="15">'[11]28'!$D$256:$I$258,'[11]28'!$D$262:$I$264,'[11]28'!$D$271:$I$273,'[11]28'!$D$276:$I$278,'[11]28'!$D$282:$I$284,'[11]28'!$D$288:$I$291,'[11]28'!$D$11:$I$13,[0]!P1_T28?axis?R?ПЭ</definedName>
    <definedName name="P6_T28?axis?R?ПЭ" localSheetId="7">'[11]28'!$D$256:$I$258,'[11]28'!$D$262:$I$264,'[11]28'!$D$271:$I$273,'[11]28'!$D$276:$I$278,'[11]28'!$D$282:$I$284,'[11]28'!$D$288:$I$291,'[11]28'!$D$11:$I$13,[0]!P1_T28?axis?R?ПЭ</definedName>
    <definedName name="P6_T28?axis?R?ПЭ">'[11]28'!$D$256:$I$258,'[11]28'!$D$262:$I$264,'[11]28'!$D$271:$I$273,'[11]28'!$D$276:$I$278,'[11]28'!$D$282:$I$284,'[11]28'!$D$288:$I$291,'[11]28'!$D$11:$I$13,P1_T28?axis?R?ПЭ</definedName>
    <definedName name="P6_T28?axis?R?ПЭ?" localSheetId="10">'[11]28'!$B$256:$B$258,'[11]28'!$B$262:$B$264,'[11]28'!$B$271:$B$273,'[11]28'!$B$276:$B$278,'[11]28'!$B$282:$B$284,'[11]28'!$B$288:$B$291,'[11]28'!$B$11:$B$13,[5]!P1_T28?axis?R?ПЭ?</definedName>
    <definedName name="P6_T28?axis?R?ПЭ?" localSheetId="11">'[11]28'!$B$256:$B$258,'[11]28'!$B$262:$B$264,'[11]28'!$B$271:$B$273,'[11]28'!$B$276:$B$278,'[11]28'!$B$282:$B$284,'[11]28'!$B$288:$B$291,'[11]28'!$B$11:$B$13,[0]!P1_T28?axis?R?ПЭ?</definedName>
    <definedName name="P6_T28?axis?R?ПЭ?" localSheetId="12">'[11]28'!$B$256:$B$258,'[11]28'!$B$262:$B$264,'[11]28'!$B$271:$B$273,'[11]28'!$B$276:$B$278,'[11]28'!$B$282:$B$284,'[11]28'!$B$288:$B$291,'[11]28'!$B$11:$B$13,[0]!P1_T28?axis?R?ПЭ?</definedName>
    <definedName name="P6_T28?axis?R?ПЭ?" localSheetId="13">'[11]28'!$B$256:$B$258,'[11]28'!$B$262:$B$264,'[11]28'!$B$271:$B$273,'[11]28'!$B$276:$B$278,'[11]28'!$B$282:$B$284,'[11]28'!$B$288:$B$291,'[11]28'!$B$11:$B$13,[0]!P1_T28?axis?R?ПЭ?</definedName>
    <definedName name="P6_T28?axis?R?ПЭ?" localSheetId="14">'[11]28'!$B$256:$B$258,'[11]28'!$B$262:$B$264,'[11]28'!$B$271:$B$273,'[11]28'!$B$276:$B$278,'[11]28'!$B$282:$B$284,'[11]28'!$B$288:$B$291,'[11]28'!$B$11:$B$13,[0]!P1_T28?axis?R?ПЭ?</definedName>
    <definedName name="P6_T28?axis?R?ПЭ?" localSheetId="9">'[11]28'!$B$256:$B$258,'[11]28'!$B$262:$B$264,'[11]28'!$B$271:$B$273,'[11]28'!$B$276:$B$278,'[11]28'!$B$282:$B$284,'[11]28'!$B$288:$B$291,'[11]28'!$B$11:$B$13,[0]!P1_T28?axis?R?ПЭ?</definedName>
    <definedName name="P6_T28?axis?R?ПЭ?" localSheetId="8">'[11]28'!$B$256:$B$258,'[11]28'!$B$262:$B$264,'[11]28'!$B$271:$B$273,'[11]28'!$B$276:$B$278,'[11]28'!$B$282:$B$284,'[11]28'!$B$288:$B$291,'[11]28'!$B$11:$B$13,[0]!P1_T28?axis?R?ПЭ?</definedName>
    <definedName name="P6_T28?axis?R?ПЭ?" localSheetId="15">'[11]28'!$B$256:$B$258,'[11]28'!$B$262:$B$264,'[11]28'!$B$271:$B$273,'[11]28'!$B$276:$B$278,'[11]28'!$B$282:$B$284,'[11]28'!$B$288:$B$291,'[11]28'!$B$11:$B$13,[0]!P1_T28?axis?R?ПЭ?</definedName>
    <definedName name="P6_T28?axis?R?ПЭ?" localSheetId="7">'[11]28'!$B$256:$B$258,'[11]28'!$B$262:$B$264,'[11]28'!$B$271:$B$273,'[11]28'!$B$276:$B$278,'[11]28'!$B$282:$B$284,'[11]28'!$B$288:$B$291,'[11]28'!$B$11:$B$13,[0]!P1_T28?axis?R?ПЭ?</definedName>
    <definedName name="P6_T28?axis?R?ПЭ?">'[11]28'!$B$256:$B$258,'[11]28'!$B$262:$B$264,'[11]28'!$B$271:$B$273,'[11]28'!$B$276:$B$278,'[11]28'!$B$282:$B$284,'[11]28'!$B$288:$B$291,'[11]28'!$B$11:$B$13,P1_T28?axis?R?ПЭ?</definedName>
    <definedName name="P6_T28_Protection">'[11]28'!$B$28:$B$30,'[11]28'!$B$37:$B$39,'[11]28'!$B$42:$B$44,'[11]28'!$B$48:$B$50,'[11]28'!$B$54:$B$56,'[11]28'!$B$63:$B$65,'[11]28'!$G$210:$H$212,'[11]28'!$D$11:$E$13</definedName>
    <definedName name="P7_SCOPE_PER_PRT" hidden="1">[20]перекрестка!$N$72:$N$76,[20]перекрестка!$F$78:$H$82,[20]перекрестка!$J$78:$K$82,[20]перекрестка!$N$78:$N$82,[20]перекрестка!$F$84:$H$88</definedName>
    <definedName name="P7_T1_Protect" hidden="1">[21]перекрестка!$N$108:$N$112,[21]перекрестка!$N$114:$N$118,[21]перекрестка!$N$120:$N$124,[21]перекрестка!$N$127:$N$138,[21]перекрестка!$N$140:$N$144</definedName>
    <definedName name="P7_T28_Protection">'[11]28'!$G$11:$H$13,'[11]28'!$D$16:$E$18,'[11]28'!$G$16:$H$18,'[11]28'!$D$22:$E$24,'[11]28'!$G$22:$H$24,'[11]28'!$D$28:$E$30,'[11]28'!$G$28:$H$30,'[11]28'!$D$37:$E$39</definedName>
    <definedName name="P8_SCOPE_PER_PRT" localSheetId="10" hidden="1">[20]перекрестка!$J$84:$K$88,[20]перекрестка!$N$84:$N$88,[20]перекрестка!$F$14:$G$25,[5]!P1_SCOPE_PER_PRT,[5]!P2_SCOPE_PER_PRT,[5]!P3_SCOPE_PER_PRT,[5]!P4_SCOPE_PER_PRT</definedName>
    <definedName name="P8_SCOPE_PER_PRT" localSheetId="11" hidden="1">[20]перекрестка!$J$84:$K$88,[20]перекрестка!$N$84:$N$88,[20]перекрестка!$F$14:$G$25,[0]!P1_SCOPE_PER_PRT,[0]!P2_SCOPE_PER_PRT,[0]!P3_SCOPE_PER_PRT,[0]!P4_SCOPE_PER_PRT</definedName>
    <definedName name="P8_SCOPE_PER_PRT" localSheetId="12" hidden="1">[20]перекрестка!$J$84:$K$88,[20]перекрестка!$N$84:$N$88,[20]перекрестка!$F$14:$G$25,[0]!P1_SCOPE_PER_PRT,[0]!P2_SCOPE_PER_PRT,[0]!P3_SCOPE_PER_PRT,[0]!P4_SCOPE_PER_PRT</definedName>
    <definedName name="P8_SCOPE_PER_PRT" localSheetId="13" hidden="1">[20]перекрестка!$J$84:$K$88,[20]перекрестка!$N$84:$N$88,[20]перекрестка!$F$14:$G$25,[0]!P1_SCOPE_PER_PRT,[0]!P2_SCOPE_PER_PRT,[0]!P3_SCOPE_PER_PRT,[0]!P4_SCOPE_PER_PRT</definedName>
    <definedName name="P8_SCOPE_PER_PRT" localSheetId="14" hidden="1">[20]перекрестка!$J$84:$K$88,[20]перекрестка!$N$84:$N$88,[20]перекрестка!$F$14:$G$25,[0]!P1_SCOPE_PER_PRT,[0]!P2_SCOPE_PER_PRT,[0]!P3_SCOPE_PER_PRT,[0]!P4_SCOPE_PER_PRT</definedName>
    <definedName name="P8_SCOPE_PER_PRT" localSheetId="9" hidden="1">[20]перекрестка!$J$84:$K$88,[20]перекрестка!$N$84:$N$88,[20]перекрестка!$F$14:$G$25,[0]!P1_SCOPE_PER_PRT,[0]!P2_SCOPE_PER_PRT,[0]!P3_SCOPE_PER_PRT,[0]!P4_SCOPE_PER_PRT</definedName>
    <definedName name="P8_SCOPE_PER_PRT" localSheetId="8" hidden="1">[20]перекрестка!$J$84:$K$88,[20]перекрестка!$N$84:$N$88,[20]перекрестка!$F$14:$G$25,[0]!P1_SCOPE_PER_PRT,[0]!P2_SCOPE_PER_PRT,[0]!P3_SCOPE_PER_PRT,[0]!P4_SCOPE_PER_PRT</definedName>
    <definedName name="P8_SCOPE_PER_PRT" localSheetId="15" hidden="1">[20]перекрестка!$J$84:$K$88,[20]перекрестка!$N$84:$N$88,[20]перекрестка!$F$14:$G$25,[0]!P1_SCOPE_PER_PRT,[0]!P2_SCOPE_PER_PRT,[0]!P3_SCOPE_PER_PRT,[0]!P4_SCOPE_PER_PRT</definedName>
    <definedName name="P8_SCOPE_PER_PRT" localSheetId="7" hidden="1">[20]перекрестка!$J$84:$K$88,[20]перекрестка!$N$84:$N$88,[20]перекрестка!$F$14:$G$25,[0]!P1_SCOPE_PER_PRT,[0]!P2_SCOPE_PER_PRT,[0]!P3_SCOPE_PER_PRT,[0]!P4_SCOPE_PER_PRT</definedName>
    <definedName name="P8_SCOPE_PER_PRT" hidden="1">[20]перекрестка!$J$84:$K$88,[20]перекрестка!$N$84:$N$88,[20]перекрестка!$F$14:$G$25,P1_SCOPE_PER_PRT,P2_SCOPE_PER_PRT,P3_SCOPE_PER_PRT,P4_SCOPE_PER_PRT</definedName>
    <definedName name="P8_T1_Protect" hidden="1">[21]перекрестка!$N$146:$N$150,[21]перекрестка!$N$152:$N$156,[21]перекрестка!$N$158:$N$162,[21]перекрестка!$F$11:$G$11,[21]перекрестка!$F$12:$H$16</definedName>
    <definedName name="P8_T28_Protection">'[11]28'!$G$37:$H$39,'[11]28'!$D$42:$E$44,'[11]28'!$G$42:$H$44,'[11]28'!$D$48:$E$50,'[11]28'!$G$48:$H$50,'[11]28'!$D$54:$E$56,'[11]28'!$G$54:$H$56,'[11]28'!$D$89:$E$91</definedName>
    <definedName name="P9_T1_Protect" hidden="1">[21]перекрестка!$F$17:$G$17,[21]перекрестка!$F$18:$H$22,[21]перекрестка!$F$24:$H$28,[21]перекрестка!$F$30:$H$34,[21]перекрестка!$F$36:$H$40</definedName>
    <definedName name="P9_T28_Protection">'[11]28'!$G$89:$H$91,'[11]28'!$G$94:$H$96,'[11]28'!$D$94:$E$96,'[11]28'!$D$100:$E$102,'[11]28'!$G$100:$H$102,'[11]28'!$D$106:$E$108,'[11]28'!$G$106:$H$108,'[11]28'!$D$167:$E$169</definedName>
    <definedName name="PapExpas" localSheetId="20">#REF!</definedName>
    <definedName name="PapExpas" localSheetId="9">#REF!</definedName>
    <definedName name="PapExpas" localSheetId="8">#REF!</definedName>
    <definedName name="PapExpas" localSheetId="15">#REF!</definedName>
    <definedName name="PapExpas" localSheetId="7">#REF!</definedName>
    <definedName name="PapExpas">#REF!</definedName>
    <definedName name="Pay_Date" localSheetId="20">#REF!</definedName>
    <definedName name="Pay_Date" localSheetId="9">#REF!</definedName>
    <definedName name="Pay_Date" localSheetId="8">#REF!</definedName>
    <definedName name="Pay_Date" localSheetId="15">#REF!</definedName>
    <definedName name="Pay_Date" localSheetId="7">#REF!</definedName>
    <definedName name="Pay_Date">#REF!</definedName>
    <definedName name="Pay_Num" localSheetId="20">#REF!</definedName>
    <definedName name="Pay_Num" localSheetId="9">#REF!</definedName>
    <definedName name="Pay_Num" localSheetId="8">#REF!</definedName>
    <definedName name="Pay_Num" localSheetId="15">#REF!</definedName>
    <definedName name="Pay_Num" localSheetId="7">#REF!</definedName>
    <definedName name="Pay_Num">#REF!</definedName>
    <definedName name="Payment_Date" localSheetId="10">DATE(YEAR([5]!Loan_Start),MONTH([5]!Loan_Start)+Payment_Number,DAY([5]!Loan_Start))</definedName>
    <definedName name="Payment_Date" localSheetId="11">DATE(YEAR([0]!Loan_Start),MONTH([0]!Loan_Start)+Payment_Number,DAY([0]!Loan_Start))</definedName>
    <definedName name="Payment_Date" localSheetId="12">DATE(YEAR([0]!Loan_Start),MONTH([0]!Loan_Start)+Payment_Number,DAY([0]!Loan_Start))</definedName>
    <definedName name="Payment_Date" localSheetId="13">DATE(YEAR([0]!Loan_Start),MONTH([0]!Loan_Start)+Payment_Number,DAY([0]!Loan_Start))</definedName>
    <definedName name="Payment_Date" localSheetId="14">DATE(YEAR([0]!Loan_Start),MONTH([0]!Loan_Start)+Payment_Number,DAY([0]!Loan_Start))</definedName>
    <definedName name="Payment_Date" localSheetId="20">DATE(YEAR('8.Ход реализации'!Loan_Start),MONTH('8.Ход реализации'!Loan_Start)+Payment_Number,DAY('8.Ход реализации'!Loan_Start))</definedName>
    <definedName name="Payment_Date" localSheetId="9">DATE(YEAR('анализ экон эффек'!Loan_Start),MONTH('анализ экон эффек'!Loan_Start)+Payment_Number,DAY('анализ экон эффек'!Loan_Start))</definedName>
    <definedName name="Payment_Date" localSheetId="8">DATE(YEAR('анализ экон эффек 25'!Loan_Start),MONTH('анализ экон эффек 25'!Loan_Start)+Payment_Number,DAY('анализ экон эффек 25'!Loan_Start))</definedName>
    <definedName name="Payment_Date" localSheetId="15">DATE(YEAR('анализ экон эффек 26'!Loan_Start),MONTH('анализ экон эффек 26'!Loan_Start)+Payment_Number,DAY('анализ экон эффек 26'!Loan_Start))</definedName>
    <definedName name="Payment_Date" localSheetId="7">DATE(YEAR('анализ экон эффек 26 1кв'!Loan_Start),MONTH('анализ экон эффек 26 1кв'!Loan_Start)+Payment_Number,DAY('анализ экон эффек 26 1кв'!Loan_Start))</definedName>
    <definedName name="Payment_Date">DATE(YEAR(Loan_Start),MONTH(Loan_Start)+Payment_Number,DAY(Loan_Start))</definedName>
    <definedName name="Pbud601" localSheetId="20">#REF!</definedName>
    <definedName name="Pbud601" localSheetId="9">#REF!</definedName>
    <definedName name="Pbud601" localSheetId="8">#REF!</definedName>
    <definedName name="Pbud601" localSheetId="15">#REF!</definedName>
    <definedName name="Pbud601" localSheetId="7">#REF!</definedName>
    <definedName name="Pbud601">#REF!</definedName>
    <definedName name="Pbud655" localSheetId="20">#REF!</definedName>
    <definedName name="Pbud655" localSheetId="9">#REF!</definedName>
    <definedName name="Pbud655" localSheetId="8">#REF!</definedName>
    <definedName name="Pbud655" localSheetId="15">#REF!</definedName>
    <definedName name="Pbud655" localSheetId="7">#REF!</definedName>
    <definedName name="Pbud655">#REF!</definedName>
    <definedName name="Pbud98" localSheetId="20">#REF!</definedName>
    <definedName name="Pbud98" localSheetId="9">#REF!</definedName>
    <definedName name="Pbud98" localSheetId="8">#REF!</definedName>
    <definedName name="Pbud98" localSheetId="15">#REF!</definedName>
    <definedName name="Pbud98" localSheetId="7">#REF!</definedName>
    <definedName name="Pbud98">#REF!</definedName>
    <definedName name="Pcharg96" localSheetId="20">#REF!</definedName>
    <definedName name="Pcharg96" localSheetId="9">#REF!</definedName>
    <definedName name="Pcharg96" localSheetId="8">#REF!</definedName>
    <definedName name="Pcharg96" localSheetId="15">#REF!</definedName>
    <definedName name="Pcharg96" localSheetId="7">#REF!</definedName>
    <definedName name="Pcharg96">#REF!</definedName>
    <definedName name="Pcotisations" localSheetId="20">#REF!</definedName>
    <definedName name="Pcotisations" localSheetId="9">#REF!</definedName>
    <definedName name="Pcotisations" localSheetId="8">#REF!</definedName>
    <definedName name="Pcotisations" localSheetId="15">#REF!</definedName>
    <definedName name="Pcotisations" localSheetId="7">#REF!</definedName>
    <definedName name="Pcotisations">#REF!</definedName>
    <definedName name="Pcoubud" localSheetId="10">[15]Personnel!#REF!</definedName>
    <definedName name="Pcoubud" localSheetId="11">[15]Personnel!#REF!</definedName>
    <definedName name="Pcoubud" localSheetId="12">[15]Personnel!#REF!</definedName>
    <definedName name="Pcoubud" localSheetId="13">[15]Personnel!#REF!</definedName>
    <definedName name="Pcoubud" localSheetId="14">[15]Personnel!#REF!</definedName>
    <definedName name="Pcoubud" localSheetId="20">[16]Personnel!#REF!</definedName>
    <definedName name="Pcoubud" localSheetId="9">[15]Personnel!#REF!</definedName>
    <definedName name="Pcoubud" localSheetId="8">[15]Personnel!#REF!</definedName>
    <definedName name="Pcoubud" localSheetId="15">[15]Personnel!#REF!</definedName>
    <definedName name="Pcoubud" localSheetId="7">[15]Personnel!#REF!</definedName>
    <definedName name="Pcoubud">[16]Personnel!#REF!</definedName>
    <definedName name="PdgeccMO" localSheetId="20">#REF!</definedName>
    <definedName name="PdgeccMO" localSheetId="9">#REF!</definedName>
    <definedName name="PdgeccMO" localSheetId="8">#REF!</definedName>
    <definedName name="PdgeccMO" localSheetId="15">#REF!</definedName>
    <definedName name="PdgeccMO" localSheetId="7">#REF!</definedName>
    <definedName name="PdgeccMO">#REF!</definedName>
    <definedName name="PeffecBud" localSheetId="20">#REF!</definedName>
    <definedName name="PeffecBud" localSheetId="9">#REF!</definedName>
    <definedName name="PeffecBud" localSheetId="8">#REF!</definedName>
    <definedName name="PeffecBud" localSheetId="15">#REF!</definedName>
    <definedName name="PeffecBud" localSheetId="7">#REF!</definedName>
    <definedName name="PeffecBud">#REF!</definedName>
    <definedName name="Peffectif" localSheetId="20">#REF!</definedName>
    <definedName name="Peffectif" localSheetId="9">#REF!</definedName>
    <definedName name="Peffectif" localSheetId="8">#REF!</definedName>
    <definedName name="Peffectif" localSheetId="15">#REF!</definedName>
    <definedName name="Peffectif" localSheetId="7">#REF!</definedName>
    <definedName name="Peffectif">#REF!</definedName>
    <definedName name="PeffectifA" localSheetId="20">#REF!</definedName>
    <definedName name="PeffectifA" localSheetId="9">#REF!</definedName>
    <definedName name="PeffectifA" localSheetId="8">#REF!</definedName>
    <definedName name="PeffectifA" localSheetId="15">#REF!</definedName>
    <definedName name="PeffectifA" localSheetId="7">#REF!</definedName>
    <definedName name="PeffectifA">#REF!</definedName>
    <definedName name="PER_ET" localSheetId="10">#REF!</definedName>
    <definedName name="PER_ET" localSheetId="11">#REF!</definedName>
    <definedName name="PER_ET" localSheetId="12">#REF!</definedName>
    <definedName name="PER_ET" localSheetId="13">#REF!</definedName>
    <definedName name="PER_ET" localSheetId="14">#REF!</definedName>
    <definedName name="PER_ET" localSheetId="20">#REF!</definedName>
    <definedName name="PER_ET" localSheetId="9">#REF!</definedName>
    <definedName name="PER_ET" localSheetId="8">#REF!</definedName>
    <definedName name="PER_ET" localSheetId="15">#REF!</definedName>
    <definedName name="PER_ET" localSheetId="7">#REF!</definedName>
    <definedName name="PER_ET">#REF!</definedName>
    <definedName name="Pfamo" localSheetId="20">#REF!</definedName>
    <definedName name="Pfamo" localSheetId="9">#REF!</definedName>
    <definedName name="Pfamo" localSheetId="8">#REF!</definedName>
    <definedName name="Pfamo" localSheetId="15">#REF!</definedName>
    <definedName name="Pfamo" localSheetId="7">#REF!</definedName>
    <definedName name="Pfamo">#REF!</definedName>
    <definedName name="PFAMO612642" localSheetId="20">#REF!</definedName>
    <definedName name="PFAMO612642" localSheetId="9">#REF!</definedName>
    <definedName name="PFAMO612642" localSheetId="8">#REF!</definedName>
    <definedName name="PFAMO612642" localSheetId="15">#REF!</definedName>
    <definedName name="PFAMO612642" localSheetId="7">#REF!</definedName>
    <definedName name="PFAMO612642">#REF!</definedName>
    <definedName name="Pgratif956" localSheetId="20">#REF!</definedName>
    <definedName name="Pgratif956" localSheetId="9">#REF!</definedName>
    <definedName name="Pgratif956" localSheetId="8">#REF!</definedName>
    <definedName name="Pgratif956" localSheetId="15">#REF!</definedName>
    <definedName name="Pgratif956" localSheetId="7">#REF!</definedName>
    <definedName name="Pgratif956">#REF!</definedName>
    <definedName name="Phsup" localSheetId="20">#REF!</definedName>
    <definedName name="Phsup" localSheetId="9">#REF!</definedName>
    <definedName name="Phsup" localSheetId="8">#REF!</definedName>
    <definedName name="Phsup" localSheetId="15">#REF!</definedName>
    <definedName name="Phsup" localSheetId="7">#REF!</definedName>
    <definedName name="Phsup">#REF!</definedName>
    <definedName name="Phsup98" localSheetId="20">#REF!</definedName>
    <definedName name="Phsup98" localSheetId="9">#REF!</definedName>
    <definedName name="Phsup98" localSheetId="8">#REF!</definedName>
    <definedName name="Phsup98" localSheetId="15">#REF!</definedName>
    <definedName name="Phsup98" localSheetId="7">#REF!</definedName>
    <definedName name="Phsup98">#REF!</definedName>
    <definedName name="Phypoaugmentation" localSheetId="20">#REF!</definedName>
    <definedName name="Phypoaugmentation" localSheetId="9">#REF!</definedName>
    <definedName name="Phypoaugmentation" localSheetId="8">#REF!</definedName>
    <definedName name="Phypoaugmentation" localSheetId="15">#REF!</definedName>
    <definedName name="Phypoaugmentation" localSheetId="7">#REF!</definedName>
    <definedName name="Phypoaugmentation">#REF!</definedName>
    <definedName name="Phypotheses" localSheetId="20">#REF!</definedName>
    <definedName name="Phypotheses" localSheetId="9">#REF!</definedName>
    <definedName name="Phypotheses" localSheetId="8">#REF!</definedName>
    <definedName name="Phypotheses" localSheetId="15">#REF!</definedName>
    <definedName name="Phypotheses" localSheetId="7">#REF!</definedName>
    <definedName name="Phypotheses">#REF!</definedName>
    <definedName name="Pmainoeuvre" localSheetId="20">#REF!</definedName>
    <definedName name="Pmainoeuvre" localSheetId="9">#REF!</definedName>
    <definedName name="Pmainoeuvre" localSheetId="8">#REF!</definedName>
    <definedName name="Pmainoeuvre" localSheetId="15">#REF!</definedName>
    <definedName name="Pmainoeuvre" localSheetId="7">#REF!</definedName>
    <definedName name="Pmainoeuvre">#REF!</definedName>
    <definedName name="polta" localSheetId="10">'[22]2001'!#REF!</definedName>
    <definedName name="polta" localSheetId="11">'[22]2001'!#REF!</definedName>
    <definedName name="polta" localSheetId="12">'[22]2001'!#REF!</definedName>
    <definedName name="polta" localSheetId="13">'[22]2001'!#REF!</definedName>
    <definedName name="polta" localSheetId="14">'[22]2001'!#REF!</definedName>
    <definedName name="polta" localSheetId="20">'[23]2001'!#REF!</definedName>
    <definedName name="polta" localSheetId="9">'[22]2001'!#REF!</definedName>
    <definedName name="polta" localSheetId="8">'[22]2001'!#REF!</definedName>
    <definedName name="polta" localSheetId="15">'[22]2001'!#REF!</definedName>
    <definedName name="polta" localSheetId="7">'[22]2001'!#REF!</definedName>
    <definedName name="polta">'[23]2001'!#REF!</definedName>
    <definedName name="popamia" localSheetId="20">#REF!</definedName>
    <definedName name="popamia" localSheetId="9">#REF!</definedName>
    <definedName name="popamia" localSheetId="8">#REF!</definedName>
    <definedName name="popamia" localSheetId="15">#REF!</definedName>
    <definedName name="popamia" localSheetId="7">#REF!</definedName>
    <definedName name="popamia">#REF!</definedName>
    <definedName name="pp" localSheetId="20">#REF!</definedName>
    <definedName name="pp" localSheetId="9">#REF!</definedName>
    <definedName name="pp" localSheetId="8">#REF!</definedName>
    <definedName name="pp" localSheetId="15">#REF!</definedName>
    <definedName name="pp" localSheetId="7">#REF!</definedName>
    <definedName name="pp">#REF!</definedName>
    <definedName name="Princ" localSheetId="20">#REF!</definedName>
    <definedName name="Princ" localSheetId="9">#REF!</definedName>
    <definedName name="Princ" localSheetId="8">#REF!</definedName>
    <definedName name="Princ" localSheetId="15">#REF!</definedName>
    <definedName name="Princ" localSheetId="7">#REF!</definedName>
    <definedName name="Princ">#REF!</definedName>
    <definedName name="Print_Area_Reset" localSheetId="10">OFFSET([5]!Full_Print,0,0,'5 анализ экон эффект 25 план'!Last_Row)</definedName>
    <definedName name="Print_Area_Reset" localSheetId="11">OFFSET([0]!Full_Print,0,0,'5 анализ экон эффект 26'!Last_Row)</definedName>
    <definedName name="Print_Area_Reset" localSheetId="12">OFFSET([0]!Full_Print,0,0,'5 анализ экон эффект 27'!Last_Row)</definedName>
    <definedName name="Print_Area_Reset" localSheetId="13">OFFSET([0]!Full_Print,0,0,'5 анализ экон эффект 28'!Last_Row)</definedName>
    <definedName name="Print_Area_Reset" localSheetId="14">OFFSET([0]!Full_Print,0,0,'5 анализ экон эффект 29'!Last_Row)</definedName>
    <definedName name="Print_Area_Reset" localSheetId="20">OFFSET('8.Ход реализации'!Full_Print,0,0,'8.Ход реализации'!Last_Row)</definedName>
    <definedName name="Print_Area_Reset" localSheetId="9">OFFSET('анализ экон эффек'!Full_Print,0,0,'анализ экон эффек'!Last_Row)</definedName>
    <definedName name="Print_Area_Reset" localSheetId="8">OFFSET('анализ экон эффек 25'!Full_Print,0,0,'анализ экон эффек 25'!Last_Row)</definedName>
    <definedName name="Print_Area_Reset" localSheetId="15">OFFSET('анализ экон эффек 26'!Full_Print,0,0,'анализ экон эффек 26'!Last_Row)</definedName>
    <definedName name="Print_Area_Reset" localSheetId="7">OFFSET('анализ экон эффек 26 1кв'!Full_Print,0,0,'анализ экон эффек 26 1кв'!Last_Row)</definedName>
    <definedName name="Print_Area_Reset">OFFSET(Full_Print,0,0,Last_Row)</definedName>
    <definedName name="promd_Запрос_с_16_по_19" localSheetId="10">#REF!</definedName>
    <definedName name="promd_Запрос_с_16_по_19" localSheetId="11">#REF!</definedName>
    <definedName name="promd_Запрос_с_16_по_19" localSheetId="12">#REF!</definedName>
    <definedName name="promd_Запрос_с_16_по_19" localSheetId="13">#REF!</definedName>
    <definedName name="promd_Запрос_с_16_по_19" localSheetId="14">#REF!</definedName>
    <definedName name="promd_Запрос_с_16_по_19" localSheetId="20">#REF!</definedName>
    <definedName name="promd_Запрос_с_16_по_19" localSheetId="9">#REF!</definedName>
    <definedName name="promd_Запрос_с_16_по_19" localSheetId="8">#REF!</definedName>
    <definedName name="promd_Запрос_с_16_по_19" localSheetId="15">#REF!</definedName>
    <definedName name="promd_Запрос_с_16_по_19" localSheetId="7">#REF!</definedName>
    <definedName name="promd_Запрос_с_16_по_19">#REF!</definedName>
    <definedName name="PROT" localSheetId="20">#REF!,#REF!,#REF!,#REF!,#REF!,#REF!</definedName>
    <definedName name="PROT" localSheetId="9">#REF!,#REF!,#REF!,#REF!,#REF!,#REF!</definedName>
    <definedName name="PROT" localSheetId="8">#REF!,#REF!,#REF!,#REF!,#REF!,#REF!</definedName>
    <definedName name="PROT" localSheetId="15">#REF!,#REF!,#REF!,#REF!,#REF!,#REF!</definedName>
    <definedName name="PROT" localSheetId="7">#REF!,#REF!,#REF!,#REF!,#REF!,#REF!</definedName>
    <definedName name="PROT">#REF!,#REF!,#REF!,#REF!,#REF!,#REF!</definedName>
    <definedName name="qaz" localSheetId="10">'5 анализ экон эффект 25 план'!qaz</definedName>
    <definedName name="qaz" localSheetId="11">'5 анализ экон эффект 26'!qaz</definedName>
    <definedName name="qaz" localSheetId="12">'5 анализ экон эффект 27'!qaz</definedName>
    <definedName name="qaz" localSheetId="13">'5 анализ экон эффект 28'!qaz</definedName>
    <definedName name="qaz" localSheetId="14">'5 анализ экон эффект 29'!qaz</definedName>
    <definedName name="qaz" localSheetId="9">'анализ экон эффек'!qaz</definedName>
    <definedName name="qaz" localSheetId="8">'анализ экон эффек 25'!qaz</definedName>
    <definedName name="qaz" localSheetId="15">'анализ экон эффек 26'!qaz</definedName>
    <definedName name="qaz" localSheetId="7">'анализ экон эффек 26 1кв'!qaz</definedName>
    <definedName name="qaz">[5]!qaz</definedName>
    <definedName name="qq" localSheetId="10">'5 анализ экон эффект 25 план'!USD/1.701</definedName>
    <definedName name="qq" localSheetId="11">'5 анализ экон эффект 26'!USD/1.701</definedName>
    <definedName name="qq" localSheetId="12">'5 анализ экон эффект 27'!USD/1.701</definedName>
    <definedName name="qq" localSheetId="13">'5 анализ экон эффект 28'!USD/1.701</definedName>
    <definedName name="qq" localSheetId="14">'5 анализ экон эффект 29'!USD/1.701</definedName>
    <definedName name="qq" localSheetId="9">'анализ экон эффек'!USD/1.701</definedName>
    <definedName name="qq" localSheetId="8">'анализ экон эффек 25'!USD/1.701</definedName>
    <definedName name="qq" localSheetId="15">'анализ экон эффек 26'!USD/1.701</definedName>
    <definedName name="qq" localSheetId="7">'анализ экон эффек 26 1кв'!USD/1.701</definedName>
    <definedName name="qq">[5]!USD/1.701</definedName>
    <definedName name="QryRowStr_End_1.5">#N/A</definedName>
    <definedName name="QryRowStr_Start_1.5">#N/A</definedName>
    <definedName name="QryRowStrCount">2</definedName>
    <definedName name="R_r" localSheetId="20">#REF!</definedName>
    <definedName name="R_r" localSheetId="9">#REF!</definedName>
    <definedName name="R_r" localSheetId="8">#REF!</definedName>
    <definedName name="R_r" localSheetId="15">#REF!</definedName>
    <definedName name="R_r" localSheetId="7">#REF!</definedName>
    <definedName name="R_r">#REF!</definedName>
    <definedName name="raion">'[19]Анкета (2)'!$B$8</definedName>
    <definedName name="Receipts_and_Disbursements" localSheetId="20">#REF!</definedName>
    <definedName name="Receipts_and_Disbursements" localSheetId="9">#REF!</definedName>
    <definedName name="Receipts_and_Disbursements" localSheetId="8">#REF!</definedName>
    <definedName name="Receipts_and_Disbursements" localSheetId="15">#REF!</definedName>
    <definedName name="Receipts_and_Disbursements" localSheetId="7">#REF!</definedName>
    <definedName name="Receipts_and_Disbursements">#REF!</definedName>
    <definedName name="REG">[24]TEHSHEET!$B$2:$B$85</definedName>
    <definedName name="REG_ET" localSheetId="20">#REF!</definedName>
    <definedName name="REG_ET" localSheetId="9">#REF!</definedName>
    <definedName name="REG_ET" localSheetId="8">#REF!</definedName>
    <definedName name="REG_ET" localSheetId="15">#REF!</definedName>
    <definedName name="REG_ET" localSheetId="7">#REF!</definedName>
    <definedName name="REG_ET">#REF!</definedName>
    <definedName name="REG_PROT">[25]regs!$H$18:$H$23,[25]regs!$H$25:$H$26,[25]regs!$H$28:$H$28,[25]regs!$H$30:$H$32,[25]regs!$H$35:$H$39,[25]regs!$H$46:$H$46,[25]regs!$H$13:$H$16</definedName>
    <definedName name="REGcom" localSheetId="10">#REF!</definedName>
    <definedName name="REGcom" localSheetId="11">#REF!</definedName>
    <definedName name="REGcom" localSheetId="12">#REF!</definedName>
    <definedName name="REGcom" localSheetId="13">#REF!</definedName>
    <definedName name="REGcom" localSheetId="14">#REF!</definedName>
    <definedName name="REGcom" localSheetId="20">#REF!</definedName>
    <definedName name="REGcom" localSheetId="9">#REF!</definedName>
    <definedName name="REGcom" localSheetId="8">#REF!</definedName>
    <definedName name="REGcom" localSheetId="15">#REF!</definedName>
    <definedName name="REGcom" localSheetId="7">#REF!</definedName>
    <definedName name="REGcom">#REF!</definedName>
    <definedName name="REGIONS" localSheetId="20">#REF!</definedName>
    <definedName name="REGIONS" localSheetId="9">#REF!</definedName>
    <definedName name="REGIONS" localSheetId="8">#REF!</definedName>
    <definedName name="REGIONS" localSheetId="15">#REF!</definedName>
    <definedName name="REGIONS" localSheetId="7">#REF!</definedName>
    <definedName name="REGIONS">#REF!</definedName>
    <definedName name="REGUL" localSheetId="20">#REF!</definedName>
    <definedName name="REGUL" localSheetId="9">#REF!</definedName>
    <definedName name="REGUL" localSheetId="8">#REF!</definedName>
    <definedName name="REGUL" localSheetId="15">#REF!</definedName>
    <definedName name="REGUL" localSheetId="7">#REF!</definedName>
    <definedName name="REGUL">#REF!</definedName>
    <definedName name="Rent_and_Taxes" localSheetId="10">#REF!</definedName>
    <definedName name="Rent_and_Taxes" localSheetId="11">#REF!</definedName>
    <definedName name="Rent_and_Taxes" localSheetId="12">#REF!</definedName>
    <definedName name="Rent_and_Taxes" localSheetId="13">#REF!</definedName>
    <definedName name="Rent_and_Taxes" localSheetId="14">#REF!</definedName>
    <definedName name="Rent_and_Taxes" localSheetId="20">#REF!</definedName>
    <definedName name="Rent_and_Taxes" localSheetId="9">#REF!</definedName>
    <definedName name="Rent_and_Taxes" localSheetId="8">#REF!</definedName>
    <definedName name="Rent_and_Taxes" localSheetId="15">#REF!</definedName>
    <definedName name="Rent_and_Taxes" localSheetId="7">#REF!</definedName>
    <definedName name="Rent_and_Taxes">#REF!</definedName>
    <definedName name="Rep_cur" localSheetId="10">'[26]Расчет потоков без учета и.с.'!#REF!</definedName>
    <definedName name="Rep_cur" localSheetId="11">'[26]Расчет потоков без учета и.с.'!#REF!</definedName>
    <definedName name="Rep_cur" localSheetId="12">'[26]Расчет потоков без учета и.с.'!#REF!</definedName>
    <definedName name="Rep_cur" localSheetId="13">'[26]Расчет потоков без учета и.с.'!#REF!</definedName>
    <definedName name="Rep_cur" localSheetId="14">'[26]Расчет потоков без учета и.с.'!#REF!</definedName>
    <definedName name="Rep_cur" localSheetId="20">'[26]Расчет потоков без учета и.с.'!#REF!</definedName>
    <definedName name="Rep_cur" localSheetId="9">'[26]Расчет потоков без учета и.с.'!#REF!</definedName>
    <definedName name="Rep_cur" localSheetId="8">'[26]Расчет потоков без учета и.с.'!#REF!</definedName>
    <definedName name="Rep_cur" localSheetId="15">'[26]Расчет потоков без учета и.с.'!#REF!</definedName>
    <definedName name="Rep_cur" localSheetId="7">'[26]Расчет потоков без учета и.с.'!#REF!</definedName>
    <definedName name="Rep_cur">'[26]Расчет потоков без учета и.с.'!#REF!</definedName>
    <definedName name="repay1" localSheetId="10">#REF!</definedName>
    <definedName name="repay1" localSheetId="11">#REF!</definedName>
    <definedName name="repay1" localSheetId="12">#REF!</definedName>
    <definedName name="repay1" localSheetId="13">#REF!</definedName>
    <definedName name="repay1" localSheetId="14">#REF!</definedName>
    <definedName name="repay1" localSheetId="20">#REF!</definedName>
    <definedName name="repay1" localSheetId="9">#REF!</definedName>
    <definedName name="repay1" localSheetId="8">#REF!</definedName>
    <definedName name="repay1" localSheetId="15">#REF!</definedName>
    <definedName name="repay1" localSheetId="7">#REF!</definedName>
    <definedName name="repay1">#REF!</definedName>
    <definedName name="Resnatur" localSheetId="10">#REF!</definedName>
    <definedName name="Resnatur" localSheetId="11">#REF!</definedName>
    <definedName name="Resnatur" localSheetId="12">#REF!</definedName>
    <definedName name="Resnatur" localSheetId="13">#REF!</definedName>
    <definedName name="Resnatur" localSheetId="14">#REF!</definedName>
    <definedName name="Resnatur" localSheetId="20">#REF!</definedName>
    <definedName name="Resnatur" localSheetId="9">#REF!</definedName>
    <definedName name="Resnatur" localSheetId="8">#REF!</definedName>
    <definedName name="Resnatur" localSheetId="15">#REF!</definedName>
    <definedName name="Resnatur" localSheetId="7">#REF!</definedName>
    <definedName name="Resnatur">#REF!</definedName>
    <definedName name="Resnatur2" localSheetId="10">#REF!</definedName>
    <definedName name="Resnatur2" localSheetId="11">#REF!</definedName>
    <definedName name="Resnatur2" localSheetId="12">#REF!</definedName>
    <definedName name="Resnatur2" localSheetId="13">#REF!</definedName>
    <definedName name="Resnatur2" localSheetId="14">#REF!</definedName>
    <definedName name="Resnatur2" localSheetId="20">#REF!</definedName>
    <definedName name="Resnatur2" localSheetId="9">#REF!</definedName>
    <definedName name="Resnatur2" localSheetId="8">#REF!</definedName>
    <definedName name="Resnatur2" localSheetId="15">#REF!</definedName>
    <definedName name="Resnatur2" localSheetId="7">#REF!</definedName>
    <definedName name="Resnatur2">#REF!</definedName>
    <definedName name="RGK" localSheetId="10">#REF!</definedName>
    <definedName name="RGK" localSheetId="11">#REF!</definedName>
    <definedName name="RGK" localSheetId="12">#REF!</definedName>
    <definedName name="RGK" localSheetId="13">#REF!</definedName>
    <definedName name="RGK" localSheetId="14">#REF!</definedName>
    <definedName name="RGK" localSheetId="20">#REF!</definedName>
    <definedName name="RGK" localSheetId="9">#REF!</definedName>
    <definedName name="RGK" localSheetId="8">#REF!</definedName>
    <definedName name="RGK" localSheetId="15">#REF!</definedName>
    <definedName name="RGK" localSheetId="7">#REF!</definedName>
    <definedName name="RGK">#REF!</definedName>
    <definedName name="RRE" localSheetId="10">#REF!</definedName>
    <definedName name="RRE" localSheetId="11">#REF!</definedName>
    <definedName name="RRE" localSheetId="12">#REF!</definedName>
    <definedName name="RRE" localSheetId="13">#REF!</definedName>
    <definedName name="RRE" localSheetId="14">#REF!</definedName>
    <definedName name="RRE" localSheetId="20">#REF!</definedName>
    <definedName name="RRE" localSheetId="9">#REF!</definedName>
    <definedName name="RRE" localSheetId="8">#REF!</definedName>
    <definedName name="RRE" localSheetId="15">#REF!</definedName>
    <definedName name="RRE" localSheetId="7">#REF!</definedName>
    <definedName name="RRE">#REF!</definedName>
    <definedName name="S1_" localSheetId="11">#REF!</definedName>
    <definedName name="S1_" localSheetId="12">#REF!</definedName>
    <definedName name="S1_" localSheetId="13">#REF!</definedName>
    <definedName name="S1_" localSheetId="14">#REF!</definedName>
    <definedName name="S1_" localSheetId="20">#REF!</definedName>
    <definedName name="S1_" localSheetId="9">#REF!</definedName>
    <definedName name="S1_" localSheetId="8">#REF!</definedName>
    <definedName name="S1_" localSheetId="15">#REF!</definedName>
    <definedName name="S1_" localSheetId="7">#REF!</definedName>
    <definedName name="S1_">#REF!</definedName>
    <definedName name="S10_" localSheetId="11">#REF!</definedName>
    <definedName name="S10_" localSheetId="12">#REF!</definedName>
    <definedName name="S10_" localSheetId="13">#REF!</definedName>
    <definedName name="S10_" localSheetId="14">#REF!</definedName>
    <definedName name="S10_" localSheetId="20">#REF!</definedName>
    <definedName name="S10_" localSheetId="9">#REF!</definedName>
    <definedName name="S10_" localSheetId="8">#REF!</definedName>
    <definedName name="S10_" localSheetId="15">#REF!</definedName>
    <definedName name="S10_" localSheetId="7">#REF!</definedName>
    <definedName name="S10_">#REF!</definedName>
    <definedName name="S11_" localSheetId="11">#REF!</definedName>
    <definedName name="S11_" localSheetId="12">#REF!</definedName>
    <definedName name="S11_" localSheetId="13">#REF!</definedName>
    <definedName name="S11_" localSheetId="14">#REF!</definedName>
    <definedName name="S11_" localSheetId="20">#REF!</definedName>
    <definedName name="S11_" localSheetId="9">#REF!</definedName>
    <definedName name="S11_" localSheetId="8">#REF!</definedName>
    <definedName name="S11_" localSheetId="15">#REF!</definedName>
    <definedName name="S11_" localSheetId="7">#REF!</definedName>
    <definedName name="S11_">#REF!</definedName>
    <definedName name="S12_" localSheetId="11">#REF!</definedName>
    <definedName name="S12_" localSheetId="12">#REF!</definedName>
    <definedName name="S12_" localSheetId="13">#REF!</definedName>
    <definedName name="S12_" localSheetId="14">#REF!</definedName>
    <definedName name="S12_" localSheetId="20">#REF!</definedName>
    <definedName name="S12_" localSheetId="9">#REF!</definedName>
    <definedName name="S12_" localSheetId="8">#REF!</definedName>
    <definedName name="S12_" localSheetId="15">#REF!</definedName>
    <definedName name="S12_" localSheetId="7">#REF!</definedName>
    <definedName name="S12_">#REF!</definedName>
    <definedName name="S13_" localSheetId="11">#REF!</definedName>
    <definedName name="S13_" localSheetId="12">#REF!</definedName>
    <definedName name="S13_" localSheetId="13">#REF!</definedName>
    <definedName name="S13_" localSheetId="14">#REF!</definedName>
    <definedName name="S13_" localSheetId="20">#REF!</definedName>
    <definedName name="S13_" localSheetId="9">#REF!</definedName>
    <definedName name="S13_" localSheetId="8">#REF!</definedName>
    <definedName name="S13_" localSheetId="15">#REF!</definedName>
    <definedName name="S13_" localSheetId="7">#REF!</definedName>
    <definedName name="S13_">#REF!</definedName>
    <definedName name="S14_" localSheetId="11">#REF!</definedName>
    <definedName name="S14_" localSheetId="12">#REF!</definedName>
    <definedName name="S14_" localSheetId="13">#REF!</definedName>
    <definedName name="S14_" localSheetId="14">#REF!</definedName>
    <definedName name="S14_" localSheetId="20">#REF!</definedName>
    <definedName name="S14_" localSheetId="9">#REF!</definedName>
    <definedName name="S14_" localSheetId="8">#REF!</definedName>
    <definedName name="S14_" localSheetId="15">#REF!</definedName>
    <definedName name="S14_" localSheetId="7">#REF!</definedName>
    <definedName name="S14_">#REF!</definedName>
    <definedName name="S15_" localSheetId="11">#REF!</definedName>
    <definedName name="S15_" localSheetId="12">#REF!</definedName>
    <definedName name="S15_" localSheetId="13">#REF!</definedName>
    <definedName name="S15_" localSheetId="14">#REF!</definedName>
    <definedName name="S15_" localSheetId="20">#REF!</definedName>
    <definedName name="S15_" localSheetId="9">#REF!</definedName>
    <definedName name="S15_" localSheetId="8">#REF!</definedName>
    <definedName name="S15_" localSheetId="15">#REF!</definedName>
    <definedName name="S15_" localSheetId="7">#REF!</definedName>
    <definedName name="S15_">#REF!</definedName>
    <definedName name="S16_" localSheetId="11">#REF!</definedName>
    <definedName name="S16_" localSheetId="12">#REF!</definedName>
    <definedName name="S16_" localSheetId="13">#REF!</definedName>
    <definedName name="S16_" localSheetId="14">#REF!</definedName>
    <definedName name="S16_" localSheetId="20">#REF!</definedName>
    <definedName name="S16_" localSheetId="9">#REF!</definedName>
    <definedName name="S16_" localSheetId="8">#REF!</definedName>
    <definedName name="S16_" localSheetId="15">#REF!</definedName>
    <definedName name="S16_" localSheetId="7">#REF!</definedName>
    <definedName name="S16_">#REF!</definedName>
    <definedName name="S17_" localSheetId="11">#REF!</definedName>
    <definedName name="S17_" localSheetId="12">#REF!</definedName>
    <definedName name="S17_" localSheetId="13">#REF!</definedName>
    <definedName name="S17_" localSheetId="14">#REF!</definedName>
    <definedName name="S17_" localSheetId="20">#REF!</definedName>
    <definedName name="S17_" localSheetId="9">#REF!</definedName>
    <definedName name="S17_" localSheetId="8">#REF!</definedName>
    <definedName name="S17_" localSheetId="15">#REF!</definedName>
    <definedName name="S17_" localSheetId="7">#REF!</definedName>
    <definedName name="S17_">#REF!</definedName>
    <definedName name="S18_" localSheetId="11">#REF!</definedName>
    <definedName name="S18_" localSheetId="12">#REF!</definedName>
    <definedName name="S18_" localSheetId="13">#REF!</definedName>
    <definedName name="S18_" localSheetId="14">#REF!</definedName>
    <definedName name="S18_" localSheetId="20">#REF!</definedName>
    <definedName name="S18_" localSheetId="9">#REF!</definedName>
    <definedName name="S18_" localSheetId="8">#REF!</definedName>
    <definedName name="S18_" localSheetId="15">#REF!</definedName>
    <definedName name="S18_" localSheetId="7">#REF!</definedName>
    <definedName name="S18_">#REF!</definedName>
    <definedName name="S19_" localSheetId="11">#REF!</definedName>
    <definedName name="S19_" localSheetId="12">#REF!</definedName>
    <definedName name="S19_" localSheetId="13">#REF!</definedName>
    <definedName name="S19_" localSheetId="14">#REF!</definedName>
    <definedName name="S19_" localSheetId="20">#REF!</definedName>
    <definedName name="S19_" localSheetId="9">#REF!</definedName>
    <definedName name="S19_" localSheetId="8">#REF!</definedName>
    <definedName name="S19_" localSheetId="15">#REF!</definedName>
    <definedName name="S19_" localSheetId="7">#REF!</definedName>
    <definedName name="S19_">#REF!</definedName>
    <definedName name="S2_" localSheetId="11">#REF!</definedName>
    <definedName name="S2_" localSheetId="12">#REF!</definedName>
    <definedName name="S2_" localSheetId="13">#REF!</definedName>
    <definedName name="S2_" localSheetId="14">#REF!</definedName>
    <definedName name="S2_" localSheetId="20">#REF!</definedName>
    <definedName name="S2_" localSheetId="9">#REF!</definedName>
    <definedName name="S2_" localSheetId="8">#REF!</definedName>
    <definedName name="S2_" localSheetId="15">#REF!</definedName>
    <definedName name="S2_" localSheetId="7">#REF!</definedName>
    <definedName name="S2_">#REF!</definedName>
    <definedName name="S20_" localSheetId="11">#REF!</definedName>
    <definedName name="S20_" localSheetId="12">#REF!</definedName>
    <definedName name="S20_" localSheetId="13">#REF!</definedName>
    <definedName name="S20_" localSheetId="14">#REF!</definedName>
    <definedName name="S20_" localSheetId="20">#REF!</definedName>
    <definedName name="S20_" localSheetId="9">#REF!</definedName>
    <definedName name="S20_" localSheetId="8">#REF!</definedName>
    <definedName name="S20_" localSheetId="15">#REF!</definedName>
    <definedName name="S20_" localSheetId="7">#REF!</definedName>
    <definedName name="S20_">#REF!</definedName>
    <definedName name="S3_" localSheetId="11">#REF!</definedName>
    <definedName name="S3_" localSheetId="12">#REF!</definedName>
    <definedName name="S3_" localSheetId="13">#REF!</definedName>
    <definedName name="S3_" localSheetId="14">#REF!</definedName>
    <definedName name="S3_" localSheetId="20">#REF!</definedName>
    <definedName name="S3_" localSheetId="9">#REF!</definedName>
    <definedName name="S3_" localSheetId="8">#REF!</definedName>
    <definedName name="S3_" localSheetId="15">#REF!</definedName>
    <definedName name="S3_" localSheetId="7">#REF!</definedName>
    <definedName name="S3_">#REF!</definedName>
    <definedName name="S4_" localSheetId="11">#REF!</definedName>
    <definedName name="S4_" localSheetId="12">#REF!</definedName>
    <definedName name="S4_" localSheetId="13">#REF!</definedName>
    <definedName name="S4_" localSheetId="14">#REF!</definedName>
    <definedName name="S4_" localSheetId="20">#REF!</definedName>
    <definedName name="S4_" localSheetId="9">#REF!</definedName>
    <definedName name="S4_" localSheetId="8">#REF!</definedName>
    <definedName name="S4_" localSheetId="15">#REF!</definedName>
    <definedName name="S4_" localSheetId="7">#REF!</definedName>
    <definedName name="S4_">#REF!</definedName>
    <definedName name="S5_" localSheetId="11">#REF!</definedName>
    <definedName name="S5_" localSheetId="12">#REF!</definedName>
    <definedName name="S5_" localSheetId="13">#REF!</definedName>
    <definedName name="S5_" localSheetId="14">#REF!</definedName>
    <definedName name="S5_" localSheetId="20">#REF!</definedName>
    <definedName name="S5_" localSheetId="9">#REF!</definedName>
    <definedName name="S5_" localSheetId="8">#REF!</definedName>
    <definedName name="S5_" localSheetId="15">#REF!</definedName>
    <definedName name="S5_" localSheetId="7">#REF!</definedName>
    <definedName name="S5_">#REF!</definedName>
    <definedName name="S6_" localSheetId="11">#REF!</definedName>
    <definedName name="S6_" localSheetId="12">#REF!</definedName>
    <definedName name="S6_" localSheetId="13">#REF!</definedName>
    <definedName name="S6_" localSheetId="14">#REF!</definedName>
    <definedName name="S6_" localSheetId="20">#REF!</definedName>
    <definedName name="S6_" localSheetId="9">#REF!</definedName>
    <definedName name="S6_" localSheetId="8">#REF!</definedName>
    <definedName name="S6_" localSheetId="15">#REF!</definedName>
    <definedName name="S6_" localSheetId="7">#REF!</definedName>
    <definedName name="S6_">#REF!</definedName>
    <definedName name="S7_" localSheetId="11">#REF!</definedName>
    <definedName name="S7_" localSheetId="12">#REF!</definedName>
    <definedName name="S7_" localSheetId="13">#REF!</definedName>
    <definedName name="S7_" localSheetId="14">#REF!</definedName>
    <definedName name="S7_" localSheetId="20">#REF!</definedName>
    <definedName name="S7_" localSheetId="9">#REF!</definedName>
    <definedName name="S7_" localSheetId="8">#REF!</definedName>
    <definedName name="S7_" localSheetId="15">#REF!</definedName>
    <definedName name="S7_" localSheetId="7">#REF!</definedName>
    <definedName name="S7_">#REF!</definedName>
    <definedName name="S8_" localSheetId="11">#REF!</definedName>
    <definedName name="S8_" localSheetId="12">#REF!</definedName>
    <definedName name="S8_" localSheetId="13">#REF!</definedName>
    <definedName name="S8_" localSheetId="14">#REF!</definedName>
    <definedName name="S8_" localSheetId="20">#REF!</definedName>
    <definedName name="S8_" localSheetId="9">#REF!</definedName>
    <definedName name="S8_" localSheetId="8">#REF!</definedName>
    <definedName name="S8_" localSheetId="15">#REF!</definedName>
    <definedName name="S8_" localSheetId="7">#REF!</definedName>
    <definedName name="S8_">#REF!</definedName>
    <definedName name="S9_" localSheetId="11">#REF!</definedName>
    <definedName name="S9_" localSheetId="12">#REF!</definedName>
    <definedName name="S9_" localSheetId="13">#REF!</definedName>
    <definedName name="S9_" localSheetId="14">#REF!</definedName>
    <definedName name="S9_" localSheetId="20">#REF!</definedName>
    <definedName name="S9_" localSheetId="9">#REF!</definedName>
    <definedName name="S9_" localSheetId="8">#REF!</definedName>
    <definedName name="S9_" localSheetId="15">#REF!</definedName>
    <definedName name="S9_" localSheetId="7">#REF!</definedName>
    <definedName name="S9_">#REF!</definedName>
    <definedName name="Salaries_Paid_1" localSheetId="20">#REF!</definedName>
    <definedName name="Salaries_Paid_1" localSheetId="9">#REF!</definedName>
    <definedName name="Salaries_Paid_1" localSheetId="8">#REF!</definedName>
    <definedName name="Salaries_Paid_1" localSheetId="15">#REF!</definedName>
    <definedName name="Salaries_Paid_1" localSheetId="7">#REF!</definedName>
    <definedName name="Salaries_Paid_1">#REF!</definedName>
    <definedName name="Salaries_Paid_2" localSheetId="20">#REF!</definedName>
    <definedName name="Salaries_Paid_2" localSheetId="9">#REF!</definedName>
    <definedName name="Salaries_Paid_2" localSheetId="8">#REF!</definedName>
    <definedName name="Salaries_Paid_2" localSheetId="15">#REF!</definedName>
    <definedName name="Salaries_Paid_2" localSheetId="7">#REF!</definedName>
    <definedName name="Salaries_Paid_2">#REF!</definedName>
    <definedName name="sansnom" localSheetId="10">[5]!NotesHyp</definedName>
    <definedName name="sansnom" localSheetId="11">[0]!NotesHyp</definedName>
    <definedName name="sansnom" localSheetId="12">[0]!NotesHyp</definedName>
    <definedName name="sansnom" localSheetId="13">[0]!NotesHyp</definedName>
    <definedName name="sansnom" localSheetId="14">[0]!NotesHyp</definedName>
    <definedName name="sansnom" localSheetId="20">[5]!NotesHyp</definedName>
    <definedName name="sansnom" localSheetId="9">[0]!NotesHyp</definedName>
    <definedName name="sansnom" localSheetId="8">[0]!NotesHyp</definedName>
    <definedName name="sansnom" localSheetId="15">[0]!NotesHyp</definedName>
    <definedName name="sansnom" localSheetId="7">[0]!NotesHyp</definedName>
    <definedName name="sansnom">[5]!NotesHyp</definedName>
    <definedName name="SBT_ET" localSheetId="20">#REF!</definedName>
    <definedName name="SBT_ET" localSheetId="9">#REF!</definedName>
    <definedName name="SBT_ET" localSheetId="8">#REF!</definedName>
    <definedName name="SBT_ET" localSheetId="15">#REF!</definedName>
    <definedName name="SBT_ET" localSheetId="7">#REF!</definedName>
    <definedName name="SBT_ET">#REF!</definedName>
    <definedName name="SBT_PROT" localSheetId="10">#REF!,#REF!,#REF!,#REF!,[5]!P1_SBT_PROT</definedName>
    <definedName name="SBT_PROT" localSheetId="11">#REF!,#REF!,#REF!,#REF!,[0]!P1_SBT_PROT</definedName>
    <definedName name="SBT_PROT" localSheetId="12">#REF!,#REF!,#REF!,#REF!,[0]!P1_SBT_PROT</definedName>
    <definedName name="SBT_PROT" localSheetId="13">#REF!,#REF!,#REF!,#REF!,[0]!P1_SBT_PROT</definedName>
    <definedName name="SBT_PROT" localSheetId="14">#REF!,#REF!,#REF!,#REF!,[0]!P1_SBT_PROT</definedName>
    <definedName name="SBT_PROT" localSheetId="20">#REF!,#REF!,#REF!,#REF!,[5]!P1_SBT_PROT</definedName>
    <definedName name="SBT_PROT" localSheetId="9">#REF!,#REF!,#REF!,#REF!,'анализ экон эффек'!P1_SBT_PROT</definedName>
    <definedName name="SBT_PROT" localSheetId="8">#REF!,#REF!,#REF!,#REF!,'анализ экон эффек 25'!P1_SBT_PROT</definedName>
    <definedName name="SBT_PROT" localSheetId="15">#REF!,#REF!,#REF!,#REF!,'анализ экон эффек 26'!P1_SBT_PROT</definedName>
    <definedName name="SBT_PROT" localSheetId="7">#REF!,#REF!,#REF!,#REF!,'анализ экон эффек 26 1кв'!P1_SBT_PROT</definedName>
    <definedName name="SBT_PROT">#REF!,#REF!,#REF!,#REF!,[5]!P1_SBT_PROT</definedName>
    <definedName name="SBTcom" localSheetId="10">#REF!</definedName>
    <definedName name="SBTcom" localSheetId="11">#REF!</definedName>
    <definedName name="SBTcom" localSheetId="12">#REF!</definedName>
    <definedName name="SBTcom" localSheetId="13">#REF!</definedName>
    <definedName name="SBTcom" localSheetId="14">#REF!</definedName>
    <definedName name="SBTcom" localSheetId="20">#REF!</definedName>
    <definedName name="SBTcom" localSheetId="9">#REF!</definedName>
    <definedName name="SBTcom" localSheetId="8">#REF!</definedName>
    <definedName name="SBTcom" localSheetId="15">#REF!</definedName>
    <definedName name="SBTcom" localSheetId="7">#REF!</definedName>
    <definedName name="SBTcom">#REF!</definedName>
    <definedName name="sbyt">[9]FST5!$G$70:$G$75,[9]FST5!$G$77:$G$78,[9]FST5!$G$80:$G$83,[9]FST5!$G$85,[9]FST5!$G$87:$G$91,[9]FST5!$G$93,[9]FST5!$G$95:$G$97,[9]FST5!$G$52:$G$68</definedName>
    <definedName name="Sched_Pay" localSheetId="20">#REF!</definedName>
    <definedName name="Sched_Pay" localSheetId="9">#REF!</definedName>
    <definedName name="Sched_Pay" localSheetId="8">#REF!</definedName>
    <definedName name="Sched_Pay" localSheetId="15">#REF!</definedName>
    <definedName name="Sched_Pay" localSheetId="7">#REF!</definedName>
    <definedName name="Sched_Pay">#REF!</definedName>
    <definedName name="Scheduled_Extra_Payments" localSheetId="20">#REF!</definedName>
    <definedName name="Scheduled_Extra_Payments" localSheetId="9">#REF!</definedName>
    <definedName name="Scheduled_Extra_Payments" localSheetId="8">#REF!</definedName>
    <definedName name="Scheduled_Extra_Payments" localSheetId="15">#REF!</definedName>
    <definedName name="Scheduled_Extra_Payments" localSheetId="7">#REF!</definedName>
    <definedName name="Scheduled_Extra_Payments">#REF!</definedName>
    <definedName name="Scheduled_Interest_Rate" localSheetId="20">#REF!</definedName>
    <definedName name="Scheduled_Interest_Rate" localSheetId="9">#REF!</definedName>
    <definedName name="Scheduled_Interest_Rate" localSheetId="8">#REF!</definedName>
    <definedName name="Scheduled_Interest_Rate" localSheetId="15">#REF!</definedName>
    <definedName name="Scheduled_Interest_Rate" localSheetId="7">#REF!</definedName>
    <definedName name="Scheduled_Interest_Rate">#REF!</definedName>
    <definedName name="Scheduled_Monthly_Payment" localSheetId="20">#REF!</definedName>
    <definedName name="Scheduled_Monthly_Payment" localSheetId="9">#REF!</definedName>
    <definedName name="Scheduled_Monthly_Payment" localSheetId="8">#REF!</definedName>
    <definedName name="Scheduled_Monthly_Payment" localSheetId="15">#REF!</definedName>
    <definedName name="Scheduled_Monthly_Payment" localSheetId="7">#REF!</definedName>
    <definedName name="Scheduled_Monthly_Payment">#REF!</definedName>
    <definedName name="SCOPE_16_PRT" localSheetId="10">[5]!P1_SCOPE_16_PRT,[5]!P2_SCOPE_16_PRT</definedName>
    <definedName name="SCOPE_16_PRT" localSheetId="11">[0]!P1_SCOPE_16_PRT,[0]!P2_SCOPE_16_PRT</definedName>
    <definedName name="SCOPE_16_PRT" localSheetId="12">[0]!P1_SCOPE_16_PRT,[0]!P2_SCOPE_16_PRT</definedName>
    <definedName name="SCOPE_16_PRT" localSheetId="13">[0]!P1_SCOPE_16_PRT,[0]!P2_SCOPE_16_PRT</definedName>
    <definedName name="SCOPE_16_PRT" localSheetId="14">[0]!P1_SCOPE_16_PRT,[0]!P2_SCOPE_16_PRT</definedName>
    <definedName name="SCOPE_16_PRT" localSheetId="9">[0]!P1_SCOPE_16_PRT,[0]!P2_SCOPE_16_PRT</definedName>
    <definedName name="SCOPE_16_PRT" localSheetId="8">[0]!P1_SCOPE_16_PRT,[0]!P2_SCOPE_16_PRT</definedName>
    <definedName name="SCOPE_16_PRT" localSheetId="15">[0]!P1_SCOPE_16_PRT,[0]!P2_SCOPE_16_PRT</definedName>
    <definedName name="SCOPE_16_PRT" localSheetId="7">[0]!P1_SCOPE_16_PRT,[0]!P2_SCOPE_16_PRT</definedName>
    <definedName name="SCOPE_16_PRT">P1_SCOPE_16_PRT,P2_SCOPE_16_PRT</definedName>
    <definedName name="SCOPE_17.1_PRT">'[20]17.1'!$D$14:$F$17,'[20]17.1'!$D$19:$F$22,'[20]17.1'!$I$9:$I$12,'[20]17.1'!$I$14:$I$17,'[20]17.1'!$I$19:$I$22,'[20]17.1'!$D$9:$F$12</definedName>
    <definedName name="SCOPE_17_LD" localSheetId="20">#REF!</definedName>
    <definedName name="SCOPE_17_LD" localSheetId="9">#REF!</definedName>
    <definedName name="SCOPE_17_LD" localSheetId="8">#REF!</definedName>
    <definedName name="SCOPE_17_LD" localSheetId="15">#REF!</definedName>
    <definedName name="SCOPE_17_LD" localSheetId="7">#REF!</definedName>
    <definedName name="SCOPE_17_LD">#REF!</definedName>
    <definedName name="SCOPE_17_PRT" localSheetId="10">#REF!,#REF!,#REF!,#REF!,#REF!,#REF!,#REF!,[5]!P1_SCOPE_17_PRT</definedName>
    <definedName name="SCOPE_17_PRT" localSheetId="11">#REF!,#REF!,#REF!,#REF!,#REF!,#REF!,#REF!,[0]!P1_SCOPE_17_PRT</definedName>
    <definedName name="SCOPE_17_PRT" localSheetId="12">#REF!,#REF!,#REF!,#REF!,#REF!,#REF!,#REF!,[0]!P1_SCOPE_17_PRT</definedName>
    <definedName name="SCOPE_17_PRT" localSheetId="13">#REF!,#REF!,#REF!,#REF!,#REF!,#REF!,#REF!,[0]!P1_SCOPE_17_PRT</definedName>
    <definedName name="SCOPE_17_PRT" localSheetId="14">#REF!,#REF!,#REF!,#REF!,#REF!,#REF!,#REF!,[0]!P1_SCOPE_17_PRT</definedName>
    <definedName name="SCOPE_17_PRT" localSheetId="20">#REF!,#REF!,#REF!,#REF!,#REF!,#REF!,#REF!,'8.Ход реализации'!P1_SCOPE_17_PRT</definedName>
    <definedName name="SCOPE_17_PRT" localSheetId="9">#REF!,#REF!,#REF!,#REF!,#REF!,#REF!,#REF!,'анализ экон эффек'!P1_SCOPE_17_PRT</definedName>
    <definedName name="SCOPE_17_PRT" localSheetId="8">#REF!,#REF!,#REF!,#REF!,#REF!,#REF!,#REF!,'анализ экон эффек 25'!P1_SCOPE_17_PRT</definedName>
    <definedName name="SCOPE_17_PRT" localSheetId="15">#REF!,#REF!,#REF!,#REF!,#REF!,#REF!,#REF!,'анализ экон эффек 26'!P1_SCOPE_17_PRT</definedName>
    <definedName name="SCOPE_17_PRT" localSheetId="7">#REF!,#REF!,#REF!,#REF!,#REF!,#REF!,#REF!,'анализ экон эффек 26 1кв'!P1_SCOPE_17_PRT</definedName>
    <definedName name="SCOPE_17_PRT">#REF!,#REF!,#REF!,#REF!,#REF!,#REF!,#REF!,P1_SCOPE_17_PRT</definedName>
    <definedName name="SCOPE_24_LD">'[20]24'!$E$8:$J$47,'[20]24'!$E$49:$J$66</definedName>
    <definedName name="SCOPE_24_PRT">'[20]24'!$E$41:$I$41,'[20]24'!$E$34:$I$34,'[20]24'!$E$36:$I$36,'[20]24'!$E$43:$I$43</definedName>
    <definedName name="SCOPE_25_PRT">'[20]25'!$E$20:$I$20,'[20]25'!$E$34:$I$34,'[20]25'!$E$41:$I$41,'[20]25'!$E$8:$I$10</definedName>
    <definedName name="SCOPE_4_PRT" localSheetId="10">'[20]4'!$Z$27:$AC$31,'[20]4'!$F$14:$I$20,[5]!P1_SCOPE_4_PRT,[5]!P2_SCOPE_4_PRT</definedName>
    <definedName name="SCOPE_4_PRT" localSheetId="11">'[20]4'!$Z$27:$AC$31,'[20]4'!$F$14:$I$20,[0]!P1_SCOPE_4_PRT,[0]!P2_SCOPE_4_PRT</definedName>
    <definedName name="SCOPE_4_PRT" localSheetId="12">'[20]4'!$Z$27:$AC$31,'[20]4'!$F$14:$I$20,[0]!P1_SCOPE_4_PRT,[0]!P2_SCOPE_4_PRT</definedName>
    <definedName name="SCOPE_4_PRT" localSheetId="13">'[20]4'!$Z$27:$AC$31,'[20]4'!$F$14:$I$20,[0]!P1_SCOPE_4_PRT,[0]!P2_SCOPE_4_PRT</definedName>
    <definedName name="SCOPE_4_PRT" localSheetId="14">'[20]4'!$Z$27:$AC$31,'[20]4'!$F$14:$I$20,[0]!P1_SCOPE_4_PRT,[0]!P2_SCOPE_4_PRT</definedName>
    <definedName name="SCOPE_4_PRT" localSheetId="9">'[20]4'!$Z$27:$AC$31,'[20]4'!$F$14:$I$20,[0]!P1_SCOPE_4_PRT,[0]!P2_SCOPE_4_PRT</definedName>
    <definedName name="SCOPE_4_PRT" localSheetId="8">'[20]4'!$Z$27:$AC$31,'[20]4'!$F$14:$I$20,[0]!P1_SCOPE_4_PRT,[0]!P2_SCOPE_4_PRT</definedName>
    <definedName name="SCOPE_4_PRT" localSheetId="15">'[20]4'!$Z$27:$AC$31,'[20]4'!$F$14:$I$20,[0]!P1_SCOPE_4_PRT,[0]!P2_SCOPE_4_PRT</definedName>
    <definedName name="SCOPE_4_PRT" localSheetId="7">'[20]4'!$Z$27:$AC$31,'[20]4'!$F$14:$I$20,[0]!P1_SCOPE_4_PRT,[0]!P2_SCOPE_4_PRT</definedName>
    <definedName name="SCOPE_4_PRT">'[20]4'!$Z$27:$AC$31,'[20]4'!$F$14:$I$20,P1_SCOPE_4_PRT,P2_SCOPE_4_PRT</definedName>
    <definedName name="SCOPE_5_PRT" localSheetId="10">'[20]5'!$Z$27:$AC$31,'[20]5'!$F$14:$I$21,[5]!P1_SCOPE_5_PRT,[5]!P2_SCOPE_5_PRT</definedName>
    <definedName name="SCOPE_5_PRT" localSheetId="11">'[20]5'!$Z$27:$AC$31,'[20]5'!$F$14:$I$21,[0]!P1_SCOPE_5_PRT,[0]!P2_SCOPE_5_PRT</definedName>
    <definedName name="SCOPE_5_PRT" localSheetId="12">'[20]5'!$Z$27:$AC$31,'[20]5'!$F$14:$I$21,[0]!P1_SCOPE_5_PRT,[0]!P2_SCOPE_5_PRT</definedName>
    <definedName name="SCOPE_5_PRT" localSheetId="13">'[20]5'!$Z$27:$AC$31,'[20]5'!$F$14:$I$21,[0]!P1_SCOPE_5_PRT,[0]!P2_SCOPE_5_PRT</definedName>
    <definedName name="SCOPE_5_PRT" localSheetId="14">'[20]5'!$Z$27:$AC$31,'[20]5'!$F$14:$I$21,[0]!P1_SCOPE_5_PRT,[0]!P2_SCOPE_5_PRT</definedName>
    <definedName name="SCOPE_5_PRT" localSheetId="9">'[20]5'!$Z$27:$AC$31,'[20]5'!$F$14:$I$21,[0]!P1_SCOPE_5_PRT,[0]!P2_SCOPE_5_PRT</definedName>
    <definedName name="SCOPE_5_PRT" localSheetId="8">'[20]5'!$Z$27:$AC$31,'[20]5'!$F$14:$I$21,[0]!P1_SCOPE_5_PRT,[0]!P2_SCOPE_5_PRT</definedName>
    <definedName name="SCOPE_5_PRT" localSheetId="15">'[20]5'!$Z$27:$AC$31,'[20]5'!$F$14:$I$21,[0]!P1_SCOPE_5_PRT,[0]!P2_SCOPE_5_PRT</definedName>
    <definedName name="SCOPE_5_PRT" localSheetId="7">'[20]5'!$Z$27:$AC$31,'[20]5'!$F$14:$I$21,[0]!P1_SCOPE_5_PRT,[0]!P2_SCOPE_5_PRT</definedName>
    <definedName name="SCOPE_5_PRT">'[20]5'!$Z$27:$AC$31,'[20]5'!$F$14:$I$21,P1_SCOPE_5_PRT,P2_SCOPE_5_PRT</definedName>
    <definedName name="SCOPE_CORR" localSheetId="10">#REF!,#REF!,#REF!,#REF!,#REF!,'5 анализ экон эффект 25 план'!P1_SCOPE_CORR,'5 анализ экон эффект 25 план'!P2_SCOPE_CORR</definedName>
    <definedName name="SCOPE_CORR" localSheetId="11">#REF!,#REF!,#REF!,#REF!,#REF!,'5 анализ экон эффект 26'!P1_SCOPE_CORR,'5 анализ экон эффект 26'!P2_SCOPE_CORR</definedName>
    <definedName name="SCOPE_CORR" localSheetId="12">#REF!,#REF!,#REF!,#REF!,#REF!,'5 анализ экон эффект 27'!P1_SCOPE_CORR,'5 анализ экон эффект 27'!P2_SCOPE_CORR</definedName>
    <definedName name="SCOPE_CORR" localSheetId="13">#REF!,#REF!,#REF!,#REF!,#REF!,'5 анализ экон эффект 28'!P1_SCOPE_CORR,'5 анализ экон эффект 28'!P2_SCOPE_CORR</definedName>
    <definedName name="SCOPE_CORR" localSheetId="14">#REF!,#REF!,#REF!,#REF!,#REF!,'5 анализ экон эффект 29'!P1_SCOPE_CORR,'5 анализ экон эффект 29'!P2_SCOPE_CORR</definedName>
    <definedName name="SCOPE_CORR" localSheetId="20">#REF!,#REF!,#REF!,#REF!,#REF!,'8.Ход реализации'!P1_SCOPE_CORR,'8.Ход реализации'!P2_SCOPE_CORR</definedName>
    <definedName name="SCOPE_CORR" localSheetId="9">#REF!,#REF!,#REF!,#REF!,#REF!,'анализ экон эффек'!P1_SCOPE_CORR,'анализ экон эффек'!P2_SCOPE_CORR</definedName>
    <definedName name="SCOPE_CORR" localSheetId="8">#REF!,#REF!,#REF!,#REF!,#REF!,'анализ экон эффек 25'!P1_SCOPE_CORR,'анализ экон эффек 25'!P2_SCOPE_CORR</definedName>
    <definedName name="SCOPE_CORR" localSheetId="15">#REF!,#REF!,#REF!,#REF!,#REF!,'анализ экон эффек 26'!P1_SCOPE_CORR,'анализ экон эффек 26'!P2_SCOPE_CORR</definedName>
    <definedName name="SCOPE_CORR" localSheetId="7">#REF!,#REF!,#REF!,#REF!,#REF!,'анализ экон эффек 26 1кв'!P1_SCOPE_CORR,'анализ экон эффек 26 1кв'!P2_SCOPE_CORR</definedName>
    <definedName name="SCOPE_CORR">#REF!,#REF!,#REF!,#REF!,#REF!,P1_SCOPE_CORR,P2_SCOPE_CORR</definedName>
    <definedName name="SCOPE_CPR" localSheetId="10">#REF!</definedName>
    <definedName name="SCOPE_CPR" localSheetId="11">#REF!</definedName>
    <definedName name="SCOPE_CPR" localSheetId="12">#REF!</definedName>
    <definedName name="SCOPE_CPR" localSheetId="13">#REF!</definedName>
    <definedName name="SCOPE_CPR" localSheetId="14">#REF!</definedName>
    <definedName name="SCOPE_CPR" localSheetId="20">#REF!</definedName>
    <definedName name="SCOPE_CPR" localSheetId="9">#REF!</definedName>
    <definedName name="SCOPE_CPR" localSheetId="8">#REF!</definedName>
    <definedName name="SCOPE_CPR" localSheetId="15">#REF!</definedName>
    <definedName name="SCOPE_CPR" localSheetId="7">#REF!</definedName>
    <definedName name="SCOPE_CPR">#REF!</definedName>
    <definedName name="SCOPE_ESOLD" localSheetId="20">#REF!</definedName>
    <definedName name="SCOPE_ESOLD" localSheetId="9">#REF!</definedName>
    <definedName name="SCOPE_ESOLD" localSheetId="8">#REF!</definedName>
    <definedName name="SCOPE_ESOLD" localSheetId="15">#REF!</definedName>
    <definedName name="SCOPE_ESOLD" localSheetId="7">#REF!</definedName>
    <definedName name="SCOPE_ESOLD">#REF!</definedName>
    <definedName name="SCOPE_ETALON2" localSheetId="20">#REF!</definedName>
    <definedName name="SCOPE_ETALON2" localSheetId="9">#REF!</definedName>
    <definedName name="SCOPE_ETALON2" localSheetId="8">#REF!</definedName>
    <definedName name="SCOPE_ETALON2" localSheetId="15">#REF!</definedName>
    <definedName name="SCOPE_ETALON2" localSheetId="7">#REF!</definedName>
    <definedName name="SCOPE_ETALON2">#REF!</definedName>
    <definedName name="SCOPE_F1_PRT" localSheetId="10">'[20]Ф-1 (для АО-энерго)'!$D$86:$E$95,[5]!P1_SCOPE_F1_PRT,[5]!P2_SCOPE_F1_PRT,[5]!P3_SCOPE_F1_PRT,[5]!P4_SCOPE_F1_PRT</definedName>
    <definedName name="SCOPE_F1_PRT" localSheetId="11">'[20]Ф-1 (для АО-энерго)'!$D$86:$E$95,[0]!P1_SCOPE_F1_PRT,[0]!P2_SCOPE_F1_PRT,[0]!P3_SCOPE_F1_PRT,[0]!P4_SCOPE_F1_PRT</definedName>
    <definedName name="SCOPE_F1_PRT" localSheetId="12">'[20]Ф-1 (для АО-энерго)'!$D$86:$E$95,[0]!P1_SCOPE_F1_PRT,[0]!P2_SCOPE_F1_PRT,[0]!P3_SCOPE_F1_PRT,[0]!P4_SCOPE_F1_PRT</definedName>
    <definedName name="SCOPE_F1_PRT" localSheetId="13">'[20]Ф-1 (для АО-энерго)'!$D$86:$E$95,[0]!P1_SCOPE_F1_PRT,[0]!P2_SCOPE_F1_PRT,[0]!P3_SCOPE_F1_PRT,[0]!P4_SCOPE_F1_PRT</definedName>
    <definedName name="SCOPE_F1_PRT" localSheetId="14">'[20]Ф-1 (для АО-энерго)'!$D$86:$E$95,[0]!P1_SCOPE_F1_PRT,[0]!P2_SCOPE_F1_PRT,[0]!P3_SCOPE_F1_PRT,[0]!P4_SCOPE_F1_PRT</definedName>
    <definedName name="SCOPE_F1_PRT" localSheetId="9">'[20]Ф-1 (для АО-энерго)'!$D$86:$E$95,[0]!P1_SCOPE_F1_PRT,[0]!P2_SCOPE_F1_PRT,[0]!P3_SCOPE_F1_PRT,[0]!P4_SCOPE_F1_PRT</definedName>
    <definedName name="SCOPE_F1_PRT" localSheetId="8">'[20]Ф-1 (для АО-энерго)'!$D$86:$E$95,[0]!P1_SCOPE_F1_PRT,[0]!P2_SCOPE_F1_PRT,[0]!P3_SCOPE_F1_PRT,[0]!P4_SCOPE_F1_PRT</definedName>
    <definedName name="SCOPE_F1_PRT" localSheetId="15">'[20]Ф-1 (для АО-энерго)'!$D$86:$E$95,[0]!P1_SCOPE_F1_PRT,[0]!P2_SCOPE_F1_PRT,[0]!P3_SCOPE_F1_PRT,[0]!P4_SCOPE_F1_PRT</definedName>
    <definedName name="SCOPE_F1_PRT" localSheetId="7">'[20]Ф-1 (для АО-энерго)'!$D$86:$E$95,[0]!P1_SCOPE_F1_PRT,[0]!P2_SCOPE_F1_PRT,[0]!P3_SCOPE_F1_PRT,[0]!P4_SCOPE_F1_PRT</definedName>
    <definedName name="SCOPE_F1_PRT">'[20]Ф-1 (для АО-энерго)'!$D$86:$E$95,P1_SCOPE_F1_PRT,P2_SCOPE_F1_PRT,P3_SCOPE_F1_PRT,P4_SCOPE_F1_PRT</definedName>
    <definedName name="SCOPE_F2_PRT" localSheetId="10">'[20]Ф-2 (для АО-энерго)'!$C$5:$D$5,'[20]Ф-2 (для АО-энерго)'!$C$52:$C$57,'[20]Ф-2 (для АО-энерго)'!$D$57:$G$57,[5]!P1_SCOPE_F2_PRT,[5]!P2_SCOPE_F2_PRT</definedName>
    <definedName name="SCOPE_F2_PRT" localSheetId="11">'[20]Ф-2 (для АО-энерго)'!$C$5:$D$5,'[20]Ф-2 (для АО-энерго)'!$C$52:$C$57,'[20]Ф-2 (для АО-энерго)'!$D$57:$G$57,[0]!P1_SCOPE_F2_PRT,[0]!P2_SCOPE_F2_PRT</definedName>
    <definedName name="SCOPE_F2_PRT" localSheetId="12">'[20]Ф-2 (для АО-энерго)'!$C$5:$D$5,'[20]Ф-2 (для АО-энерго)'!$C$52:$C$57,'[20]Ф-2 (для АО-энерго)'!$D$57:$G$57,[0]!P1_SCOPE_F2_PRT,[0]!P2_SCOPE_F2_PRT</definedName>
    <definedName name="SCOPE_F2_PRT" localSheetId="13">'[20]Ф-2 (для АО-энерго)'!$C$5:$D$5,'[20]Ф-2 (для АО-энерго)'!$C$52:$C$57,'[20]Ф-2 (для АО-энерго)'!$D$57:$G$57,[0]!P1_SCOPE_F2_PRT,[0]!P2_SCOPE_F2_PRT</definedName>
    <definedName name="SCOPE_F2_PRT" localSheetId="14">'[20]Ф-2 (для АО-энерго)'!$C$5:$D$5,'[20]Ф-2 (для АО-энерго)'!$C$52:$C$57,'[20]Ф-2 (для АО-энерго)'!$D$57:$G$57,[0]!P1_SCOPE_F2_PRT,[0]!P2_SCOPE_F2_PRT</definedName>
    <definedName name="SCOPE_F2_PRT" localSheetId="9">'[20]Ф-2 (для АО-энерго)'!$C$5:$D$5,'[20]Ф-2 (для АО-энерго)'!$C$52:$C$57,'[20]Ф-2 (для АО-энерго)'!$D$57:$G$57,[0]!P1_SCOPE_F2_PRT,[0]!P2_SCOPE_F2_PRT</definedName>
    <definedName name="SCOPE_F2_PRT" localSheetId="8">'[20]Ф-2 (для АО-энерго)'!$C$5:$D$5,'[20]Ф-2 (для АО-энерго)'!$C$52:$C$57,'[20]Ф-2 (для АО-энерго)'!$D$57:$G$57,[0]!P1_SCOPE_F2_PRT,[0]!P2_SCOPE_F2_PRT</definedName>
    <definedName name="SCOPE_F2_PRT" localSheetId="15">'[20]Ф-2 (для АО-энерго)'!$C$5:$D$5,'[20]Ф-2 (для АО-энерго)'!$C$52:$C$57,'[20]Ф-2 (для АО-энерго)'!$D$57:$G$57,[0]!P1_SCOPE_F2_PRT,[0]!P2_SCOPE_F2_PRT</definedName>
    <definedName name="SCOPE_F2_PRT" localSheetId="7">'[20]Ф-2 (для АО-энерго)'!$C$5:$D$5,'[20]Ф-2 (для АО-энерго)'!$C$52:$C$57,'[20]Ф-2 (для АО-энерго)'!$D$57:$G$57,[0]!P1_SCOPE_F2_PRT,[0]!P2_SCOPE_F2_PRT</definedName>
    <definedName name="SCOPE_F2_PRT">'[20]Ф-2 (для АО-энерго)'!$C$5:$D$5,'[20]Ф-2 (для АО-энерго)'!$C$52:$C$57,'[20]Ф-2 (для АО-энерго)'!$D$57:$G$57,P1_SCOPE_F2_PRT,P2_SCOPE_F2_PRT</definedName>
    <definedName name="SCOPE_FLOAD" localSheetId="10">#REF!,[5]!P1_SCOPE_FLOAD</definedName>
    <definedName name="SCOPE_FLOAD" localSheetId="11">#REF!,[0]!P1_SCOPE_FLOAD</definedName>
    <definedName name="SCOPE_FLOAD" localSheetId="12">#REF!,[0]!P1_SCOPE_FLOAD</definedName>
    <definedName name="SCOPE_FLOAD" localSheetId="13">#REF!,[0]!P1_SCOPE_FLOAD</definedName>
    <definedName name="SCOPE_FLOAD" localSheetId="14">#REF!,[0]!P1_SCOPE_FLOAD</definedName>
    <definedName name="SCOPE_FLOAD" localSheetId="20">#REF!,[5]!P1_SCOPE_FLOAD</definedName>
    <definedName name="SCOPE_FLOAD" localSheetId="9">#REF!,'анализ экон эффек'!P1_SCOPE_FLOAD</definedName>
    <definedName name="SCOPE_FLOAD" localSheetId="8">#REF!,'анализ экон эффек 25'!P1_SCOPE_FLOAD</definedName>
    <definedName name="SCOPE_FLOAD" localSheetId="15">#REF!,'анализ экон эффек 26'!P1_SCOPE_FLOAD</definedName>
    <definedName name="SCOPE_FLOAD" localSheetId="7">#REF!,'анализ экон эффек 26 1кв'!P1_SCOPE_FLOAD</definedName>
    <definedName name="SCOPE_FLOAD">#REF!,[5]!P1_SCOPE_FLOAD</definedName>
    <definedName name="SCOPE_FORM46_EE1" localSheetId="10">#REF!</definedName>
    <definedName name="SCOPE_FORM46_EE1" localSheetId="11">#REF!</definedName>
    <definedName name="SCOPE_FORM46_EE1" localSheetId="12">#REF!</definedName>
    <definedName name="SCOPE_FORM46_EE1" localSheetId="13">#REF!</definedName>
    <definedName name="SCOPE_FORM46_EE1" localSheetId="14">#REF!</definedName>
    <definedName name="SCOPE_FORM46_EE1" localSheetId="20">#REF!</definedName>
    <definedName name="SCOPE_FORM46_EE1" localSheetId="9">#REF!</definedName>
    <definedName name="SCOPE_FORM46_EE1" localSheetId="8">#REF!</definedName>
    <definedName name="SCOPE_FORM46_EE1" localSheetId="15">#REF!</definedName>
    <definedName name="SCOPE_FORM46_EE1" localSheetId="7">#REF!</definedName>
    <definedName name="SCOPE_FORM46_EE1">#REF!</definedName>
    <definedName name="SCOPE_FORM46_EE1_ZAG_KOD" localSheetId="10">[27]Заголовок!#REF!</definedName>
    <definedName name="SCOPE_FORM46_EE1_ZAG_KOD" localSheetId="11">[27]Заголовок!#REF!</definedName>
    <definedName name="SCOPE_FORM46_EE1_ZAG_KOD" localSheetId="12">[27]Заголовок!#REF!</definedName>
    <definedName name="SCOPE_FORM46_EE1_ZAG_KOD" localSheetId="13">[27]Заголовок!#REF!</definedName>
    <definedName name="SCOPE_FORM46_EE1_ZAG_KOD" localSheetId="14">[27]Заголовок!#REF!</definedName>
    <definedName name="SCOPE_FORM46_EE1_ZAG_KOD" localSheetId="20">[27]Заголовок!#REF!</definedName>
    <definedName name="SCOPE_FORM46_EE1_ZAG_KOD" localSheetId="9">[27]Заголовок!#REF!</definedName>
    <definedName name="SCOPE_FORM46_EE1_ZAG_KOD" localSheetId="8">[27]Заголовок!#REF!</definedName>
    <definedName name="SCOPE_FORM46_EE1_ZAG_KOD" localSheetId="15">[27]Заголовок!#REF!</definedName>
    <definedName name="SCOPE_FORM46_EE1_ZAG_KOD" localSheetId="7">[27]Заголовок!#REF!</definedName>
    <definedName name="SCOPE_FORM46_EE1_ZAG_KOD">[27]Заголовок!#REF!</definedName>
    <definedName name="SCOPE_FRML" localSheetId="10">#REF!,#REF!,[5]!P1_SCOPE_FRML</definedName>
    <definedName name="SCOPE_FRML" localSheetId="11">#REF!,#REF!,[0]!P1_SCOPE_FRML</definedName>
    <definedName name="SCOPE_FRML" localSheetId="12">#REF!,#REF!,[0]!P1_SCOPE_FRML</definedName>
    <definedName name="SCOPE_FRML" localSheetId="13">#REF!,#REF!,[0]!P1_SCOPE_FRML</definedName>
    <definedName name="SCOPE_FRML" localSheetId="14">#REF!,#REF!,[0]!P1_SCOPE_FRML</definedName>
    <definedName name="SCOPE_FRML" localSheetId="20">#REF!,#REF!,[5]!P1_SCOPE_FRML</definedName>
    <definedName name="SCOPE_FRML" localSheetId="9">#REF!,#REF!,'анализ экон эффек'!P1_SCOPE_FRML</definedName>
    <definedName name="SCOPE_FRML" localSheetId="8">#REF!,#REF!,'анализ экон эффек 25'!P1_SCOPE_FRML</definedName>
    <definedName name="SCOPE_FRML" localSheetId="15">#REF!,#REF!,'анализ экон эффек 26'!P1_SCOPE_FRML</definedName>
    <definedName name="SCOPE_FRML" localSheetId="7">#REF!,#REF!,'анализ экон эффек 26 1кв'!P1_SCOPE_FRML</definedName>
    <definedName name="SCOPE_FRML">#REF!,#REF!,[5]!P1_SCOPE_FRML</definedName>
    <definedName name="SCOPE_FUEL_ET" localSheetId="20">#REF!</definedName>
    <definedName name="SCOPE_FUEL_ET" localSheetId="9">#REF!</definedName>
    <definedName name="SCOPE_FUEL_ET" localSheetId="8">#REF!</definedName>
    <definedName name="SCOPE_FUEL_ET" localSheetId="15">#REF!</definedName>
    <definedName name="SCOPE_FUEL_ET" localSheetId="7">#REF!</definedName>
    <definedName name="SCOPE_FUEL_ET">#REF!</definedName>
    <definedName name="scope_ld" localSheetId="20">#REF!</definedName>
    <definedName name="scope_ld" localSheetId="9">#REF!</definedName>
    <definedName name="scope_ld" localSheetId="8">#REF!</definedName>
    <definedName name="scope_ld" localSheetId="15">#REF!</definedName>
    <definedName name="scope_ld" localSheetId="7">#REF!</definedName>
    <definedName name="scope_ld">#REF!</definedName>
    <definedName name="SCOPE_LOAD" localSheetId="10">#REF!</definedName>
    <definedName name="SCOPE_LOAD" localSheetId="11">#REF!</definedName>
    <definedName name="SCOPE_LOAD" localSheetId="12">#REF!</definedName>
    <definedName name="SCOPE_LOAD" localSheetId="13">#REF!</definedName>
    <definedName name="SCOPE_LOAD" localSheetId="14">#REF!</definedName>
    <definedName name="SCOPE_LOAD" localSheetId="20">#REF!</definedName>
    <definedName name="SCOPE_LOAD" localSheetId="9">#REF!</definedName>
    <definedName name="SCOPE_LOAD" localSheetId="8">#REF!</definedName>
    <definedName name="SCOPE_LOAD" localSheetId="15">#REF!</definedName>
    <definedName name="SCOPE_LOAD" localSheetId="7">#REF!</definedName>
    <definedName name="SCOPE_LOAD">#REF!</definedName>
    <definedName name="SCOPE_LOAD_FUEL" localSheetId="20">#REF!</definedName>
    <definedName name="SCOPE_LOAD_FUEL" localSheetId="9">#REF!</definedName>
    <definedName name="SCOPE_LOAD_FUEL" localSheetId="8">#REF!</definedName>
    <definedName name="SCOPE_LOAD_FUEL" localSheetId="15">#REF!</definedName>
    <definedName name="SCOPE_LOAD_FUEL" localSheetId="7">#REF!</definedName>
    <definedName name="SCOPE_LOAD_FUEL">#REF!</definedName>
    <definedName name="SCOPE_LOAD1" localSheetId="20">#REF!</definedName>
    <definedName name="SCOPE_LOAD1" localSheetId="9">#REF!</definedName>
    <definedName name="SCOPE_LOAD1" localSheetId="8">#REF!</definedName>
    <definedName name="SCOPE_LOAD1" localSheetId="15">#REF!</definedName>
    <definedName name="SCOPE_LOAD1" localSheetId="7">#REF!</definedName>
    <definedName name="SCOPE_LOAD1">#REF!</definedName>
    <definedName name="SCOPE_LOAD2">'[28]Стоимость ЭЭ'!$G$111:$AN$113,'[28]Стоимость ЭЭ'!$G$93:$AN$95,'[28]Стоимость ЭЭ'!$G$51:$AN$53</definedName>
    <definedName name="SCOPE_MO" localSheetId="10">[29]Справочники!$K$6:$K$742,[29]Справочники!#REF!</definedName>
    <definedName name="SCOPE_MO" localSheetId="11">[29]Справочники!$K$6:$K$742,[29]Справочники!#REF!</definedName>
    <definedName name="SCOPE_MO" localSheetId="12">[29]Справочники!$K$6:$K$742,[29]Справочники!#REF!</definedName>
    <definedName name="SCOPE_MO" localSheetId="13">[29]Справочники!$K$6:$K$742,[29]Справочники!#REF!</definedName>
    <definedName name="SCOPE_MO" localSheetId="14">[29]Справочники!$K$6:$K$742,[29]Справочники!#REF!</definedName>
    <definedName name="SCOPE_MO" localSheetId="20">[29]Справочники!$K$6:$K$742,[29]Справочники!#REF!</definedName>
    <definedName name="SCOPE_MO" localSheetId="9">[29]Справочники!$K$6:$K$742,[29]Справочники!#REF!</definedName>
    <definedName name="SCOPE_MO" localSheetId="8">[29]Справочники!$K$6:$K$742,[29]Справочники!#REF!</definedName>
    <definedName name="SCOPE_MO" localSheetId="15">[29]Справочники!$K$6:$K$742,[29]Справочники!#REF!</definedName>
    <definedName name="SCOPE_MO" localSheetId="7">[29]Справочники!$K$6:$K$742,[29]Справочники!#REF!</definedName>
    <definedName name="SCOPE_MO">[29]Справочники!$K$6:$K$742,[29]Справочники!#REF!</definedName>
    <definedName name="SCOPE_MUPS" localSheetId="10">[29]Свод!#REF!,[29]Свод!#REF!</definedName>
    <definedName name="SCOPE_MUPS" localSheetId="11">[29]Свод!#REF!,[29]Свод!#REF!</definedName>
    <definedName name="SCOPE_MUPS" localSheetId="12">[29]Свод!#REF!,[29]Свод!#REF!</definedName>
    <definedName name="SCOPE_MUPS" localSheetId="13">[29]Свод!#REF!,[29]Свод!#REF!</definedName>
    <definedName name="SCOPE_MUPS" localSheetId="14">[29]Свод!#REF!,[29]Свод!#REF!</definedName>
    <definedName name="SCOPE_MUPS" localSheetId="20">[29]Свод!#REF!,[29]Свод!#REF!</definedName>
    <definedName name="SCOPE_MUPS" localSheetId="9">[29]Свод!#REF!,[29]Свод!#REF!</definedName>
    <definedName name="SCOPE_MUPS" localSheetId="8">[29]Свод!#REF!,[29]Свод!#REF!</definedName>
    <definedName name="SCOPE_MUPS" localSheetId="15">[29]Свод!#REF!,[29]Свод!#REF!</definedName>
    <definedName name="SCOPE_MUPS" localSheetId="7">[29]Свод!#REF!,[29]Свод!#REF!</definedName>
    <definedName name="SCOPE_MUPS">[29]Свод!#REF!,[29]Свод!#REF!</definedName>
    <definedName name="SCOPE_MUPS_NAMES" localSheetId="10">[29]Свод!#REF!,[29]Свод!#REF!</definedName>
    <definedName name="SCOPE_MUPS_NAMES" localSheetId="11">[29]Свод!#REF!,[29]Свод!#REF!</definedName>
    <definedName name="SCOPE_MUPS_NAMES" localSheetId="12">[29]Свод!#REF!,[29]Свод!#REF!</definedName>
    <definedName name="SCOPE_MUPS_NAMES" localSheetId="13">[29]Свод!#REF!,[29]Свод!#REF!</definedName>
    <definedName name="SCOPE_MUPS_NAMES" localSheetId="14">[29]Свод!#REF!,[29]Свод!#REF!</definedName>
    <definedName name="SCOPE_MUPS_NAMES" localSheetId="20">[29]Свод!#REF!,[29]Свод!#REF!</definedName>
    <definedName name="SCOPE_MUPS_NAMES" localSheetId="9">[29]Свод!#REF!,[29]Свод!#REF!</definedName>
    <definedName name="SCOPE_MUPS_NAMES" localSheetId="8">[29]Свод!#REF!,[29]Свод!#REF!</definedName>
    <definedName name="SCOPE_MUPS_NAMES" localSheetId="15">[29]Свод!#REF!,[29]Свод!#REF!</definedName>
    <definedName name="SCOPE_MUPS_NAMES" localSheetId="7">[29]Свод!#REF!,[29]Свод!#REF!</definedName>
    <definedName name="SCOPE_MUPS_NAMES">[29]Свод!#REF!,[29]Свод!#REF!</definedName>
    <definedName name="SCOPE_NALOG">[30]Справочники!$R$3:$R$4</definedName>
    <definedName name="SCOPE_ORE" localSheetId="20">#REF!</definedName>
    <definedName name="SCOPE_ORE" localSheetId="9">#REF!</definedName>
    <definedName name="SCOPE_ORE" localSheetId="8">#REF!</definedName>
    <definedName name="SCOPE_ORE" localSheetId="15">#REF!</definedName>
    <definedName name="SCOPE_ORE" localSheetId="7">#REF!</definedName>
    <definedName name="SCOPE_ORE">#REF!</definedName>
    <definedName name="SCOPE_OUTD">[9]FST5!$G$23:$G$30,[9]FST5!$G$32:$G$35,[9]FST5!$G$37,[9]FST5!$G$39:$G$45,[9]FST5!$G$47,[9]FST5!$G$49,[9]FST5!$G$5:$G$21</definedName>
    <definedName name="SCOPE_PER_PRT" localSheetId="10">[5]!P5_SCOPE_PER_PRT,[5]!P6_SCOPE_PER_PRT,[5]!P7_SCOPE_PER_PRT,'5 анализ экон эффект 25 план'!P8_SCOPE_PER_PRT</definedName>
    <definedName name="SCOPE_PER_PRT" localSheetId="11">[0]!P5_SCOPE_PER_PRT,[0]!P6_SCOPE_PER_PRT,[0]!P7_SCOPE_PER_PRT,'5 анализ экон эффект 26'!P8_SCOPE_PER_PRT</definedName>
    <definedName name="SCOPE_PER_PRT" localSheetId="12">[0]!P5_SCOPE_PER_PRT,[0]!P6_SCOPE_PER_PRT,[0]!P7_SCOPE_PER_PRT,'5 анализ экон эффект 27'!P8_SCOPE_PER_PRT</definedName>
    <definedName name="SCOPE_PER_PRT" localSheetId="13">[0]!P5_SCOPE_PER_PRT,[0]!P6_SCOPE_PER_PRT,[0]!P7_SCOPE_PER_PRT,'5 анализ экон эффект 28'!P8_SCOPE_PER_PRT</definedName>
    <definedName name="SCOPE_PER_PRT" localSheetId="14">[0]!P5_SCOPE_PER_PRT,[0]!P6_SCOPE_PER_PRT,[0]!P7_SCOPE_PER_PRT,'5 анализ экон эффект 29'!P8_SCOPE_PER_PRT</definedName>
    <definedName name="SCOPE_PER_PRT" localSheetId="9">[0]!P5_SCOPE_PER_PRT,[0]!P6_SCOPE_PER_PRT,[0]!P7_SCOPE_PER_PRT,'анализ экон эффек'!P8_SCOPE_PER_PRT</definedName>
    <definedName name="SCOPE_PER_PRT" localSheetId="8">[0]!P5_SCOPE_PER_PRT,[0]!P6_SCOPE_PER_PRT,[0]!P7_SCOPE_PER_PRT,'анализ экон эффек 25'!P8_SCOPE_PER_PRT</definedName>
    <definedName name="SCOPE_PER_PRT" localSheetId="15">[0]!P5_SCOPE_PER_PRT,[0]!P6_SCOPE_PER_PRT,[0]!P7_SCOPE_PER_PRT,'анализ экон эффек 26'!P8_SCOPE_PER_PRT</definedName>
    <definedName name="SCOPE_PER_PRT" localSheetId="7">[0]!P5_SCOPE_PER_PRT,[0]!P6_SCOPE_PER_PRT,[0]!P7_SCOPE_PER_PRT,'анализ экон эффек 26 1кв'!P8_SCOPE_PER_PRT</definedName>
    <definedName name="SCOPE_PER_PRT">P5_SCOPE_PER_PRT,P6_SCOPE_PER_PRT,P7_SCOPE_PER_PRT,P8_SCOPE_PER_PRT</definedName>
    <definedName name="SCOPE_PRD" localSheetId="20">#REF!</definedName>
    <definedName name="SCOPE_PRD" localSheetId="9">#REF!</definedName>
    <definedName name="SCOPE_PRD" localSheetId="8">#REF!</definedName>
    <definedName name="SCOPE_PRD" localSheetId="15">#REF!</definedName>
    <definedName name="SCOPE_PRD" localSheetId="7">#REF!</definedName>
    <definedName name="SCOPE_PRD">#REF!</definedName>
    <definedName name="SCOPE_PRD_ET" localSheetId="20">#REF!</definedName>
    <definedName name="SCOPE_PRD_ET" localSheetId="9">#REF!</definedName>
    <definedName name="SCOPE_PRD_ET" localSheetId="8">#REF!</definedName>
    <definedName name="SCOPE_PRD_ET" localSheetId="15">#REF!</definedName>
    <definedName name="SCOPE_PRD_ET" localSheetId="7">#REF!</definedName>
    <definedName name="SCOPE_PRD_ET">#REF!</definedName>
    <definedName name="SCOPE_PRD_ET2" localSheetId="20">#REF!</definedName>
    <definedName name="SCOPE_PRD_ET2" localSheetId="9">#REF!</definedName>
    <definedName name="SCOPE_PRD_ET2" localSheetId="8">#REF!</definedName>
    <definedName name="SCOPE_PRD_ET2" localSheetId="15">#REF!</definedName>
    <definedName name="SCOPE_PRD_ET2" localSheetId="7">#REF!</definedName>
    <definedName name="SCOPE_PRD_ET2">#REF!</definedName>
    <definedName name="SCOPE_PRT" localSheetId="20">#REF!,#REF!,#REF!,#REF!,#REF!,#REF!</definedName>
    <definedName name="SCOPE_PRT" localSheetId="9">#REF!,#REF!,#REF!,#REF!,#REF!,#REF!</definedName>
    <definedName name="SCOPE_PRT" localSheetId="8">#REF!,#REF!,#REF!,#REF!,#REF!,#REF!</definedName>
    <definedName name="SCOPE_PRT" localSheetId="15">#REF!,#REF!,#REF!,#REF!,#REF!,#REF!</definedName>
    <definedName name="SCOPE_PRT" localSheetId="7">#REF!,#REF!,#REF!,#REF!,#REF!,#REF!</definedName>
    <definedName name="SCOPE_PRT">#REF!,#REF!,#REF!,#REF!,#REF!,#REF!</definedName>
    <definedName name="SCOPE_PRZ" localSheetId="20">#REF!</definedName>
    <definedName name="SCOPE_PRZ" localSheetId="9">#REF!</definedName>
    <definedName name="SCOPE_PRZ" localSheetId="8">#REF!</definedName>
    <definedName name="SCOPE_PRZ" localSheetId="15">#REF!</definedName>
    <definedName name="SCOPE_PRZ" localSheetId="7">#REF!</definedName>
    <definedName name="SCOPE_PRZ">#REF!</definedName>
    <definedName name="SCOPE_PRZ_ET" localSheetId="20">#REF!</definedName>
    <definedName name="SCOPE_PRZ_ET" localSheetId="9">#REF!</definedName>
    <definedName name="SCOPE_PRZ_ET" localSheetId="8">#REF!</definedName>
    <definedName name="SCOPE_PRZ_ET" localSheetId="15">#REF!</definedName>
    <definedName name="SCOPE_PRZ_ET" localSheetId="7">#REF!</definedName>
    <definedName name="SCOPE_PRZ_ET">#REF!</definedName>
    <definedName name="SCOPE_PRZ_ET2" localSheetId="20">#REF!</definedName>
    <definedName name="SCOPE_PRZ_ET2" localSheetId="9">#REF!</definedName>
    <definedName name="SCOPE_PRZ_ET2" localSheetId="8">#REF!</definedName>
    <definedName name="SCOPE_PRZ_ET2" localSheetId="15">#REF!</definedName>
    <definedName name="SCOPE_PRZ_ET2" localSheetId="7">#REF!</definedName>
    <definedName name="SCOPE_PRZ_ET2">#REF!</definedName>
    <definedName name="SCOPE_REGIONS" localSheetId="20">#REF!</definedName>
    <definedName name="SCOPE_REGIONS" localSheetId="9">#REF!</definedName>
    <definedName name="SCOPE_REGIONS" localSheetId="8">#REF!</definedName>
    <definedName name="SCOPE_REGIONS" localSheetId="15">#REF!</definedName>
    <definedName name="SCOPE_REGIONS" localSheetId="7">#REF!</definedName>
    <definedName name="SCOPE_REGIONS">#REF!</definedName>
    <definedName name="SCOPE_REGLD" localSheetId="20">#REF!</definedName>
    <definedName name="SCOPE_REGLD" localSheetId="9">#REF!</definedName>
    <definedName name="SCOPE_REGLD" localSheetId="8">#REF!</definedName>
    <definedName name="SCOPE_REGLD" localSheetId="15">#REF!</definedName>
    <definedName name="SCOPE_REGLD" localSheetId="7">#REF!</definedName>
    <definedName name="SCOPE_REGLD">#REF!</definedName>
    <definedName name="SCOPE_RG" localSheetId="10">#REF!</definedName>
    <definedName name="SCOPE_RG" localSheetId="11">#REF!</definedName>
    <definedName name="SCOPE_RG" localSheetId="12">#REF!</definedName>
    <definedName name="SCOPE_RG" localSheetId="13">#REF!</definedName>
    <definedName name="SCOPE_RG" localSheetId="14">#REF!</definedName>
    <definedName name="SCOPE_RG" localSheetId="20">#REF!</definedName>
    <definedName name="SCOPE_RG" localSheetId="9">#REF!</definedName>
    <definedName name="SCOPE_RG" localSheetId="8">#REF!</definedName>
    <definedName name="SCOPE_RG" localSheetId="15">#REF!</definedName>
    <definedName name="SCOPE_RG" localSheetId="7">#REF!</definedName>
    <definedName name="SCOPE_RG">#REF!</definedName>
    <definedName name="SCOPE_SBTLD" localSheetId="20">#REF!</definedName>
    <definedName name="SCOPE_SBTLD" localSheetId="9">#REF!</definedName>
    <definedName name="SCOPE_SBTLD" localSheetId="8">#REF!</definedName>
    <definedName name="SCOPE_SBTLD" localSheetId="15">#REF!</definedName>
    <definedName name="SCOPE_SBTLD" localSheetId="7">#REF!</definedName>
    <definedName name="SCOPE_SBTLD">#REF!</definedName>
    <definedName name="SCOPE_SETLD" localSheetId="20">#REF!</definedName>
    <definedName name="SCOPE_SETLD" localSheetId="9">#REF!</definedName>
    <definedName name="SCOPE_SETLD" localSheetId="8">#REF!</definedName>
    <definedName name="SCOPE_SETLD" localSheetId="15">#REF!</definedName>
    <definedName name="SCOPE_SETLD" localSheetId="7">#REF!</definedName>
    <definedName name="SCOPE_SETLD">#REF!</definedName>
    <definedName name="SCOPE_SPR_PRT">[20]Справочники!$D$21:$J$22,[20]Справочники!$E$13:$I$14,[20]Справочники!$F$27:$H$28</definedName>
    <definedName name="SCOPE_SS" localSheetId="10">#REF!,#REF!,#REF!,#REF!,#REF!,#REF!</definedName>
    <definedName name="SCOPE_SS" localSheetId="11">#REF!,#REF!,#REF!,#REF!,#REF!,#REF!</definedName>
    <definedName name="SCOPE_SS" localSheetId="12">#REF!,#REF!,#REF!,#REF!,#REF!,#REF!</definedName>
    <definedName name="SCOPE_SS" localSheetId="13">#REF!,#REF!,#REF!,#REF!,#REF!,#REF!</definedName>
    <definedName name="SCOPE_SS" localSheetId="14">#REF!,#REF!,#REF!,#REF!,#REF!,#REF!</definedName>
    <definedName name="SCOPE_SS" localSheetId="20">#REF!,#REF!,#REF!,#REF!,#REF!,#REF!</definedName>
    <definedName name="SCOPE_SS" localSheetId="9">#REF!,#REF!,#REF!,#REF!,#REF!,#REF!</definedName>
    <definedName name="SCOPE_SS" localSheetId="8">#REF!,#REF!,#REF!,#REF!,#REF!,#REF!</definedName>
    <definedName name="SCOPE_SS" localSheetId="15">#REF!,#REF!,#REF!,#REF!,#REF!,#REF!</definedName>
    <definedName name="SCOPE_SS" localSheetId="7">#REF!,#REF!,#REF!,#REF!,#REF!,#REF!</definedName>
    <definedName name="SCOPE_SS">#REF!,#REF!,#REF!,#REF!,#REF!,#REF!</definedName>
    <definedName name="SCOPE_SS2" localSheetId="10">#REF!</definedName>
    <definedName name="SCOPE_SS2" localSheetId="11">#REF!</definedName>
    <definedName name="SCOPE_SS2" localSheetId="12">#REF!</definedName>
    <definedName name="SCOPE_SS2" localSheetId="13">#REF!</definedName>
    <definedName name="SCOPE_SS2" localSheetId="14">#REF!</definedName>
    <definedName name="SCOPE_SS2" localSheetId="20">#REF!</definedName>
    <definedName name="SCOPE_SS2" localSheetId="9">#REF!</definedName>
    <definedName name="SCOPE_SS2" localSheetId="8">#REF!</definedName>
    <definedName name="SCOPE_SS2" localSheetId="15">#REF!</definedName>
    <definedName name="SCOPE_SS2" localSheetId="7">#REF!</definedName>
    <definedName name="SCOPE_SS2">#REF!</definedName>
    <definedName name="SCOPE_SV_LD1" localSheetId="10">[20]свод!$E$104:$M$104,[20]свод!$E$106:$M$117,[20]свод!$E$120:$M$121,[20]свод!$E$123:$M$127,[20]свод!$E$10:$M$68,[5]!P1_SCOPE_SV_LD1</definedName>
    <definedName name="SCOPE_SV_LD1" localSheetId="11">[20]свод!$E$104:$M$104,[20]свод!$E$106:$M$117,[20]свод!$E$120:$M$121,[20]свод!$E$123:$M$127,[20]свод!$E$10:$M$68,[0]!P1_SCOPE_SV_LD1</definedName>
    <definedName name="SCOPE_SV_LD1" localSheetId="12">[20]свод!$E$104:$M$104,[20]свод!$E$106:$M$117,[20]свод!$E$120:$M$121,[20]свод!$E$123:$M$127,[20]свод!$E$10:$M$68,[0]!P1_SCOPE_SV_LD1</definedName>
    <definedName name="SCOPE_SV_LD1" localSheetId="13">[20]свод!$E$104:$M$104,[20]свод!$E$106:$M$117,[20]свод!$E$120:$M$121,[20]свод!$E$123:$M$127,[20]свод!$E$10:$M$68,[0]!P1_SCOPE_SV_LD1</definedName>
    <definedName name="SCOPE_SV_LD1" localSheetId="14">[20]свод!$E$104:$M$104,[20]свод!$E$106:$M$117,[20]свод!$E$120:$M$121,[20]свод!$E$123:$M$127,[20]свод!$E$10:$M$68,[0]!P1_SCOPE_SV_LD1</definedName>
    <definedName name="SCOPE_SV_LD1" localSheetId="9">[20]свод!$E$104:$M$104,[20]свод!$E$106:$M$117,[20]свод!$E$120:$M$121,[20]свод!$E$123:$M$127,[20]свод!$E$10:$M$68,[0]!P1_SCOPE_SV_LD1</definedName>
    <definedName name="SCOPE_SV_LD1" localSheetId="8">[20]свод!$E$104:$M$104,[20]свод!$E$106:$M$117,[20]свод!$E$120:$M$121,[20]свод!$E$123:$M$127,[20]свод!$E$10:$M$68,[0]!P1_SCOPE_SV_LD1</definedName>
    <definedName name="SCOPE_SV_LD1" localSheetId="15">[20]свод!$E$104:$M$104,[20]свод!$E$106:$M$117,[20]свод!$E$120:$M$121,[20]свод!$E$123:$M$127,[20]свод!$E$10:$M$68,[0]!P1_SCOPE_SV_LD1</definedName>
    <definedName name="SCOPE_SV_LD1" localSheetId="7">[20]свод!$E$104:$M$104,[20]свод!$E$106:$M$117,[20]свод!$E$120:$M$121,[20]свод!$E$123:$M$127,[20]свод!$E$10:$M$68,[0]!P1_SCOPE_SV_LD1</definedName>
    <definedName name="SCOPE_SV_LD1">[20]свод!$E$104:$M$104,[20]свод!$E$106:$M$117,[20]свод!$E$120:$M$121,[20]свод!$E$123:$M$127,[20]свод!$E$10:$M$68,P1_SCOPE_SV_LD1</definedName>
    <definedName name="SCOPE_SV_PRT" localSheetId="10">[5]!P1_SCOPE_SV_PRT,[5]!P2_SCOPE_SV_PRT,[5]!P3_SCOPE_SV_PRT</definedName>
    <definedName name="SCOPE_SV_PRT" localSheetId="11">[0]!P1_SCOPE_SV_PRT,[0]!P2_SCOPE_SV_PRT,[0]!P3_SCOPE_SV_PRT</definedName>
    <definedName name="SCOPE_SV_PRT" localSheetId="12">[0]!P1_SCOPE_SV_PRT,[0]!P2_SCOPE_SV_PRT,[0]!P3_SCOPE_SV_PRT</definedName>
    <definedName name="SCOPE_SV_PRT" localSheetId="13">[0]!P1_SCOPE_SV_PRT,[0]!P2_SCOPE_SV_PRT,[0]!P3_SCOPE_SV_PRT</definedName>
    <definedName name="SCOPE_SV_PRT" localSheetId="14">[0]!P1_SCOPE_SV_PRT,[0]!P2_SCOPE_SV_PRT,[0]!P3_SCOPE_SV_PRT</definedName>
    <definedName name="SCOPE_SV_PRT" localSheetId="9">[0]!P1_SCOPE_SV_PRT,[0]!P2_SCOPE_SV_PRT,[0]!P3_SCOPE_SV_PRT</definedName>
    <definedName name="SCOPE_SV_PRT" localSheetId="8">[0]!P1_SCOPE_SV_PRT,[0]!P2_SCOPE_SV_PRT,[0]!P3_SCOPE_SV_PRT</definedName>
    <definedName name="SCOPE_SV_PRT" localSheetId="15">[0]!P1_SCOPE_SV_PRT,[0]!P2_SCOPE_SV_PRT,[0]!P3_SCOPE_SV_PRT</definedName>
    <definedName name="SCOPE_SV_PRT" localSheetId="7">[0]!P1_SCOPE_SV_PRT,[0]!P2_SCOPE_SV_PRT,[0]!P3_SCOPE_SV_PRT</definedName>
    <definedName name="SCOPE_SV_PRT">P1_SCOPE_SV_PRT,P2_SCOPE_SV_PRT,P3_SCOPE_SV_PRT</definedName>
    <definedName name="SCOPE_TP">[9]FST5!$L$12:$L$23,[9]FST5!$L$5:$L$8</definedName>
    <definedName name="sencount" hidden="1">1</definedName>
    <definedName name="SET_ET" localSheetId="20">#REF!</definedName>
    <definedName name="SET_ET" localSheetId="9">#REF!</definedName>
    <definedName name="SET_ET" localSheetId="8">#REF!</definedName>
    <definedName name="SET_ET" localSheetId="15">#REF!</definedName>
    <definedName name="SET_ET" localSheetId="7">#REF!</definedName>
    <definedName name="SET_ET">#REF!</definedName>
    <definedName name="SET_PROT" localSheetId="10">#REF!,#REF!,#REF!,#REF!,#REF!,'5 анализ экон эффект 25 план'!P1_SET_PROT</definedName>
    <definedName name="SET_PROT" localSheetId="11">#REF!,#REF!,#REF!,#REF!,#REF!,'5 анализ экон эффект 26'!P1_SET_PROT</definedName>
    <definedName name="SET_PROT" localSheetId="12">#REF!,#REF!,#REF!,#REF!,#REF!,'5 анализ экон эффект 27'!P1_SET_PROT</definedName>
    <definedName name="SET_PROT" localSheetId="13">#REF!,#REF!,#REF!,#REF!,#REF!,'5 анализ экон эффект 28'!P1_SET_PROT</definedName>
    <definedName name="SET_PROT" localSheetId="14">#REF!,#REF!,#REF!,#REF!,#REF!,'5 анализ экон эффект 29'!P1_SET_PROT</definedName>
    <definedName name="SET_PROT" localSheetId="20">#REF!,#REF!,#REF!,#REF!,#REF!,[5]!P1_SET_PROT</definedName>
    <definedName name="SET_PROT" localSheetId="9">#REF!,#REF!,#REF!,#REF!,#REF!,'анализ экон эффек'!P1_SET_PROT</definedName>
    <definedName name="SET_PROT" localSheetId="8">#REF!,#REF!,#REF!,#REF!,#REF!,'анализ экон эффек 25'!P1_SET_PROT</definedName>
    <definedName name="SET_PROT" localSheetId="15">#REF!,#REF!,#REF!,#REF!,#REF!,'анализ экон эффек 26'!P1_SET_PROT</definedName>
    <definedName name="SET_PROT" localSheetId="7">#REF!,#REF!,#REF!,#REF!,#REF!,'анализ экон эффек 26 1кв'!P1_SET_PROT</definedName>
    <definedName name="SET_PROT">#REF!,#REF!,#REF!,#REF!,#REF!,[5]!P1_SET_PROT</definedName>
    <definedName name="SET_PRT" localSheetId="10">#REF!,#REF!,#REF!,#REF!,[5]!P1_SET_PRT</definedName>
    <definedName name="SET_PRT" localSheetId="11">#REF!,#REF!,#REF!,#REF!,[0]!P1_SET_PRT</definedName>
    <definedName name="SET_PRT" localSheetId="12">#REF!,#REF!,#REF!,#REF!,[0]!P1_SET_PRT</definedName>
    <definedName name="SET_PRT" localSheetId="13">#REF!,#REF!,#REF!,#REF!,[0]!P1_SET_PRT</definedName>
    <definedName name="SET_PRT" localSheetId="14">#REF!,#REF!,#REF!,#REF!,[0]!P1_SET_PRT</definedName>
    <definedName name="SET_PRT" localSheetId="20">#REF!,#REF!,#REF!,#REF!,[5]!P1_SET_PRT</definedName>
    <definedName name="SET_PRT" localSheetId="9">#REF!,#REF!,#REF!,#REF!,'анализ экон эффек'!P1_SET_PRT</definedName>
    <definedName name="SET_PRT" localSheetId="8">#REF!,#REF!,#REF!,#REF!,'анализ экон эффек 25'!P1_SET_PRT</definedName>
    <definedName name="SET_PRT" localSheetId="15">#REF!,#REF!,#REF!,#REF!,'анализ экон эффек 26'!P1_SET_PRT</definedName>
    <definedName name="SET_PRT" localSheetId="7">#REF!,#REF!,#REF!,#REF!,'анализ экон эффек 26 1кв'!P1_SET_PRT</definedName>
    <definedName name="SET_PRT">#REF!,#REF!,#REF!,#REF!,[5]!P1_SET_PRT</definedName>
    <definedName name="SETcom" localSheetId="10">#REF!</definedName>
    <definedName name="SETcom" localSheetId="11">#REF!</definedName>
    <definedName name="SETcom" localSheetId="12">#REF!</definedName>
    <definedName name="SETcom" localSheetId="13">#REF!</definedName>
    <definedName name="SETcom" localSheetId="14">#REF!</definedName>
    <definedName name="SETcom" localSheetId="20">#REF!</definedName>
    <definedName name="SETcom" localSheetId="9">#REF!</definedName>
    <definedName name="SETcom" localSheetId="8">#REF!</definedName>
    <definedName name="SETcom" localSheetId="15">#REF!</definedName>
    <definedName name="SETcom" localSheetId="7">#REF!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10">'5 анализ экон эффект 25 план'!shit</definedName>
    <definedName name="shit" localSheetId="11">'5 анализ экон эффект 26'!shit</definedName>
    <definedName name="shit" localSheetId="12">'5 анализ экон эффект 27'!shit</definedName>
    <definedName name="shit" localSheetId="13">'5 анализ экон эффект 28'!shit</definedName>
    <definedName name="shit" localSheetId="14">'5 анализ экон эффект 29'!shit</definedName>
    <definedName name="shit" localSheetId="9">'анализ экон эффек'!shit</definedName>
    <definedName name="shit" localSheetId="8">'анализ экон эффек 25'!shit</definedName>
    <definedName name="shit" localSheetId="15">'анализ экон эффек 26'!shit</definedName>
    <definedName name="shit" localSheetId="7">'анализ экон эффек 26 1кв'!shit</definedName>
    <definedName name="shit">[5]!shit</definedName>
    <definedName name="SMappros" localSheetId="10">[15]SMetstrait!$B$6:$W$57,[15]SMetstrait!$B$59:$W$113</definedName>
    <definedName name="SMappros" localSheetId="11">[15]SMetstrait!$B$6:$W$57,[15]SMetstrait!$B$59:$W$113</definedName>
    <definedName name="SMappros" localSheetId="12">[15]SMetstrait!$B$6:$W$57,[15]SMetstrait!$B$59:$W$113</definedName>
    <definedName name="SMappros" localSheetId="13">[15]SMetstrait!$B$6:$W$57,[15]SMetstrait!$B$59:$W$113</definedName>
    <definedName name="SMappros" localSheetId="14">[15]SMetstrait!$B$6:$W$57,[15]SMetstrait!$B$59:$W$113</definedName>
    <definedName name="SMappros" localSheetId="9">[15]SMetstrait!$B$6:$W$57,[15]SMetstrait!$B$59:$W$113</definedName>
    <definedName name="SMappros" localSheetId="8">[15]SMetstrait!$B$6:$W$57,[15]SMetstrait!$B$59:$W$113</definedName>
    <definedName name="SMappros" localSheetId="15">[15]SMetstrait!$B$6:$W$57,[15]SMetstrait!$B$59:$W$113</definedName>
    <definedName name="SMappros" localSheetId="7">[15]SMetstrait!$B$6:$W$57,[15]SMetstrait!$B$59:$W$113</definedName>
    <definedName name="SMappros">[16]SMetstrait!$B$6:$W$57,[16]SMetstrait!$B$59:$W$113</definedName>
    <definedName name="Soude" localSheetId="20">#REF!</definedName>
    <definedName name="Soude" localSheetId="9">#REF!</definedName>
    <definedName name="Soude" localSheetId="8">#REF!</definedName>
    <definedName name="Soude" localSheetId="15">#REF!</definedName>
    <definedName name="Soude" localSheetId="7">#REF!</definedName>
    <definedName name="Soude">#REF!</definedName>
    <definedName name="SoudeP97" localSheetId="20">#REF!</definedName>
    <definedName name="SoudeP97" localSheetId="9">#REF!</definedName>
    <definedName name="SoudeP97" localSheetId="8">#REF!</definedName>
    <definedName name="SoudeP97" localSheetId="15">#REF!</definedName>
    <definedName name="SoudeP97" localSheetId="7">#REF!</definedName>
    <definedName name="SoudeP97">#REF!</definedName>
    <definedName name="SPR_GES_ET" localSheetId="20">#REF!</definedName>
    <definedName name="SPR_GES_ET" localSheetId="9">#REF!</definedName>
    <definedName name="SPR_GES_ET" localSheetId="8">#REF!</definedName>
    <definedName name="SPR_GES_ET" localSheetId="15">#REF!</definedName>
    <definedName name="SPR_GES_ET" localSheetId="7">#REF!</definedName>
    <definedName name="SPR_GES_ET">#REF!</definedName>
    <definedName name="SPR_GRES_ET" localSheetId="20">#REF!</definedName>
    <definedName name="SPR_GRES_ET" localSheetId="9">#REF!</definedName>
    <definedName name="SPR_GRES_ET" localSheetId="8">#REF!</definedName>
    <definedName name="SPR_GRES_ET" localSheetId="15">#REF!</definedName>
    <definedName name="SPR_GRES_ET" localSheetId="7">#REF!</definedName>
    <definedName name="SPR_GRES_ET">#REF!</definedName>
    <definedName name="SPR_OTH_ET" localSheetId="20">#REF!</definedName>
    <definedName name="SPR_OTH_ET" localSheetId="9">#REF!</definedName>
    <definedName name="SPR_OTH_ET" localSheetId="8">#REF!</definedName>
    <definedName name="SPR_OTH_ET" localSheetId="15">#REF!</definedName>
    <definedName name="SPR_OTH_ET" localSheetId="7">#REF!</definedName>
    <definedName name="SPR_OTH_ET">#REF!</definedName>
    <definedName name="SPR_PROT" localSheetId="10">#REF!,#REF!</definedName>
    <definedName name="SPR_PROT" localSheetId="11">#REF!,#REF!</definedName>
    <definedName name="SPR_PROT" localSheetId="12">#REF!,#REF!</definedName>
    <definedName name="SPR_PROT" localSheetId="13">#REF!,#REF!</definedName>
    <definedName name="SPR_PROT" localSheetId="14">#REF!,#REF!</definedName>
    <definedName name="SPR_PROT" localSheetId="20">#REF!,#REF!</definedName>
    <definedName name="SPR_PROT" localSheetId="9">#REF!,#REF!</definedName>
    <definedName name="SPR_PROT" localSheetId="8">#REF!,#REF!</definedName>
    <definedName name="SPR_PROT" localSheetId="15">#REF!,#REF!</definedName>
    <definedName name="SPR_PROT" localSheetId="7">#REF!,#REF!</definedName>
    <definedName name="SPR_PROT">#REF!,#REF!</definedName>
    <definedName name="SPR_TES_ET" localSheetId="20">#REF!</definedName>
    <definedName name="SPR_TES_ET" localSheetId="9">#REF!</definedName>
    <definedName name="SPR_TES_ET" localSheetId="8">#REF!</definedName>
    <definedName name="SPR_TES_ET" localSheetId="15">#REF!</definedName>
    <definedName name="SPR_TES_ET" localSheetId="7">#REF!</definedName>
    <definedName name="SPR_TES_ET">#REF!</definedName>
    <definedName name="SPRAV_PROT">[29]Справочники!$E$6,[29]Справочники!$D$11:$D$902,[29]Справочники!$E$3</definedName>
    <definedName name="sq" localSheetId="20">#REF!</definedName>
    <definedName name="sq" localSheetId="9">#REF!</definedName>
    <definedName name="sq" localSheetId="8">#REF!</definedName>
    <definedName name="sq" localSheetId="15">#REF!</definedName>
    <definedName name="sq" localSheetId="7">#REF!</definedName>
    <definedName name="sq">#REF!</definedName>
    <definedName name="Staffing_Plan_1" localSheetId="20">#REF!</definedName>
    <definedName name="Staffing_Plan_1" localSheetId="9">#REF!</definedName>
    <definedName name="Staffing_Plan_1" localSheetId="8">#REF!</definedName>
    <definedName name="Staffing_Plan_1" localSheetId="15">#REF!</definedName>
    <definedName name="Staffing_Plan_1" localSheetId="7">#REF!</definedName>
    <definedName name="Staffing_Plan_1">#REF!</definedName>
    <definedName name="Staffing_Plan_2" localSheetId="20">#REF!</definedName>
    <definedName name="Staffing_Plan_2" localSheetId="9">#REF!</definedName>
    <definedName name="Staffing_Plan_2" localSheetId="8">#REF!</definedName>
    <definedName name="Staffing_Plan_2" localSheetId="15">#REF!</definedName>
    <definedName name="Staffing_Plan_2" localSheetId="7">#REF!</definedName>
    <definedName name="Staffing_Plan_2">#REF!</definedName>
    <definedName name="Statement_of_Cash_Flows" localSheetId="20">#REF!</definedName>
    <definedName name="Statement_of_Cash_Flows" localSheetId="9">#REF!</definedName>
    <definedName name="Statement_of_Cash_Flows" localSheetId="8">#REF!</definedName>
    <definedName name="Statement_of_Cash_Flows" localSheetId="15">#REF!</definedName>
    <definedName name="Statement_of_Cash_Flows" localSheetId="7">#REF!</definedName>
    <definedName name="Statement_of_Cash_Flows">#REF!</definedName>
    <definedName name="station" localSheetId="10">#REF!</definedName>
    <definedName name="station" localSheetId="11">#REF!</definedName>
    <definedName name="station" localSheetId="12">#REF!</definedName>
    <definedName name="station" localSheetId="13">#REF!</definedName>
    <definedName name="station" localSheetId="14">#REF!</definedName>
    <definedName name="station" localSheetId="20">#REF!</definedName>
    <definedName name="station" localSheetId="9">#REF!</definedName>
    <definedName name="station" localSheetId="8">#REF!</definedName>
    <definedName name="station" localSheetId="15">#REF!</definedName>
    <definedName name="station" localSheetId="7">#REF!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20">#REF!</definedName>
    <definedName name="t_year" localSheetId="9">#REF!</definedName>
    <definedName name="t_year" localSheetId="8">#REF!</definedName>
    <definedName name="t_year" localSheetId="15">#REF!</definedName>
    <definedName name="t_year" localSheetId="7">#REF!</definedName>
    <definedName name="t_year">#REF!</definedName>
    <definedName name="T1_Protect" localSheetId="10">[5]!P15_T1_Protect,[5]!P16_T1_Protect,[5]!P17_T1_Protect,'5 анализ экон эффект 25 план'!P18_T1_Protect,'5 анализ экон эффект 25 план'!P19_T1_Protect</definedName>
    <definedName name="T1_Protect" localSheetId="11">[0]!P15_T1_Protect,[0]!P16_T1_Protect,[0]!P17_T1_Protect,'5 анализ экон эффект 26'!P18_T1_Protect,'5 анализ экон эффект 26'!P19_T1_Protect</definedName>
    <definedName name="T1_Protect" localSheetId="12">[0]!P15_T1_Protect,[0]!P16_T1_Protect,[0]!P17_T1_Protect,'5 анализ экон эффект 27'!P18_T1_Protect,'5 анализ экон эффект 27'!P19_T1_Protect</definedName>
    <definedName name="T1_Protect" localSheetId="13">[0]!P15_T1_Protect,[0]!P16_T1_Protect,[0]!P17_T1_Protect,'5 анализ экон эффект 28'!P18_T1_Protect,'5 анализ экон эффект 28'!P19_T1_Protect</definedName>
    <definedName name="T1_Protect" localSheetId="14">[0]!P15_T1_Protect,[0]!P16_T1_Protect,[0]!P17_T1_Protect,'5 анализ экон эффект 29'!P18_T1_Protect,'5 анализ экон эффект 29'!P19_T1_Protect</definedName>
    <definedName name="T1_Protect" localSheetId="9">[0]!P15_T1_Protect,[0]!P16_T1_Protect,[0]!P17_T1_Protect,'анализ экон эффек'!P18_T1_Protect,'анализ экон эффек'!P19_T1_Protect</definedName>
    <definedName name="T1_Protect" localSheetId="8">[0]!P15_T1_Protect,[0]!P16_T1_Protect,[0]!P17_T1_Protect,'анализ экон эффек 25'!P18_T1_Protect,'анализ экон эффек 25'!P19_T1_Protect</definedName>
    <definedName name="T1_Protect" localSheetId="15">[0]!P15_T1_Protect,[0]!P16_T1_Protect,[0]!P17_T1_Protect,'анализ экон эффек 26'!P18_T1_Protect,'анализ экон эффек 26'!P19_T1_Protect</definedName>
    <definedName name="T1_Protect" localSheetId="7">[0]!P15_T1_Protect,[0]!P16_T1_Protect,[0]!P17_T1_Protect,'анализ экон эффек 26 1кв'!P18_T1_Protect,'анализ экон эффек 26 1кв'!P19_T1_Protect</definedName>
    <definedName name="T1_Protect">P15_T1_Protect,P16_T1_Protect,P17_T1_Protect,P18_T1_Protect,P19_T1_Protect</definedName>
    <definedName name="T11?Data">#N/A</definedName>
    <definedName name="T15_Protect">'[21]15'!$E$25:$I$29,'[21]15'!$E$31:$I$34,'[21]15'!$E$36:$I$38,'[21]15'!$E$42:$I$43,'[21]15'!$E$9:$I$17,'[21]15'!$B$36:$B$38,'[21]15'!$E$19:$I$21</definedName>
    <definedName name="T16_Protect" localSheetId="10">'[21]16'!$G$44:$K$44,'[21]16'!$G$7:$K$8,[5]!P1_T16_Protect</definedName>
    <definedName name="T16_Protect" localSheetId="11">'[21]16'!$G$44:$K$44,'[21]16'!$G$7:$K$8,[0]!P1_T16_Protect</definedName>
    <definedName name="T16_Protect" localSheetId="12">'[21]16'!$G$44:$K$44,'[21]16'!$G$7:$K$8,[0]!P1_T16_Protect</definedName>
    <definedName name="T16_Protect" localSheetId="13">'[21]16'!$G$44:$K$44,'[21]16'!$G$7:$K$8,[0]!P1_T16_Protect</definedName>
    <definedName name="T16_Protect" localSheetId="14">'[21]16'!$G$44:$K$44,'[21]16'!$G$7:$K$8,[0]!P1_T16_Protect</definedName>
    <definedName name="T16_Protect" localSheetId="9">'[21]16'!$G$44:$K$44,'[21]16'!$G$7:$K$8,[0]!P1_T16_Protect</definedName>
    <definedName name="T16_Protect" localSheetId="8">'[21]16'!$G$44:$K$44,'[21]16'!$G$7:$K$8,[0]!P1_T16_Protect</definedName>
    <definedName name="T16_Protect" localSheetId="15">'[21]16'!$G$44:$K$44,'[21]16'!$G$7:$K$8,[0]!P1_T16_Protect</definedName>
    <definedName name="T16_Protect" localSheetId="7">'[21]16'!$G$44:$K$44,'[21]16'!$G$7:$K$8,[0]!P1_T16_Protect</definedName>
    <definedName name="T16_Protect">'[21]16'!$G$44:$K$44,'[21]16'!$G$7:$K$8,P1_T16_Protect</definedName>
    <definedName name="T17.1_Protect">'[21]17.1'!$D$14:$F$17,'[21]17.1'!$D$19:$F$22,'[21]17.1'!$I$9:$I$12,'[21]17.1'!$I$14:$I$17,'[21]17.1'!$I$19:$I$22,'[21]17.1'!$D$9:$F$12</definedName>
    <definedName name="T17?L7">'[11]29'!$L$60,'[11]29'!$O$60,'[11]29'!$F$60,'[11]29'!$I$60</definedName>
    <definedName name="T17?unit?ГКАЛЧ">'[11]29'!$M$26:$M$33,'[11]29'!$P$26:$P$33,'[11]29'!$G$52:$G$59,'[11]29'!$J$52:$J$59,'[11]29'!$M$52:$M$59,'[11]29'!$P$52:$P$59,'[11]29'!$G$26:$G$33,'[11]29'!$J$26:$J$33</definedName>
    <definedName name="T17?unit?РУБ.ГКАЛ" localSheetId="10">'[11]29'!$O$18:$O$25,[5]!P1_T17?unit?РУБ.ГКАЛ,[5]!P2_T17?unit?РУБ.ГКАЛ</definedName>
    <definedName name="T17?unit?РУБ.ГКАЛ" localSheetId="11">'[11]29'!$O$18:$O$25,[0]!P1_T17?unit?РУБ.ГКАЛ,[0]!P2_T17?unit?РУБ.ГКАЛ</definedName>
    <definedName name="T17?unit?РУБ.ГКАЛ" localSheetId="12">'[11]29'!$O$18:$O$25,[0]!P1_T17?unit?РУБ.ГКАЛ,[0]!P2_T17?unit?РУБ.ГКАЛ</definedName>
    <definedName name="T17?unit?РУБ.ГКАЛ" localSheetId="13">'[11]29'!$O$18:$O$25,[0]!P1_T17?unit?РУБ.ГКАЛ,[0]!P2_T17?unit?РУБ.ГКАЛ</definedName>
    <definedName name="T17?unit?РУБ.ГКАЛ" localSheetId="14">'[11]29'!$O$18:$O$25,[0]!P1_T17?unit?РУБ.ГКАЛ,[0]!P2_T17?unit?РУБ.ГКАЛ</definedName>
    <definedName name="T17?unit?РУБ.ГКАЛ" localSheetId="9">'[11]29'!$O$18:$O$25,[0]!P1_T17?unit?РУБ.ГКАЛ,[0]!P2_T17?unit?РУБ.ГКАЛ</definedName>
    <definedName name="T17?unit?РУБ.ГКАЛ" localSheetId="8">'[11]29'!$O$18:$O$25,[0]!P1_T17?unit?РУБ.ГКАЛ,[0]!P2_T17?unit?РУБ.ГКАЛ</definedName>
    <definedName name="T17?unit?РУБ.ГКАЛ" localSheetId="15">'[11]29'!$O$18:$O$25,[0]!P1_T17?unit?РУБ.ГКАЛ,[0]!P2_T17?unit?РУБ.ГКАЛ</definedName>
    <definedName name="T17?unit?РУБ.ГКАЛ" localSheetId="7">'[11]29'!$O$18:$O$25,[0]!P1_T17?unit?РУБ.ГКАЛ,[0]!P2_T17?unit?РУБ.ГКАЛ</definedName>
    <definedName name="T17?unit?РУБ.ГКАЛ">'[11]29'!$O$18:$O$25,P1_T17?unit?РУБ.ГКАЛ,P2_T17?unit?РУБ.ГКАЛ</definedName>
    <definedName name="T17?unit?ТГКАЛ" localSheetId="10">'[11]29'!$P$18:$P$25,[5]!P1_T17?unit?ТГКАЛ,[5]!P2_T17?unit?ТГКАЛ</definedName>
    <definedName name="T17?unit?ТГКАЛ" localSheetId="11">'[11]29'!$P$18:$P$25,[0]!P1_T17?unit?ТГКАЛ,[0]!P2_T17?unit?ТГКАЛ</definedName>
    <definedName name="T17?unit?ТГКАЛ" localSheetId="12">'[11]29'!$P$18:$P$25,[0]!P1_T17?unit?ТГКАЛ,[0]!P2_T17?unit?ТГКАЛ</definedName>
    <definedName name="T17?unit?ТГКАЛ" localSheetId="13">'[11]29'!$P$18:$P$25,[0]!P1_T17?unit?ТГКАЛ,[0]!P2_T17?unit?ТГКАЛ</definedName>
    <definedName name="T17?unit?ТГКАЛ" localSheetId="14">'[11]29'!$P$18:$P$25,[0]!P1_T17?unit?ТГКАЛ,[0]!P2_T17?unit?ТГКАЛ</definedName>
    <definedName name="T17?unit?ТГКАЛ" localSheetId="9">'[11]29'!$P$18:$P$25,[0]!P1_T17?unit?ТГКАЛ,[0]!P2_T17?unit?ТГКАЛ</definedName>
    <definedName name="T17?unit?ТГКАЛ" localSheetId="8">'[11]29'!$P$18:$P$25,[0]!P1_T17?unit?ТГКАЛ,[0]!P2_T17?unit?ТГКАЛ</definedName>
    <definedName name="T17?unit?ТГКАЛ" localSheetId="15">'[11]29'!$P$18:$P$25,[0]!P1_T17?unit?ТГКАЛ,[0]!P2_T17?unit?ТГКАЛ</definedName>
    <definedName name="T17?unit?ТГКАЛ" localSheetId="7">'[11]29'!$P$18:$P$25,[0]!P1_T17?unit?ТГКАЛ,[0]!P2_T17?unit?ТГКАЛ</definedName>
    <definedName name="T17?unit?ТГКАЛ">'[11]29'!$P$18:$P$25,P1_T17?unit?ТГКАЛ,P2_T17?unit?ТГКАЛ</definedName>
    <definedName name="T17?unit?ТРУБ.ГКАЛЧ.МЕС">'[11]29'!$L$26:$L$33,'[11]29'!$O$26:$O$33,'[11]29'!$F$52:$F$59,'[11]29'!$I$52:$I$59,'[11]29'!$L$52:$L$59,'[11]29'!$O$52:$O$59,'[11]29'!$F$26:$F$33,'[11]29'!$I$26:$I$33</definedName>
    <definedName name="T17_Protect" localSheetId="10">'[21]21.3'!$E$54:$I$57,'[21]21.3'!$E$10:$I$10,P1_T17_Protect</definedName>
    <definedName name="T17_Protect" localSheetId="11">'[21]21.3'!$E$54:$I$57,'[21]21.3'!$E$10:$I$10,P1_T17_Protect</definedName>
    <definedName name="T17_Protect" localSheetId="12">'[21]21.3'!$E$54:$I$57,'[21]21.3'!$E$10:$I$10,P1_T17_Protect</definedName>
    <definedName name="T17_Protect" localSheetId="13">'[21]21.3'!$E$54:$I$57,'[21]21.3'!$E$10:$I$10,P1_T17_Protect</definedName>
    <definedName name="T17_Protect" localSheetId="14">'[21]21.3'!$E$54:$I$57,'[21]21.3'!$E$10:$I$10,P1_T17_Protect</definedName>
    <definedName name="T17_Protect" localSheetId="20">'[21]21.3'!$E$54:$I$57,'[21]21.3'!$E$10:$I$10,P1_T17_Protect</definedName>
    <definedName name="T17_Protect" localSheetId="9">'[21]21.3'!$E$54:$I$57,'[21]21.3'!$E$10:$I$10,P1_T17_Protect</definedName>
    <definedName name="T17_Protect" localSheetId="8">'[21]21.3'!$E$54:$I$57,'[21]21.3'!$E$10:$I$10,P1_T17_Protect</definedName>
    <definedName name="T17_Protect" localSheetId="15">'[21]21.3'!$E$54:$I$57,'[21]21.3'!$E$10:$I$10,P1_T17_Protect</definedName>
    <definedName name="T17_Protect" localSheetId="7">'[21]21.3'!$E$54:$I$57,'[21]21.3'!$E$10:$I$10,P1_T17_Protect</definedName>
    <definedName name="T17_Protect">'[21]21.3'!$E$54:$I$57,'[21]21.3'!$E$10:$I$10,P1_T17_Protect</definedName>
    <definedName name="T17_Protection" localSheetId="10">[5]!P2_T17_Protection,[5]!P3_T17_Protection,[5]!P4_T17_Protection,[5]!P5_T17_Protection,'5 анализ экон эффект 25 план'!P6_T17_Protection</definedName>
    <definedName name="T17_Protection" localSheetId="11">[0]!P2_T17_Protection,[0]!P3_T17_Protection,[0]!P4_T17_Protection,[0]!P5_T17_Protection,'5 анализ экон эффект 26'!P6_T17_Protection</definedName>
    <definedName name="T17_Protection" localSheetId="12">[0]!P2_T17_Protection,[0]!P3_T17_Protection,[0]!P4_T17_Protection,[0]!P5_T17_Protection,'5 анализ экон эффект 27'!P6_T17_Protection</definedName>
    <definedName name="T17_Protection" localSheetId="13">[0]!P2_T17_Protection,[0]!P3_T17_Protection,[0]!P4_T17_Protection,[0]!P5_T17_Protection,'5 анализ экон эффект 28'!P6_T17_Protection</definedName>
    <definedName name="T17_Protection" localSheetId="14">[0]!P2_T17_Protection,[0]!P3_T17_Protection,[0]!P4_T17_Protection,[0]!P5_T17_Protection,'5 анализ экон эффект 29'!P6_T17_Protection</definedName>
    <definedName name="T17_Protection" localSheetId="9">[0]!P2_T17_Protection,[0]!P3_T17_Protection,[0]!P4_T17_Protection,[0]!P5_T17_Protection,'анализ экон эффек'!P6_T17_Protection</definedName>
    <definedName name="T17_Protection" localSheetId="8">[0]!P2_T17_Protection,[0]!P3_T17_Protection,[0]!P4_T17_Protection,[0]!P5_T17_Protection,'анализ экон эффек 25'!P6_T17_Protection</definedName>
    <definedName name="T17_Protection" localSheetId="15">[0]!P2_T17_Protection,[0]!P3_T17_Protection,[0]!P4_T17_Protection,[0]!P5_T17_Protection,'анализ экон эффек 26'!P6_T17_Protection</definedName>
    <definedName name="T17_Protection" localSheetId="7">[0]!P2_T17_Protection,[0]!P3_T17_Protection,[0]!P4_T17_Protection,[0]!P5_T17_Protection,'анализ экон эффек 26 1кв'!P6_T17_Protection</definedName>
    <definedName name="T17_Protection">P2_T17_Protection,P3_T17_Protection,P4_T17_Protection,P5_T17_Protection,P6_T17_Protection</definedName>
    <definedName name="T18.1?Data" localSheetId="10">P1_T18.1?Data,P2_T18.1?Data</definedName>
    <definedName name="T18.1?Data" localSheetId="11">P1_T18.1?Data,P2_T18.1?Data</definedName>
    <definedName name="T18.1?Data" localSheetId="12">P1_T18.1?Data,P2_T18.1?Data</definedName>
    <definedName name="T18.1?Data" localSheetId="13">P1_T18.1?Data,P2_T18.1?Data</definedName>
    <definedName name="T18.1?Data" localSheetId="14">P1_T18.1?Data,P2_T18.1?Data</definedName>
    <definedName name="T18.1?Data" localSheetId="20">P1_T18.1?Data,P2_T18.1?Data</definedName>
    <definedName name="T18.1?Data" localSheetId="9">P1_T18.1?Data,P2_T18.1?Data</definedName>
    <definedName name="T18.1?Data" localSheetId="8">P1_T18.1?Data,P2_T18.1?Data</definedName>
    <definedName name="T18.1?Data" localSheetId="15">P1_T18.1?Data,P2_T18.1?Data</definedName>
    <definedName name="T18.1?Data" localSheetId="7">P1_T18.1?Data,P2_T18.1?Data</definedName>
    <definedName name="T18.1?Data">P1_T18.1?Data,P2_T18.1?Data</definedName>
    <definedName name="T18.2?item_ext?СБЫТ" localSheetId="10">'[21]18.2'!#REF!,'[21]18.2'!#REF!</definedName>
    <definedName name="T18.2?item_ext?СБЫТ" localSheetId="11">'[21]18.2'!#REF!,'[21]18.2'!#REF!</definedName>
    <definedName name="T18.2?item_ext?СБЫТ" localSheetId="12">'[21]18.2'!#REF!,'[21]18.2'!#REF!</definedName>
    <definedName name="T18.2?item_ext?СБЫТ" localSheetId="13">'[21]18.2'!#REF!,'[21]18.2'!#REF!</definedName>
    <definedName name="T18.2?item_ext?СБЫТ" localSheetId="14">'[21]18.2'!#REF!,'[21]18.2'!#REF!</definedName>
    <definedName name="T18.2?item_ext?СБЫТ" localSheetId="20">'[21]18.2'!#REF!,'[21]18.2'!#REF!</definedName>
    <definedName name="T18.2?item_ext?СБЫТ" localSheetId="9">'[21]18.2'!#REF!,'[21]18.2'!#REF!</definedName>
    <definedName name="T18.2?item_ext?СБЫТ" localSheetId="8">'[21]18.2'!#REF!,'[21]18.2'!#REF!</definedName>
    <definedName name="T18.2?item_ext?СБЫТ" localSheetId="15">'[21]18.2'!#REF!,'[21]18.2'!#REF!</definedName>
    <definedName name="T18.2?item_ext?СБЫТ" localSheetId="7">'[21]18.2'!#REF!,'[21]18.2'!#REF!</definedName>
    <definedName name="T18.2?item_ext?СБЫТ">'[21]18.2'!#REF!,'[21]18.2'!#REF!</definedName>
    <definedName name="T18.2?ВРАС">'[21]18.2'!$B$34:$B$36,'[21]18.2'!$B$28:$B$30</definedName>
    <definedName name="T18.2_Protect" localSheetId="10">'[21]18.2'!$F$56:$J$57,'[21]18.2'!$F$60:$J$60,'[21]18.2'!$F$62:$J$65,'[21]18.2'!$F$6:$J$8,[5]!P1_T18.2_Protect</definedName>
    <definedName name="T18.2_Protect" localSheetId="11">'[21]18.2'!$F$56:$J$57,'[21]18.2'!$F$60:$J$60,'[21]18.2'!$F$62:$J$65,'[21]18.2'!$F$6:$J$8,[0]!P1_T18.2_Protect</definedName>
    <definedName name="T18.2_Protect" localSheetId="12">'[21]18.2'!$F$56:$J$57,'[21]18.2'!$F$60:$J$60,'[21]18.2'!$F$62:$J$65,'[21]18.2'!$F$6:$J$8,[0]!P1_T18.2_Protect</definedName>
    <definedName name="T18.2_Protect" localSheetId="13">'[21]18.2'!$F$56:$J$57,'[21]18.2'!$F$60:$J$60,'[21]18.2'!$F$62:$J$65,'[21]18.2'!$F$6:$J$8,[0]!P1_T18.2_Protect</definedName>
    <definedName name="T18.2_Protect" localSheetId="14">'[21]18.2'!$F$56:$J$57,'[21]18.2'!$F$60:$J$60,'[21]18.2'!$F$62:$J$65,'[21]18.2'!$F$6:$J$8,[0]!P1_T18.2_Protect</definedName>
    <definedName name="T18.2_Protect" localSheetId="9">'[21]18.2'!$F$56:$J$57,'[21]18.2'!$F$60:$J$60,'[21]18.2'!$F$62:$J$65,'[21]18.2'!$F$6:$J$8,[0]!P1_T18.2_Protect</definedName>
    <definedName name="T18.2_Protect" localSheetId="8">'[21]18.2'!$F$56:$J$57,'[21]18.2'!$F$60:$J$60,'[21]18.2'!$F$62:$J$65,'[21]18.2'!$F$6:$J$8,[0]!P1_T18.2_Protect</definedName>
    <definedName name="T18.2_Protect" localSheetId="15">'[21]18.2'!$F$56:$J$57,'[21]18.2'!$F$60:$J$60,'[21]18.2'!$F$62:$J$65,'[21]18.2'!$F$6:$J$8,[0]!P1_T18.2_Protect</definedName>
    <definedName name="T18.2_Protect" localSheetId="7">'[21]18.2'!$F$56:$J$57,'[21]18.2'!$F$60:$J$60,'[21]18.2'!$F$62:$J$65,'[21]18.2'!$F$6:$J$8,[0]!P1_T18.2_Protect</definedName>
    <definedName name="T18.2_Protect">'[21]18.2'!$F$56:$J$57,'[21]18.2'!$F$60:$J$60,'[21]18.2'!$F$62:$J$65,'[21]18.2'!$F$6:$J$8,P1_T18.2_Protect</definedName>
    <definedName name="T19.1.1?Data" localSheetId="10">P1_T19.1.1?Data,P2_T19.1.1?Data</definedName>
    <definedName name="T19.1.1?Data" localSheetId="11">P1_T19.1.1?Data,P2_T19.1.1?Data</definedName>
    <definedName name="T19.1.1?Data" localSheetId="12">P1_T19.1.1?Data,P2_T19.1.1?Data</definedName>
    <definedName name="T19.1.1?Data" localSheetId="13">P1_T19.1.1?Data,P2_T19.1.1?Data</definedName>
    <definedName name="T19.1.1?Data" localSheetId="14">P1_T19.1.1?Data,P2_T19.1.1?Data</definedName>
    <definedName name="T19.1.1?Data" localSheetId="20">P1_T19.1.1?Data,P2_T19.1.1?Data</definedName>
    <definedName name="T19.1.1?Data" localSheetId="9">P1_T19.1.1?Data,P2_T19.1.1?Data</definedName>
    <definedName name="T19.1.1?Data" localSheetId="8">P1_T19.1.1?Data,P2_T19.1.1?Data</definedName>
    <definedName name="T19.1.1?Data" localSheetId="15">P1_T19.1.1?Data,P2_T19.1.1?Data</definedName>
    <definedName name="T19.1.1?Data" localSheetId="7">P1_T19.1.1?Data,P2_T19.1.1?Data</definedName>
    <definedName name="T19.1.1?Data">P1_T19.1.1?Data,P2_T19.1.1?Data</definedName>
    <definedName name="T19.1.2?Data" localSheetId="10">P1_T19.1.2?Data,P2_T19.1.2?Data</definedName>
    <definedName name="T19.1.2?Data" localSheetId="11">P1_T19.1.2?Data,P2_T19.1.2?Data</definedName>
    <definedName name="T19.1.2?Data" localSheetId="12">P1_T19.1.2?Data,P2_T19.1.2?Data</definedName>
    <definedName name="T19.1.2?Data" localSheetId="13">P1_T19.1.2?Data,P2_T19.1.2?Data</definedName>
    <definedName name="T19.1.2?Data" localSheetId="14">P1_T19.1.2?Data,P2_T19.1.2?Data</definedName>
    <definedName name="T19.1.2?Data" localSheetId="20">P1_T19.1.2?Data,P2_T19.1.2?Data</definedName>
    <definedName name="T19.1.2?Data" localSheetId="9">P1_T19.1.2?Data,P2_T19.1.2?Data</definedName>
    <definedName name="T19.1.2?Data" localSheetId="8">P1_T19.1.2?Data,P2_T19.1.2?Data</definedName>
    <definedName name="T19.1.2?Data" localSheetId="15">P1_T19.1.2?Data,P2_T19.1.2?Data</definedName>
    <definedName name="T19.1.2?Data" localSheetId="7">P1_T19.1.2?Data,P2_T19.1.2?Data</definedName>
    <definedName name="T19.1.2?Data">P1_T19.1.2?Data,P2_T19.1.2?Data</definedName>
    <definedName name="T19.2?Data" localSheetId="10">P1_T19.2?Data,P2_T19.2?Data</definedName>
    <definedName name="T19.2?Data" localSheetId="11">P1_T19.2?Data,P2_T19.2?Data</definedName>
    <definedName name="T19.2?Data" localSheetId="12">P1_T19.2?Data,P2_T19.2?Data</definedName>
    <definedName name="T19.2?Data" localSheetId="13">P1_T19.2?Data,P2_T19.2?Data</definedName>
    <definedName name="T19.2?Data" localSheetId="14">P1_T19.2?Data,P2_T19.2?Data</definedName>
    <definedName name="T19.2?Data" localSheetId="20">P1_T19.2?Data,P2_T19.2?Data</definedName>
    <definedName name="T19.2?Data" localSheetId="9">P1_T19.2?Data,P2_T19.2?Data</definedName>
    <definedName name="T19.2?Data" localSheetId="8">P1_T19.2?Data,P2_T19.2?Data</definedName>
    <definedName name="T19.2?Data" localSheetId="15">P1_T19.2?Data,P2_T19.2?Data</definedName>
    <definedName name="T19.2?Data" localSheetId="7">P1_T19.2?Data,P2_T19.2?Data</definedName>
    <definedName name="T19.2?Data">P1_T19.2?Data,P2_T19.2?Data</definedName>
    <definedName name="T19?Data">'[11]19'!$J$8:$M$16,'[11]19'!$C$8:$H$16</definedName>
    <definedName name="T19_Protection">'[11]19'!$E$13:$H$13,'[11]19'!$E$15:$H$15,'[11]19'!$J$8:$M$11,'[11]19'!$J$13:$M$13,'[11]19'!$J$15:$M$15,'[11]19'!$E$4:$H$4,'[11]19'!$J$4:$M$4,'[11]19'!$E$8:$H$11</definedName>
    <definedName name="T2.1?Data">#N/A</definedName>
    <definedName name="T2.1?Protection" localSheetId="10">'5 анализ экон эффект 25 план'!P6_T2.1?Protection</definedName>
    <definedName name="T2.1?Protection" localSheetId="11">'5 анализ экон эффект 26'!P6_T2.1?Protection</definedName>
    <definedName name="T2.1?Protection" localSheetId="12">'5 анализ экон эффект 27'!P6_T2.1?Protection</definedName>
    <definedName name="T2.1?Protection" localSheetId="13">'5 анализ экон эффект 28'!P6_T2.1?Protection</definedName>
    <definedName name="T2.1?Protection" localSheetId="14">'5 анализ экон эффект 29'!P6_T2.1?Protection</definedName>
    <definedName name="T2.1?Protection" localSheetId="20">'8.Ход реализации'!P6_T2.1?Protection</definedName>
    <definedName name="T2.1?Protection" localSheetId="9">'анализ экон эффек'!P6_T2.1?Protection</definedName>
    <definedName name="T2.1?Protection" localSheetId="8">'анализ экон эффек 25'!P6_T2.1?Protection</definedName>
    <definedName name="T2.1?Protection" localSheetId="15">'анализ экон эффек 26'!P6_T2.1?Protection</definedName>
    <definedName name="T2.1?Protection" localSheetId="7">'анализ экон эффек 26 1кв'!P6_T2.1?Protection</definedName>
    <definedName name="T2.1?Protection">P6_T2.1?Protection</definedName>
    <definedName name="T2.3_Protect">'[21]2.3'!$F$30:$G$34,'[21]2.3'!$H$24:$K$28</definedName>
    <definedName name="T2?Protection" localSheetId="10">P1_T2?Protection,P2_T2?Protection</definedName>
    <definedName name="T2?Protection" localSheetId="11">P1_T2?Protection,P2_T2?Protection</definedName>
    <definedName name="T2?Protection" localSheetId="12">P1_T2?Protection,P2_T2?Protection</definedName>
    <definedName name="T2?Protection" localSheetId="13">P1_T2?Protection,P2_T2?Protection</definedName>
    <definedName name="T2?Protection" localSheetId="14">P1_T2?Protection,P2_T2?Protection</definedName>
    <definedName name="T2?Protection" localSheetId="20">P1_T2?Protection,P2_T2?Protection</definedName>
    <definedName name="T2?Protection" localSheetId="9">P1_T2?Protection,P2_T2?Protection</definedName>
    <definedName name="T2?Protection" localSheetId="8">P1_T2?Protection,P2_T2?Protection</definedName>
    <definedName name="T2?Protection" localSheetId="15">P1_T2?Protection,P2_T2?Protection</definedName>
    <definedName name="T2?Protection" localSheetId="7">P1_T2?Protection,P2_T2?Protection</definedName>
    <definedName name="T2?Protection">P1_T2?Protection,P2_T2?Protection</definedName>
    <definedName name="T2_DiapProt" localSheetId="10">P1_T2_DiapProt,P2_T2_DiapProt</definedName>
    <definedName name="T2_DiapProt" localSheetId="11">P1_T2_DiapProt,P2_T2_DiapProt</definedName>
    <definedName name="T2_DiapProt" localSheetId="12">P1_T2_DiapProt,P2_T2_DiapProt</definedName>
    <definedName name="T2_DiapProt" localSheetId="13">P1_T2_DiapProt,P2_T2_DiapProt</definedName>
    <definedName name="T2_DiapProt" localSheetId="14">P1_T2_DiapProt,P2_T2_DiapProt</definedName>
    <definedName name="T2_DiapProt" localSheetId="20">P1_T2_DiapProt,P2_T2_DiapProt</definedName>
    <definedName name="T2_DiapProt" localSheetId="9">P1_T2_DiapProt,P2_T2_DiapProt</definedName>
    <definedName name="T2_DiapProt" localSheetId="8">P1_T2_DiapProt,P2_T2_DiapProt</definedName>
    <definedName name="T2_DiapProt" localSheetId="15">P1_T2_DiapProt,P2_T2_DiapProt</definedName>
    <definedName name="T2_DiapProt" localSheetId="7">P1_T2_DiapProt,P2_T2_DiapProt</definedName>
    <definedName name="T2_DiapProt">P1_T2_DiapProt,P2_T2_DiapProt</definedName>
    <definedName name="T20.1?Columns" localSheetId="20">#REF!</definedName>
    <definedName name="T20.1?Columns" localSheetId="9">#REF!</definedName>
    <definedName name="T20.1?Columns" localSheetId="8">#REF!</definedName>
    <definedName name="T20.1?Columns" localSheetId="15">#REF!</definedName>
    <definedName name="T20.1?Columns" localSheetId="7">#REF!</definedName>
    <definedName name="T20.1?Columns">#REF!</definedName>
    <definedName name="T20.1?Investments" localSheetId="20">#REF!</definedName>
    <definedName name="T20.1?Investments" localSheetId="9">#REF!</definedName>
    <definedName name="T20.1?Investments" localSheetId="8">#REF!</definedName>
    <definedName name="T20.1?Investments" localSheetId="15">#REF!</definedName>
    <definedName name="T20.1?Investments" localSheetId="7">#REF!</definedName>
    <definedName name="T20.1?Investments">#REF!</definedName>
    <definedName name="T20.1?Scope" localSheetId="20">#REF!</definedName>
    <definedName name="T20.1?Scope" localSheetId="9">#REF!</definedName>
    <definedName name="T20.1?Scope" localSheetId="8">#REF!</definedName>
    <definedName name="T20.1?Scope" localSheetId="15">#REF!</definedName>
    <definedName name="T20.1?Scope" localSheetId="7">#REF!</definedName>
    <definedName name="T20.1?Scope">#REF!</definedName>
    <definedName name="T20.1_Protect" localSheetId="20">#REF!</definedName>
    <definedName name="T20.1_Protect" localSheetId="9">#REF!</definedName>
    <definedName name="T20.1_Protect" localSheetId="8">#REF!</definedName>
    <definedName name="T20.1_Protect" localSheetId="15">#REF!</definedName>
    <definedName name="T20.1_Protect" localSheetId="7">#REF!</definedName>
    <definedName name="T20.1_Protect">#REF!</definedName>
    <definedName name="T20?Columns" localSheetId="20">#REF!</definedName>
    <definedName name="T20?Columns" localSheetId="9">#REF!</definedName>
    <definedName name="T20?Columns" localSheetId="8">#REF!</definedName>
    <definedName name="T20?Columns" localSheetId="15">#REF!</definedName>
    <definedName name="T20?Columns" localSheetId="7">#REF!</definedName>
    <definedName name="T20?Columns">#REF!</definedName>
    <definedName name="T20?ItemComments" localSheetId="20">#REF!</definedName>
    <definedName name="T20?ItemComments" localSheetId="9">#REF!</definedName>
    <definedName name="T20?ItemComments" localSheetId="8">#REF!</definedName>
    <definedName name="T20?ItemComments" localSheetId="15">#REF!</definedName>
    <definedName name="T20?ItemComments" localSheetId="7">#REF!</definedName>
    <definedName name="T20?ItemComments">#REF!</definedName>
    <definedName name="T20?Items" localSheetId="20">#REF!</definedName>
    <definedName name="T20?Items" localSheetId="9">#REF!</definedName>
    <definedName name="T20?Items" localSheetId="8">#REF!</definedName>
    <definedName name="T20?Items" localSheetId="15">#REF!</definedName>
    <definedName name="T20?Items" localSheetId="7">#REF!</definedName>
    <definedName name="T20?Items">#REF!</definedName>
    <definedName name="T20?Scope" localSheetId="20">#REF!</definedName>
    <definedName name="T20?Scope" localSheetId="9">#REF!</definedName>
    <definedName name="T20?Scope" localSheetId="8">#REF!</definedName>
    <definedName name="T20?Scope" localSheetId="15">#REF!</definedName>
    <definedName name="T20?Scope" localSheetId="7">#REF!</definedName>
    <definedName name="T20?Scope">#REF!</definedName>
    <definedName name="T20?unit?МКВТЧ">'[11]20'!$C$13:$M$13,'[11]20'!$C$15:$M$19,'[11]20'!$C$8:$M$11</definedName>
    <definedName name="T20_Protect" localSheetId="20">#REF!,#REF!</definedName>
    <definedName name="T20_Protect" localSheetId="9">#REF!,#REF!</definedName>
    <definedName name="T20_Protect" localSheetId="8">#REF!,#REF!</definedName>
    <definedName name="T20_Protect" localSheetId="15">#REF!,#REF!</definedName>
    <definedName name="T20_Protect" localSheetId="7">#REF!,#REF!</definedName>
    <definedName name="T20_Protect">#REF!,#REF!</definedName>
    <definedName name="T20_Protection" localSheetId="10">'[11]20'!$E$8:$H$11,[5]!P1_T20_Protection</definedName>
    <definedName name="T20_Protection" localSheetId="11">'[11]20'!$E$8:$H$11,[0]!P1_T20_Protection</definedName>
    <definedName name="T20_Protection" localSheetId="12">'[11]20'!$E$8:$H$11,[0]!P1_T20_Protection</definedName>
    <definedName name="T20_Protection" localSheetId="13">'[11]20'!$E$8:$H$11,[0]!P1_T20_Protection</definedName>
    <definedName name="T20_Protection" localSheetId="14">'[11]20'!$E$8:$H$11,[0]!P1_T20_Protection</definedName>
    <definedName name="T20_Protection" localSheetId="9">'[11]20'!$E$8:$H$11,[0]!P1_T20_Protection</definedName>
    <definedName name="T20_Protection" localSheetId="8">'[11]20'!$E$8:$H$11,[0]!P1_T20_Protection</definedName>
    <definedName name="T20_Protection" localSheetId="15">'[11]20'!$E$8:$H$11,[0]!P1_T20_Protection</definedName>
    <definedName name="T20_Protection" localSheetId="7">'[11]20'!$E$8:$H$11,[0]!P1_T20_Protection</definedName>
    <definedName name="T20_Protection">'[11]20'!$E$8:$H$11,P1_T20_Protection</definedName>
    <definedName name="T21.2.1?Data" localSheetId="10">P1_T21.2.1?Data,P2_T21.2.1?Data</definedName>
    <definedName name="T21.2.1?Data" localSheetId="11">P1_T21.2.1?Data,P2_T21.2.1?Data</definedName>
    <definedName name="T21.2.1?Data" localSheetId="12">P1_T21.2.1?Data,P2_T21.2.1?Data</definedName>
    <definedName name="T21.2.1?Data" localSheetId="13">P1_T21.2.1?Data,P2_T21.2.1?Data</definedName>
    <definedName name="T21.2.1?Data" localSheetId="14">P1_T21.2.1?Data,P2_T21.2.1?Data</definedName>
    <definedName name="T21.2.1?Data" localSheetId="20">P1_T21.2.1?Data,P2_T21.2.1?Data</definedName>
    <definedName name="T21.2.1?Data" localSheetId="9">P1_T21.2.1?Data,P2_T21.2.1?Data</definedName>
    <definedName name="T21.2.1?Data" localSheetId="8">P1_T21.2.1?Data,P2_T21.2.1?Data</definedName>
    <definedName name="T21.2.1?Data" localSheetId="15">P1_T21.2.1?Data,P2_T21.2.1?Data</definedName>
    <definedName name="T21.2.1?Data" localSheetId="7">P1_T21.2.1?Data,P2_T21.2.1?Data</definedName>
    <definedName name="T21.2.1?Data">P1_T21.2.1?Data,P2_T21.2.1?Data</definedName>
    <definedName name="T21.2.2?Data" localSheetId="10">P1_T21.2.2?Data,P2_T21.2.2?Data</definedName>
    <definedName name="T21.2.2?Data" localSheetId="11">P1_T21.2.2?Data,P2_T21.2.2?Data</definedName>
    <definedName name="T21.2.2?Data" localSheetId="12">P1_T21.2.2?Data,P2_T21.2.2?Data</definedName>
    <definedName name="T21.2.2?Data" localSheetId="13">P1_T21.2.2?Data,P2_T21.2.2?Data</definedName>
    <definedName name="T21.2.2?Data" localSheetId="14">P1_T21.2.2?Data,P2_T21.2.2?Data</definedName>
    <definedName name="T21.2.2?Data" localSheetId="20">P1_T21.2.2?Data,P2_T21.2.2?Data</definedName>
    <definedName name="T21.2.2?Data" localSheetId="9">P1_T21.2.2?Data,P2_T21.2.2?Data</definedName>
    <definedName name="T21.2.2?Data" localSheetId="8">P1_T21.2.2?Data,P2_T21.2.2?Data</definedName>
    <definedName name="T21.2.2?Data" localSheetId="15">P1_T21.2.2?Data,P2_T21.2.2?Data</definedName>
    <definedName name="T21.2.2?Data" localSheetId="7">P1_T21.2.2?Data,P2_T21.2.2?Data</definedName>
    <definedName name="T21.2.2?Data">P1_T21.2.2?Data,P2_T21.2.2?Data</definedName>
    <definedName name="T21.3?item_ext?СБЫТ" localSheetId="10">'[21]21.3'!#REF!,'[21]21.3'!#REF!</definedName>
    <definedName name="T21.3?item_ext?СБЫТ" localSheetId="11">'[21]21.3'!#REF!,'[21]21.3'!#REF!</definedName>
    <definedName name="T21.3?item_ext?СБЫТ" localSheetId="12">'[21]21.3'!#REF!,'[21]21.3'!#REF!</definedName>
    <definedName name="T21.3?item_ext?СБЫТ" localSheetId="13">'[21]21.3'!#REF!,'[21]21.3'!#REF!</definedName>
    <definedName name="T21.3?item_ext?СБЫТ" localSheetId="14">'[21]21.3'!#REF!,'[21]21.3'!#REF!</definedName>
    <definedName name="T21.3?item_ext?СБЫТ" localSheetId="20">'[21]21.3'!#REF!,'[21]21.3'!#REF!</definedName>
    <definedName name="T21.3?item_ext?СБЫТ" localSheetId="9">'[21]21.3'!#REF!,'[21]21.3'!#REF!</definedName>
    <definedName name="T21.3?item_ext?СБЫТ" localSheetId="8">'[21]21.3'!#REF!,'[21]21.3'!#REF!</definedName>
    <definedName name="T21.3?item_ext?СБЫТ" localSheetId="15">'[21]21.3'!#REF!,'[21]21.3'!#REF!</definedName>
    <definedName name="T21.3?item_ext?СБЫТ" localSheetId="7">'[21]21.3'!#REF!,'[21]21.3'!#REF!</definedName>
    <definedName name="T21.3?item_ext?СБЫТ">'[21]21.3'!#REF!,'[21]21.3'!#REF!</definedName>
    <definedName name="T21.3?ВРАС">'[21]21.3'!$B$28:$B$30,'[21]21.3'!$B$48:$B$50</definedName>
    <definedName name="T21.3_Protect">'[21]21.3'!$E$19:$I$22,'[21]21.3'!$E$24:$I$25,'[21]21.3'!$B$28:$I$30,'[21]21.3'!$E$32:$I$32,'[21]21.3'!$E$35:$I$45,'[21]21.3'!$B$48:$I$50,'[21]21.3'!$E$13:$I$17</definedName>
    <definedName name="T21.4?Data" localSheetId="10">P1_T21.4?Data,P2_T21.4?Data</definedName>
    <definedName name="T21.4?Data" localSheetId="11">P1_T21.4?Data,P2_T21.4?Data</definedName>
    <definedName name="T21.4?Data" localSheetId="12">P1_T21.4?Data,P2_T21.4?Data</definedName>
    <definedName name="T21.4?Data" localSheetId="13">P1_T21.4?Data,P2_T21.4?Data</definedName>
    <definedName name="T21.4?Data" localSheetId="14">P1_T21.4?Data,P2_T21.4?Data</definedName>
    <definedName name="T21.4?Data" localSheetId="20">P1_T21.4?Data,P2_T21.4?Data</definedName>
    <definedName name="T21.4?Data" localSheetId="9">P1_T21.4?Data,P2_T21.4?Data</definedName>
    <definedName name="T21.4?Data" localSheetId="8">P1_T21.4?Data,P2_T21.4?Data</definedName>
    <definedName name="T21.4?Data" localSheetId="15">P1_T21.4?Data,P2_T21.4?Data</definedName>
    <definedName name="T21.4?Data" localSheetId="7">P1_T21.4?Data,P2_T21.4?Data</definedName>
    <definedName name="T21.4?Data">P1_T21.4?Data,P2_T21.4?Data</definedName>
    <definedName name="T21?axis?R?ПЭ">'[11]21'!$D$14:$S$16,'[11]21'!$D$26:$S$28,'[11]21'!$D$20:$S$22</definedName>
    <definedName name="T21?axis?R?ПЭ?">'[11]21'!$B$14:$B$16,'[11]21'!$B$26:$B$28,'[11]21'!$B$20:$B$22</definedName>
    <definedName name="T21?Data">'[11]21'!$D$14:$S$16,'[11]21'!$D$18:$S$18,'[11]21'!$D$20:$S$22,'[11]21'!$D$24:$S$24,'[11]21'!$D$26:$S$28,'[11]21'!$D$31:$S$33,'[11]21'!$D$11:$S$12</definedName>
    <definedName name="T21?L1">'[11]21'!$D$11:$S$12,'[11]21'!$D$14:$S$16,'[11]21'!$D$18:$S$18,'[11]21'!$D$20:$S$22,'[11]21'!$D$26:$S$28,'[11]21'!$D$24:$S$24</definedName>
    <definedName name="T21_Protection" localSheetId="10">[5]!P2_T21_Protection,'5 анализ экон эффект 25 план'!P3_T21_Protection</definedName>
    <definedName name="T21_Protection" localSheetId="11">[0]!P2_T21_Protection,'5 анализ экон эффект 26'!P3_T21_Protection</definedName>
    <definedName name="T21_Protection" localSheetId="12">[0]!P2_T21_Protection,'5 анализ экон эффект 27'!P3_T21_Protection</definedName>
    <definedName name="T21_Protection" localSheetId="13">[0]!P2_T21_Protection,'5 анализ экон эффект 28'!P3_T21_Protection</definedName>
    <definedName name="T21_Protection" localSheetId="14">[0]!P2_T21_Protection,'5 анализ экон эффект 29'!P3_T21_Protection</definedName>
    <definedName name="T21_Protection" localSheetId="9">[0]!P2_T21_Protection,'анализ экон эффек'!P3_T21_Protection</definedName>
    <definedName name="T21_Protection" localSheetId="8">[0]!P2_T21_Protection,'анализ экон эффек 25'!P3_T21_Protection</definedName>
    <definedName name="T21_Protection" localSheetId="15">[0]!P2_T21_Protection,'анализ экон эффек 26'!P3_T21_Protection</definedName>
    <definedName name="T21_Protection" localSheetId="7">[0]!P2_T21_Protection,'анализ экон эффек 26 1кв'!P3_T21_Protection</definedName>
    <definedName name="T21_Protection">P2_T21_Protection,P3_T21_Protection</definedName>
    <definedName name="T22?item_ext?ВСЕГО">'[11]22'!$E$8:$F$31,'[11]22'!$I$8:$J$31</definedName>
    <definedName name="T22?item_ext?ЭС">'[11]22'!$K$8:$L$31,'[11]22'!$G$8:$H$31</definedName>
    <definedName name="T22?L1">'[11]22'!$G$8:$G$31,'[11]22'!$I$8:$I$31,'[11]22'!$K$8:$K$31,'[11]22'!$E$8:$E$31</definedName>
    <definedName name="T22?L2">'[11]22'!$H$8:$H$31,'[11]22'!$J$8:$J$31,'[11]22'!$L$8:$L$31,'[11]22'!$F$8:$F$31</definedName>
    <definedName name="T22?unit?ГКАЛ.Ч">'[11]22'!$G$8:$G$31,'[11]22'!$I$8:$I$31,'[11]22'!$K$8:$K$31,'[11]22'!$E$8:$E$31</definedName>
    <definedName name="T22?unit?ТГКАЛ">'[11]22'!$H$8:$H$31,'[11]22'!$J$8:$J$31,'[11]22'!$L$8:$L$31,'[11]22'!$F$8:$F$31</definedName>
    <definedName name="T22_Protection">'[11]22'!$E$19:$L$23,'[11]22'!$E$25:$L$25,'[11]22'!$E$27:$L$31,'[11]22'!$E$17:$L$17</definedName>
    <definedName name="T23?axis?R?ВТОП">'[11]23'!$E$8:$P$30,'[11]23'!$E$36:$P$58</definedName>
    <definedName name="T23?axis?R?ВТОП?">'[11]23'!$C$8:$C$30,'[11]23'!$C$36:$C$58</definedName>
    <definedName name="T23?axis?R?ПЭ">'[11]23'!$E$8:$P$30,'[11]23'!$E$36:$P$58</definedName>
    <definedName name="T23?axis?R?ПЭ?">'[11]23'!$B$8:$B$30,'[11]23'!$B$36:$B$58</definedName>
    <definedName name="T23?axis?R?СЦТ">'[11]23'!$E$32:$P$34,'[11]23'!$E$60:$P$62</definedName>
    <definedName name="T23?axis?R?СЦТ?">'[11]23'!$A$60:$A$62,'[11]23'!$A$32:$A$34</definedName>
    <definedName name="T23?Data">'[11]23'!$E$37:$P$63,'[11]23'!$E$9:$P$35</definedName>
    <definedName name="T23?item_ext?ВСЕГО">'[11]23'!$A$55:$P$58,'[11]23'!$A$27:$P$30</definedName>
    <definedName name="T23?item_ext?ИТОГО">'[11]23'!$A$59:$P$59,'[11]23'!$A$31:$P$31</definedName>
    <definedName name="T23?item_ext?СЦТ">'[11]23'!$A$60:$P$62,'[11]23'!$A$32:$P$34</definedName>
    <definedName name="T23_Protection" localSheetId="10">'[11]23'!$A$60:$A$62,'[11]23'!$F$60:$J$62,'[11]23'!$O$60:$P$62,'[11]23'!$A$9:$A$25,[5]!P1_T23_Protection</definedName>
    <definedName name="T23_Protection" localSheetId="11">'[11]23'!$A$60:$A$62,'[11]23'!$F$60:$J$62,'[11]23'!$O$60:$P$62,'[11]23'!$A$9:$A$25,[0]!P1_T23_Protection</definedName>
    <definedName name="T23_Protection" localSheetId="12">'[11]23'!$A$60:$A$62,'[11]23'!$F$60:$J$62,'[11]23'!$O$60:$P$62,'[11]23'!$A$9:$A$25,[0]!P1_T23_Protection</definedName>
    <definedName name="T23_Protection" localSheetId="13">'[11]23'!$A$60:$A$62,'[11]23'!$F$60:$J$62,'[11]23'!$O$60:$P$62,'[11]23'!$A$9:$A$25,[0]!P1_T23_Protection</definedName>
    <definedName name="T23_Protection" localSheetId="14">'[11]23'!$A$60:$A$62,'[11]23'!$F$60:$J$62,'[11]23'!$O$60:$P$62,'[11]23'!$A$9:$A$25,[0]!P1_T23_Protection</definedName>
    <definedName name="T23_Protection" localSheetId="9">'[11]23'!$A$60:$A$62,'[11]23'!$F$60:$J$62,'[11]23'!$O$60:$P$62,'[11]23'!$A$9:$A$25,[0]!P1_T23_Protection</definedName>
    <definedName name="T23_Protection" localSheetId="8">'[11]23'!$A$60:$A$62,'[11]23'!$F$60:$J$62,'[11]23'!$O$60:$P$62,'[11]23'!$A$9:$A$25,[0]!P1_T23_Protection</definedName>
    <definedName name="T23_Protection" localSheetId="15">'[11]23'!$A$60:$A$62,'[11]23'!$F$60:$J$62,'[11]23'!$O$60:$P$62,'[11]23'!$A$9:$A$25,[0]!P1_T23_Protection</definedName>
    <definedName name="T23_Protection" localSheetId="7">'[11]23'!$A$60:$A$62,'[11]23'!$F$60:$J$62,'[11]23'!$O$60:$P$62,'[11]23'!$A$9:$A$25,[0]!P1_T23_Protection</definedName>
    <definedName name="T23_Protection">'[11]23'!$A$60:$A$62,'[11]23'!$F$60:$J$62,'[11]23'!$O$60:$P$62,'[11]23'!$A$9:$A$25,P1_T23_Protection</definedName>
    <definedName name="T24_Protection">'[11]24'!$E$24:$H$37,'[11]24'!$B$35:$B$37,'[11]24'!$E$41:$H$42,'[11]24'!$J$8:$M$21,'[11]24'!$J$24:$M$37,'[11]24'!$J$41:$M$42,'[11]24'!$E$8:$H$21</definedName>
    <definedName name="T25_protection" localSheetId="10">[5]!P1_T25_protection,[5]!P2_T25_protection</definedName>
    <definedName name="T25_protection" localSheetId="11">[0]!P1_T25_protection,[0]!P2_T25_protection</definedName>
    <definedName name="T25_protection" localSheetId="12">[0]!P1_T25_protection,[0]!P2_T25_protection</definedName>
    <definedName name="T25_protection" localSheetId="13">[0]!P1_T25_protection,[0]!P2_T25_protection</definedName>
    <definedName name="T25_protection" localSheetId="14">[0]!P1_T25_protection,[0]!P2_T25_protection</definedName>
    <definedName name="T25_protection" localSheetId="9">[0]!P1_T25_protection,[0]!P2_T25_protection</definedName>
    <definedName name="T25_protection" localSheetId="8">[0]!P1_T25_protection,[0]!P2_T25_protection</definedName>
    <definedName name="T25_protection" localSheetId="15">[0]!P1_T25_protection,[0]!P2_T25_protection</definedName>
    <definedName name="T25_protection" localSheetId="7">[0]!P1_T25_protection,[0]!P2_T25_protection</definedName>
    <definedName name="T25_protection">P1_T25_protection,P2_T25_protection</definedName>
    <definedName name="T26?axis?R?ВРАС">'[11]26'!$C$34:$N$36,'[11]26'!$C$22:$N$24</definedName>
    <definedName name="T26?axis?R?ВРАС?">'[11]26'!$B$34:$B$36,'[11]26'!$B$22:$B$24</definedName>
    <definedName name="T26?L1">'[11]26'!$F$8:$N$8,'[11]26'!$C$8:$D$8</definedName>
    <definedName name="T26?L1.1">'[11]26'!$F$10:$N$10,'[11]26'!$C$10:$D$10</definedName>
    <definedName name="T26?L2">'[11]26'!$F$11:$N$11,'[11]26'!$C$11:$D$11</definedName>
    <definedName name="T26?L2.1">'[11]26'!$F$13:$N$13,'[11]26'!$C$13:$D$13</definedName>
    <definedName name="T26?L3">'[11]26'!$F$14:$N$14,'[11]26'!$C$14:$D$14</definedName>
    <definedName name="T26?L4">'[11]26'!$F$15:$N$15,'[11]26'!$C$15:$D$15</definedName>
    <definedName name="T26?L5">'[11]26'!$F$16:$N$16,'[11]26'!$C$16:$D$16</definedName>
    <definedName name="T26?L5.1">'[11]26'!$F$18:$N$18,'[11]26'!$C$18:$D$18</definedName>
    <definedName name="T26?L5.2">'[11]26'!$F$19:$N$19,'[11]26'!$C$19:$D$19</definedName>
    <definedName name="T26?L5.3">'[11]26'!$F$20:$N$20,'[11]26'!$C$20:$D$20</definedName>
    <definedName name="T26?L5.3.x">'[11]26'!$F$22:$N$24,'[11]26'!$C$22:$D$24</definedName>
    <definedName name="T26?L6">'[11]26'!$F$26:$N$26,'[11]26'!$C$26:$D$26</definedName>
    <definedName name="T26?L7">'[11]26'!$F$27:$N$27,'[11]26'!$C$27:$D$27</definedName>
    <definedName name="T26?L7.1">'[11]26'!$F$29:$N$29,'[11]26'!$C$29:$D$29</definedName>
    <definedName name="T26?L7.2">'[11]26'!$F$30:$N$30,'[11]26'!$C$30:$D$30</definedName>
    <definedName name="T26?L7.3">'[11]26'!$F$31:$N$31,'[11]26'!$C$31:$D$31</definedName>
    <definedName name="T26?L7.4">'[11]26'!$F$32:$N$32,'[11]26'!$C$32:$D$32</definedName>
    <definedName name="T26?L7.4.x">'[11]26'!$F$34:$N$36,'[11]26'!$C$34:$D$36</definedName>
    <definedName name="T26?L8">'[11]26'!$F$38:$N$38,'[11]26'!$C$38:$D$38</definedName>
    <definedName name="T26_Protection" localSheetId="10">'[11]26'!$K$34:$N$36,'[11]26'!$B$22:$B$24,[5]!P1_T26_Protection,[5]!P2_T26_Protection</definedName>
    <definedName name="T26_Protection" localSheetId="11">'[11]26'!$K$34:$N$36,'[11]26'!$B$22:$B$24,[0]!P1_T26_Protection,[0]!P2_T26_Protection</definedName>
    <definedName name="T26_Protection" localSheetId="12">'[11]26'!$K$34:$N$36,'[11]26'!$B$22:$B$24,[0]!P1_T26_Protection,[0]!P2_T26_Protection</definedName>
    <definedName name="T26_Protection" localSheetId="13">'[11]26'!$K$34:$N$36,'[11]26'!$B$22:$B$24,[0]!P1_T26_Protection,[0]!P2_T26_Protection</definedName>
    <definedName name="T26_Protection" localSheetId="14">'[11]26'!$K$34:$N$36,'[11]26'!$B$22:$B$24,[0]!P1_T26_Protection,[0]!P2_T26_Protection</definedName>
    <definedName name="T26_Protection" localSheetId="9">'[11]26'!$K$34:$N$36,'[11]26'!$B$22:$B$24,[0]!P1_T26_Protection,[0]!P2_T26_Protection</definedName>
    <definedName name="T26_Protection" localSheetId="8">'[11]26'!$K$34:$N$36,'[11]26'!$B$22:$B$24,[0]!P1_T26_Protection,[0]!P2_T26_Protection</definedName>
    <definedName name="T26_Protection" localSheetId="15">'[11]26'!$K$34:$N$36,'[11]26'!$B$22:$B$24,[0]!P1_T26_Protection,[0]!P2_T26_Protection</definedName>
    <definedName name="T26_Protection" localSheetId="7">'[11]26'!$K$34:$N$36,'[11]26'!$B$22:$B$24,[0]!P1_T26_Protection,[0]!P2_T26_Protection</definedName>
    <definedName name="T26_Protection">'[11]26'!$K$34:$N$36,'[11]26'!$B$22:$B$24,P1_T26_Protection,P2_T26_Protection</definedName>
    <definedName name="T27?axis?R?ВРАС">'[11]27'!$C$34:$S$36,'[11]27'!$C$22:$S$24</definedName>
    <definedName name="T27?axis?R?ВРАС?">'[11]27'!$B$34:$B$36,'[11]27'!$B$22:$B$24</definedName>
    <definedName name="T27?L1.1">'[11]27'!$F$10:$S$10,'[11]27'!$C$10:$D$10</definedName>
    <definedName name="T27?L2.1">'[11]27'!$F$13:$S$13,'[11]27'!$C$13:$D$13</definedName>
    <definedName name="T27?L5.3">'[11]27'!$F$20:$S$20,'[11]27'!$C$20:$D$20</definedName>
    <definedName name="T27?L5.3.x">'[11]27'!$F$22:$S$24,'[11]27'!$C$22:$D$24</definedName>
    <definedName name="T27?L7">'[11]27'!$F$27:$S$27,'[11]27'!$C$27:$D$27</definedName>
    <definedName name="T27?L7.1">'[11]27'!$F$29:$S$29,'[11]27'!$C$29:$D$29</definedName>
    <definedName name="T27?L7.2">'[11]27'!$F$30:$S$30,'[11]27'!$C$30:$D$30</definedName>
    <definedName name="T27?L7.3">'[11]27'!$F$31:$S$31,'[11]27'!$C$31:$D$31</definedName>
    <definedName name="T27?L7.4">'[11]27'!$F$32:$S$32,'[11]27'!$C$32:$D$32</definedName>
    <definedName name="T27?L7.4.x">'[11]27'!$F$34:$S$36,'[11]27'!$C$34:$D$36</definedName>
    <definedName name="T27?L8">'[11]27'!$F$38:$S$38,'[11]27'!$C$38:$D$38</definedName>
    <definedName name="T27_Protect">'[21]27'!$E$12:$E$13,'[21]27'!$K$4:$AH$4,'[21]27'!$AK$12:$AK$13</definedName>
    <definedName name="T27_Protection" localSheetId="10">'[11]27'!$P$34:$S$36,'[11]27'!$B$22:$B$24,[5]!P1_T27_Protection,[5]!P2_T27_Protection,[5]!P3_T27_Protection</definedName>
    <definedName name="T27_Protection" localSheetId="11">'[11]27'!$P$34:$S$36,'[11]27'!$B$22:$B$24,[0]!P1_T27_Protection,[0]!P2_T27_Protection,[0]!P3_T27_Protection</definedName>
    <definedName name="T27_Protection" localSheetId="12">'[11]27'!$P$34:$S$36,'[11]27'!$B$22:$B$24,[0]!P1_T27_Protection,[0]!P2_T27_Protection,[0]!P3_T27_Protection</definedName>
    <definedName name="T27_Protection" localSheetId="13">'[11]27'!$P$34:$S$36,'[11]27'!$B$22:$B$24,[0]!P1_T27_Protection,[0]!P2_T27_Protection,[0]!P3_T27_Protection</definedName>
    <definedName name="T27_Protection" localSheetId="14">'[11]27'!$P$34:$S$36,'[11]27'!$B$22:$B$24,[0]!P1_T27_Protection,[0]!P2_T27_Protection,[0]!P3_T27_Protection</definedName>
    <definedName name="T27_Protection" localSheetId="9">'[11]27'!$P$34:$S$36,'[11]27'!$B$22:$B$24,[0]!P1_T27_Protection,[0]!P2_T27_Protection,[0]!P3_T27_Protection</definedName>
    <definedName name="T27_Protection" localSheetId="8">'[11]27'!$P$34:$S$36,'[11]27'!$B$22:$B$24,[0]!P1_T27_Protection,[0]!P2_T27_Protection,[0]!P3_T27_Protection</definedName>
    <definedName name="T27_Protection" localSheetId="15">'[11]27'!$P$34:$S$36,'[11]27'!$B$22:$B$24,[0]!P1_T27_Protection,[0]!P2_T27_Protection,[0]!P3_T27_Protection</definedName>
    <definedName name="T27_Protection" localSheetId="7">'[11]27'!$P$34:$S$36,'[11]27'!$B$22:$B$24,[0]!P1_T27_Protection,[0]!P2_T27_Protection,[0]!P3_T27_Protection</definedName>
    <definedName name="T27_Protection">'[11]27'!$P$34:$S$36,'[11]27'!$B$22:$B$24,P1_T27_Protection,P2_T27_Protection,P3_T27_Protection</definedName>
    <definedName name="T28.3?unit?РУБ.ГКАЛ" localSheetId="10">P1_T28.3?unit?РУБ.ГКАЛ,P2_T28.3?unit?РУБ.ГКАЛ</definedName>
    <definedName name="T28.3?unit?РУБ.ГКАЛ" localSheetId="11">P1_T28.3?unit?РУБ.ГКАЛ,P2_T28.3?unit?РУБ.ГКАЛ</definedName>
    <definedName name="T28.3?unit?РУБ.ГКАЛ" localSheetId="12">P1_T28.3?unit?РУБ.ГКАЛ,P2_T28.3?unit?РУБ.ГКАЛ</definedName>
    <definedName name="T28.3?unit?РУБ.ГКАЛ" localSheetId="13">P1_T28.3?unit?РУБ.ГКАЛ,P2_T28.3?unit?РУБ.ГКАЛ</definedName>
    <definedName name="T28.3?unit?РУБ.ГКАЛ" localSheetId="14">P1_T28.3?unit?РУБ.ГКАЛ,P2_T28.3?unit?РУБ.ГКАЛ</definedName>
    <definedName name="T28.3?unit?РУБ.ГКАЛ" localSheetId="20">P1_T28.3?unit?РУБ.ГКАЛ,P2_T28.3?unit?РУБ.ГКАЛ</definedName>
    <definedName name="T28.3?unit?РУБ.ГКАЛ" localSheetId="9">P1_T28.3?unit?РУБ.ГКАЛ,P2_T28.3?unit?РУБ.ГКАЛ</definedName>
    <definedName name="T28.3?unit?РУБ.ГКАЛ" localSheetId="8">P1_T28.3?unit?РУБ.ГКАЛ,P2_T28.3?unit?РУБ.ГКАЛ</definedName>
    <definedName name="T28.3?unit?РУБ.ГКАЛ" localSheetId="15">P1_T28.3?unit?РУБ.ГКАЛ,P2_T28.3?unit?РУБ.ГКАЛ</definedName>
    <definedName name="T28.3?unit?РУБ.ГКАЛ" localSheetId="7">P1_T28.3?unit?РУБ.ГКАЛ,P2_T28.3?unit?РУБ.ГКАЛ</definedName>
    <definedName name="T28.3?unit?РУБ.ГКАЛ">P1_T28.3?unit?РУБ.ГКАЛ,P2_T28.3?unit?РУБ.ГКАЛ</definedName>
    <definedName name="T28?axis?R?ПЭ" localSheetId="10">[5]!P2_T28?axis?R?ПЭ,[5]!P3_T28?axis?R?ПЭ,[5]!P4_T28?axis?R?ПЭ,[5]!P5_T28?axis?R?ПЭ,'5 анализ экон эффект 25 план'!P6_T28?axis?R?ПЭ</definedName>
    <definedName name="T28?axis?R?ПЭ" localSheetId="11">[0]!P2_T28?axis?R?ПЭ,[0]!P3_T28?axis?R?ПЭ,[0]!P4_T28?axis?R?ПЭ,[0]!P5_T28?axis?R?ПЭ,'5 анализ экон эффект 26'!P6_T28?axis?R?ПЭ</definedName>
    <definedName name="T28?axis?R?ПЭ" localSheetId="12">[0]!P2_T28?axis?R?ПЭ,[0]!P3_T28?axis?R?ПЭ,[0]!P4_T28?axis?R?ПЭ,[0]!P5_T28?axis?R?ПЭ,'5 анализ экон эффект 27'!P6_T28?axis?R?ПЭ</definedName>
    <definedName name="T28?axis?R?ПЭ" localSheetId="13">[0]!P2_T28?axis?R?ПЭ,[0]!P3_T28?axis?R?ПЭ,[0]!P4_T28?axis?R?ПЭ,[0]!P5_T28?axis?R?ПЭ,'5 анализ экон эффект 28'!P6_T28?axis?R?ПЭ</definedName>
    <definedName name="T28?axis?R?ПЭ" localSheetId="14">[0]!P2_T28?axis?R?ПЭ,[0]!P3_T28?axis?R?ПЭ,[0]!P4_T28?axis?R?ПЭ,[0]!P5_T28?axis?R?ПЭ,'5 анализ экон эффект 29'!P6_T28?axis?R?ПЭ</definedName>
    <definedName name="T28?axis?R?ПЭ" localSheetId="9">[0]!P2_T28?axis?R?ПЭ,[0]!P3_T28?axis?R?ПЭ,[0]!P4_T28?axis?R?ПЭ,[0]!P5_T28?axis?R?ПЭ,'анализ экон эффек'!P6_T28?axis?R?ПЭ</definedName>
    <definedName name="T28?axis?R?ПЭ" localSheetId="8">[0]!P2_T28?axis?R?ПЭ,[0]!P3_T28?axis?R?ПЭ,[0]!P4_T28?axis?R?ПЭ,[0]!P5_T28?axis?R?ПЭ,'анализ экон эффек 25'!P6_T28?axis?R?ПЭ</definedName>
    <definedName name="T28?axis?R?ПЭ" localSheetId="15">[0]!P2_T28?axis?R?ПЭ,[0]!P3_T28?axis?R?ПЭ,[0]!P4_T28?axis?R?ПЭ,[0]!P5_T28?axis?R?ПЭ,'анализ экон эффек 26'!P6_T28?axis?R?ПЭ</definedName>
    <definedName name="T28?axis?R?ПЭ" localSheetId="7">[0]!P2_T28?axis?R?ПЭ,[0]!P3_T28?axis?R?ПЭ,[0]!P4_T28?axis?R?ПЭ,[0]!P5_T28?axis?R?ПЭ,'анализ экон эффек 26 1кв'!P6_T28?axis?R?ПЭ</definedName>
    <definedName name="T28?axis?R?ПЭ">P2_T28?axis?R?ПЭ,P3_T28?axis?R?ПЭ,P4_T28?axis?R?ПЭ,P5_T28?axis?R?ПЭ,P6_T28?axis?R?ПЭ</definedName>
    <definedName name="T28?axis?R?ПЭ?" localSheetId="10">[5]!P2_T28?axis?R?ПЭ?,[5]!P3_T28?axis?R?ПЭ?,[5]!P4_T28?axis?R?ПЭ?,[5]!P5_T28?axis?R?ПЭ?,'5 анализ экон эффект 25 план'!P6_T28?axis?R?ПЭ?</definedName>
    <definedName name="T28?axis?R?ПЭ?" localSheetId="11">[0]!P2_T28?axis?R?ПЭ?,[0]!P3_T28?axis?R?ПЭ?,[0]!P4_T28?axis?R?ПЭ?,[0]!P5_T28?axis?R?ПЭ?,'5 анализ экон эффект 26'!P6_T28?axis?R?ПЭ?</definedName>
    <definedName name="T28?axis?R?ПЭ?" localSheetId="12">[0]!P2_T28?axis?R?ПЭ?,[0]!P3_T28?axis?R?ПЭ?,[0]!P4_T28?axis?R?ПЭ?,[0]!P5_T28?axis?R?ПЭ?,'5 анализ экон эффект 27'!P6_T28?axis?R?ПЭ?</definedName>
    <definedName name="T28?axis?R?ПЭ?" localSheetId="13">[0]!P2_T28?axis?R?ПЭ?,[0]!P3_T28?axis?R?ПЭ?,[0]!P4_T28?axis?R?ПЭ?,[0]!P5_T28?axis?R?ПЭ?,'5 анализ экон эффект 28'!P6_T28?axis?R?ПЭ?</definedName>
    <definedName name="T28?axis?R?ПЭ?" localSheetId="14">[0]!P2_T28?axis?R?ПЭ?,[0]!P3_T28?axis?R?ПЭ?,[0]!P4_T28?axis?R?ПЭ?,[0]!P5_T28?axis?R?ПЭ?,'5 анализ экон эффект 29'!P6_T28?axis?R?ПЭ?</definedName>
    <definedName name="T28?axis?R?ПЭ?" localSheetId="9">[0]!P2_T28?axis?R?ПЭ?,[0]!P3_T28?axis?R?ПЭ?,[0]!P4_T28?axis?R?ПЭ?,[0]!P5_T28?axis?R?ПЭ?,'анализ экон эффек'!P6_T28?axis?R?ПЭ?</definedName>
    <definedName name="T28?axis?R?ПЭ?" localSheetId="8">[0]!P2_T28?axis?R?ПЭ?,[0]!P3_T28?axis?R?ПЭ?,[0]!P4_T28?axis?R?ПЭ?,[0]!P5_T28?axis?R?ПЭ?,'анализ экон эффек 25'!P6_T28?axis?R?ПЭ?</definedName>
    <definedName name="T28?axis?R?ПЭ?" localSheetId="15">[0]!P2_T28?axis?R?ПЭ?,[0]!P3_T28?axis?R?ПЭ?,[0]!P4_T28?axis?R?ПЭ?,[0]!P5_T28?axis?R?ПЭ?,'анализ экон эффек 26'!P6_T28?axis?R?ПЭ?</definedName>
    <definedName name="T28?axis?R?ПЭ?" localSheetId="7">[0]!P2_T28?axis?R?ПЭ?,[0]!P3_T28?axis?R?ПЭ?,[0]!P4_T28?axis?R?ПЭ?,[0]!P5_T28?axis?R?ПЭ?,'анализ экон эффек 26 1кв'!P6_T28?axis?R?ПЭ?</definedName>
    <definedName name="T28?axis?R?ПЭ?">P2_T28?axis?R?ПЭ?,P3_T28?axis?R?ПЭ?,P4_T28?axis?R?ПЭ?,P5_T28?axis?R?ПЭ?,P6_T28?axis?R?ПЭ?</definedName>
    <definedName name="T28?Data" localSheetId="10">'[11]28'!$D$190:$E$213,'[11]28'!$G$164:$H$187,'[11]28'!$D$164:$E$187,'[11]28'!$D$138:$I$161,'[11]28'!$D$8:$I$109,'[11]28'!$D$112:$I$135,[5]!P1_T28?Data</definedName>
    <definedName name="T28?Data" localSheetId="11">'[11]28'!$D$190:$E$213,'[11]28'!$G$164:$H$187,'[11]28'!$D$164:$E$187,'[11]28'!$D$138:$I$161,'[11]28'!$D$8:$I$109,'[11]28'!$D$112:$I$135,[0]!P1_T28?Data</definedName>
    <definedName name="T28?Data" localSheetId="12">'[11]28'!$D$190:$E$213,'[11]28'!$G$164:$H$187,'[11]28'!$D$164:$E$187,'[11]28'!$D$138:$I$161,'[11]28'!$D$8:$I$109,'[11]28'!$D$112:$I$135,[0]!P1_T28?Data</definedName>
    <definedName name="T28?Data" localSheetId="13">'[11]28'!$D$190:$E$213,'[11]28'!$G$164:$H$187,'[11]28'!$D$164:$E$187,'[11]28'!$D$138:$I$161,'[11]28'!$D$8:$I$109,'[11]28'!$D$112:$I$135,[0]!P1_T28?Data</definedName>
    <definedName name="T28?Data" localSheetId="14">'[11]28'!$D$190:$E$213,'[11]28'!$G$164:$H$187,'[11]28'!$D$164:$E$187,'[11]28'!$D$138:$I$161,'[11]28'!$D$8:$I$109,'[11]28'!$D$112:$I$135,[0]!P1_T28?Data</definedName>
    <definedName name="T28?Data" localSheetId="9">'[11]28'!$D$190:$E$213,'[11]28'!$G$164:$H$187,'[11]28'!$D$164:$E$187,'[11]28'!$D$138:$I$161,'[11]28'!$D$8:$I$109,'[11]28'!$D$112:$I$135,[0]!P1_T28?Data</definedName>
    <definedName name="T28?Data" localSheetId="8">'[11]28'!$D$190:$E$213,'[11]28'!$G$164:$H$187,'[11]28'!$D$164:$E$187,'[11]28'!$D$138:$I$161,'[11]28'!$D$8:$I$109,'[11]28'!$D$112:$I$135,[0]!P1_T28?Data</definedName>
    <definedName name="T28?Data" localSheetId="15">'[11]28'!$D$190:$E$213,'[11]28'!$G$164:$H$187,'[11]28'!$D$164:$E$187,'[11]28'!$D$138:$I$161,'[11]28'!$D$8:$I$109,'[11]28'!$D$112:$I$135,[0]!P1_T28?Data</definedName>
    <definedName name="T28?Data" localSheetId="7">'[11]28'!$D$190:$E$213,'[11]28'!$G$164:$H$187,'[11]28'!$D$164:$E$187,'[11]28'!$D$138:$I$161,'[11]28'!$D$8:$I$109,'[11]28'!$D$112:$I$135,[0]!P1_T28?Data</definedName>
    <definedName name="T28?Data">'[11]28'!$D$190:$E$213,'[11]28'!$G$164:$H$187,'[11]28'!$D$164:$E$187,'[11]28'!$D$138:$I$161,'[11]28'!$D$8:$I$109,'[11]28'!$D$112:$I$135,P1_T28?Data</definedName>
    <definedName name="T28?item_ext?ВСЕГО">'[11]28'!$I$8:$I$292,'[11]28'!$F$8:$F$292</definedName>
    <definedName name="T28?item_ext?ТЭ">'[11]28'!$E$8:$E$292,'[11]28'!$H$8:$H$292</definedName>
    <definedName name="T28?item_ext?ЭЭ">'[11]28'!$D$8:$D$292,'[11]28'!$G$8:$G$292</definedName>
    <definedName name="T28?L1.1.x">'[11]28'!$D$16:$I$18,'[11]28'!$D$11:$I$13</definedName>
    <definedName name="T28?L10.1.x">'[11]28'!$D$250:$I$252,'[11]28'!$D$245:$I$247</definedName>
    <definedName name="T28?L11.1.x">'[11]28'!$D$276:$I$278,'[11]28'!$D$271:$I$273</definedName>
    <definedName name="T28?L2.1.x">'[11]28'!$D$42:$I$44,'[11]28'!$D$37:$I$39</definedName>
    <definedName name="T28?L3.1.x">'[11]28'!$D$68:$I$70,'[11]28'!$D$63:$I$65</definedName>
    <definedName name="T28?L4.1.x">'[11]28'!$D$94:$I$96,'[11]28'!$D$89:$I$91</definedName>
    <definedName name="T28?L5.1.x">'[11]28'!$D$120:$I$122,'[11]28'!$D$115:$I$117</definedName>
    <definedName name="T28?L6.1.x">'[11]28'!$D$146:$I$148,'[11]28'!$D$141:$I$143</definedName>
    <definedName name="T28?L7.1.x">'[11]28'!$D$172:$I$174,'[11]28'!$D$167:$I$169</definedName>
    <definedName name="T28?L8.1.x">'[11]28'!$D$198:$I$200,'[11]28'!$D$193:$I$195</definedName>
    <definedName name="T28?L9.1.x">'[11]28'!$D$224:$I$226,'[11]28'!$D$219:$I$221</definedName>
    <definedName name="T28?unit?ГКАЛЧ">'[11]28'!$H$164:$H$187,'[11]28'!$E$164:$E$187</definedName>
    <definedName name="T28?unit?МКВТЧ">'[11]28'!$G$190:$G$213,'[11]28'!$D$190:$D$213</definedName>
    <definedName name="T28?unit?РУБ.ГКАЛ">'[11]28'!$E$216:$E$239,'[11]28'!$E$268:$E$292,'[11]28'!$H$268:$H$292,'[11]28'!$H$216:$H$239</definedName>
    <definedName name="T28?unit?РУБ.ГКАЛЧ.МЕС">'[11]28'!$H$242:$H$265,'[11]28'!$E$242:$E$265</definedName>
    <definedName name="T28?unit?РУБ.ТКВТ.МЕС">'[11]28'!$G$242:$G$265,'[11]28'!$D$242:$D$265</definedName>
    <definedName name="T28?unit?РУБ.ТКВТЧ">'[11]28'!$G$216:$G$239,'[11]28'!$D$268:$D$292,'[11]28'!$G$268:$G$292,'[11]28'!$D$216:$D$239</definedName>
    <definedName name="T28?unit?ТГКАЛ">'[11]28'!$H$190:$H$213,'[11]28'!$E$190:$E$213</definedName>
    <definedName name="T28?unit?ТКВТ">'[11]28'!$G$164:$G$187,'[11]28'!$D$164:$D$187</definedName>
    <definedName name="T28?unit?ТРУБ">'[11]28'!$D$138:$I$161,'[11]28'!$D$8:$I$109</definedName>
    <definedName name="T28_Protection" localSheetId="10">[5]!P9_T28_Protection,[5]!P10_T28_Protection,[5]!P11_T28_Protection,'5 анализ экон эффект 25 план'!P12_T28_Protection</definedName>
    <definedName name="T28_Protection" localSheetId="11">[0]!P9_T28_Protection,[0]!P10_T28_Protection,[0]!P11_T28_Protection,'5 анализ экон эффект 26'!P12_T28_Protection</definedName>
    <definedName name="T28_Protection" localSheetId="12">[0]!P9_T28_Protection,[0]!P10_T28_Protection,[0]!P11_T28_Protection,'5 анализ экон эффект 27'!P12_T28_Protection</definedName>
    <definedName name="T28_Protection" localSheetId="13">[0]!P9_T28_Protection,[0]!P10_T28_Protection,[0]!P11_T28_Protection,'5 анализ экон эффект 28'!P12_T28_Protection</definedName>
    <definedName name="T28_Protection" localSheetId="14">[0]!P9_T28_Protection,[0]!P10_T28_Protection,[0]!P11_T28_Protection,'5 анализ экон эффект 29'!P12_T28_Protection</definedName>
    <definedName name="T28_Protection" localSheetId="9">[0]!P9_T28_Protection,[0]!P10_T28_Protection,[0]!P11_T28_Protection,'анализ экон эффек'!P12_T28_Protection</definedName>
    <definedName name="T28_Protection" localSheetId="8">[0]!P9_T28_Protection,[0]!P10_T28_Protection,[0]!P11_T28_Protection,'анализ экон эффек 25'!P12_T28_Protection</definedName>
    <definedName name="T28_Protection" localSheetId="15">[0]!P9_T28_Protection,[0]!P10_T28_Protection,[0]!P11_T28_Protection,'анализ экон эффек 26'!P12_T28_Protection</definedName>
    <definedName name="T28_Protection" localSheetId="7">[0]!P9_T28_Protection,[0]!P10_T28_Protection,[0]!P11_T28_Protection,'анализ экон эффек 26 1кв'!P12_T28_Protection</definedName>
    <definedName name="T28_Protection">P9_T28_Protection,P10_T28_Protection,P11_T28_Protection,P12_T28_Protection</definedName>
    <definedName name="T29?item_ext?1СТ" localSheetId="10">P1_T29?item_ext?1СТ</definedName>
    <definedName name="T29?item_ext?1СТ" localSheetId="11">P1_T29?item_ext?1СТ</definedName>
    <definedName name="T29?item_ext?1СТ" localSheetId="12">P1_T29?item_ext?1СТ</definedName>
    <definedName name="T29?item_ext?1СТ" localSheetId="13">P1_T29?item_ext?1СТ</definedName>
    <definedName name="T29?item_ext?1СТ" localSheetId="14">P1_T29?item_ext?1СТ</definedName>
    <definedName name="T29?item_ext?1СТ" localSheetId="20">P1_T29?item_ext?1СТ</definedName>
    <definedName name="T29?item_ext?1СТ" localSheetId="9">P1_T29?item_ext?1СТ</definedName>
    <definedName name="T29?item_ext?1СТ" localSheetId="8">P1_T29?item_ext?1СТ</definedName>
    <definedName name="T29?item_ext?1СТ" localSheetId="15">P1_T29?item_ext?1СТ</definedName>
    <definedName name="T29?item_ext?1СТ" localSheetId="7">P1_T29?item_ext?1СТ</definedName>
    <definedName name="T29?item_ext?1СТ">P1_T29?item_ext?1СТ</definedName>
    <definedName name="T29?item_ext?2СТ.М" localSheetId="10">P1_T29?item_ext?2СТ.М</definedName>
    <definedName name="T29?item_ext?2СТ.М" localSheetId="11">P1_T29?item_ext?2СТ.М</definedName>
    <definedName name="T29?item_ext?2СТ.М" localSheetId="12">P1_T29?item_ext?2СТ.М</definedName>
    <definedName name="T29?item_ext?2СТ.М" localSheetId="13">P1_T29?item_ext?2СТ.М</definedName>
    <definedName name="T29?item_ext?2СТ.М" localSheetId="14">P1_T29?item_ext?2СТ.М</definedName>
    <definedName name="T29?item_ext?2СТ.М" localSheetId="20">P1_T29?item_ext?2СТ.М</definedName>
    <definedName name="T29?item_ext?2СТ.М" localSheetId="9">P1_T29?item_ext?2СТ.М</definedName>
    <definedName name="T29?item_ext?2СТ.М" localSheetId="8">P1_T29?item_ext?2СТ.М</definedName>
    <definedName name="T29?item_ext?2СТ.М" localSheetId="15">P1_T29?item_ext?2СТ.М</definedName>
    <definedName name="T29?item_ext?2СТ.М" localSheetId="7">P1_T29?item_ext?2СТ.М</definedName>
    <definedName name="T29?item_ext?2СТ.М">P1_T29?item_ext?2СТ.М</definedName>
    <definedName name="T29?item_ext?2СТ.Э" localSheetId="10">P1_T29?item_ext?2СТ.Э</definedName>
    <definedName name="T29?item_ext?2СТ.Э" localSheetId="11">P1_T29?item_ext?2СТ.Э</definedName>
    <definedName name="T29?item_ext?2СТ.Э" localSheetId="12">P1_T29?item_ext?2СТ.Э</definedName>
    <definedName name="T29?item_ext?2СТ.Э" localSheetId="13">P1_T29?item_ext?2СТ.Э</definedName>
    <definedName name="T29?item_ext?2СТ.Э" localSheetId="14">P1_T29?item_ext?2СТ.Э</definedName>
    <definedName name="T29?item_ext?2СТ.Э" localSheetId="20">P1_T29?item_ext?2СТ.Э</definedName>
    <definedName name="T29?item_ext?2СТ.Э" localSheetId="9">P1_T29?item_ext?2СТ.Э</definedName>
    <definedName name="T29?item_ext?2СТ.Э" localSheetId="8">P1_T29?item_ext?2СТ.Э</definedName>
    <definedName name="T29?item_ext?2СТ.Э" localSheetId="15">P1_T29?item_ext?2СТ.Э</definedName>
    <definedName name="T29?item_ext?2СТ.Э" localSheetId="7">P1_T29?item_ext?2СТ.Э</definedName>
    <definedName name="T29?item_ext?2СТ.Э">P1_T29?item_ext?2СТ.Э</definedName>
    <definedName name="T29?L10" localSheetId="10">P1_T29?L10</definedName>
    <definedName name="T29?L10" localSheetId="11">P1_T29?L10</definedName>
    <definedName name="T29?L10" localSheetId="12">P1_T29?L10</definedName>
    <definedName name="T29?L10" localSheetId="13">P1_T29?L10</definedName>
    <definedName name="T29?L10" localSheetId="14">P1_T29?L10</definedName>
    <definedName name="T29?L10" localSheetId="20">P1_T29?L10</definedName>
    <definedName name="T29?L10" localSheetId="9">P1_T29?L10</definedName>
    <definedName name="T29?L10" localSheetId="8">P1_T29?L10</definedName>
    <definedName name="T29?L10" localSheetId="15">P1_T29?L10</definedName>
    <definedName name="T29?L10" localSheetId="7">P1_T29?L10</definedName>
    <definedName name="T29?L10">P1_T29?L10</definedName>
    <definedName name="T4_Protect" localSheetId="10">'[21]4'!$AA$24:$AD$28,'[21]4'!$G$11:$J$17,[5]!P1_T4_Protect,[5]!P2_T4_Protect</definedName>
    <definedName name="T4_Protect" localSheetId="11">'[21]4'!$AA$24:$AD$28,'[21]4'!$G$11:$J$17,[0]!P1_T4_Protect,[0]!P2_T4_Protect</definedName>
    <definedName name="T4_Protect" localSheetId="12">'[21]4'!$AA$24:$AD$28,'[21]4'!$G$11:$J$17,[0]!P1_T4_Protect,[0]!P2_T4_Protect</definedName>
    <definedName name="T4_Protect" localSheetId="13">'[21]4'!$AA$24:$AD$28,'[21]4'!$G$11:$J$17,[0]!P1_T4_Protect,[0]!P2_T4_Protect</definedName>
    <definedName name="T4_Protect" localSheetId="14">'[21]4'!$AA$24:$AD$28,'[21]4'!$G$11:$J$17,[0]!P1_T4_Protect,[0]!P2_T4_Protect</definedName>
    <definedName name="T4_Protect" localSheetId="9">'[21]4'!$AA$24:$AD$28,'[21]4'!$G$11:$J$17,[0]!P1_T4_Protect,[0]!P2_T4_Protect</definedName>
    <definedName name="T4_Protect" localSheetId="8">'[21]4'!$AA$24:$AD$28,'[21]4'!$G$11:$J$17,[0]!P1_T4_Protect,[0]!P2_T4_Protect</definedName>
    <definedName name="T4_Protect" localSheetId="15">'[21]4'!$AA$24:$AD$28,'[21]4'!$G$11:$J$17,[0]!P1_T4_Protect,[0]!P2_T4_Protect</definedName>
    <definedName name="T4_Protect" localSheetId="7">'[21]4'!$AA$24:$AD$28,'[21]4'!$G$11:$J$17,[0]!P1_T4_Protect,[0]!P2_T4_Protect</definedName>
    <definedName name="T4_Protect">'[21]4'!$AA$24:$AD$28,'[21]4'!$G$11:$J$17,P1_T4_Protect,P2_T4_Protect</definedName>
    <definedName name="T6_Protect" localSheetId="10">'[21]6'!$B$28:$B$37,'[21]6'!$D$28:$H$37,'[21]6'!$J$28:$N$37,'[21]6'!$D$39:$H$41,'[21]6'!$J$39:$N$41,'[21]6'!$B$46:$B$55,[5]!P1_T6_Protect</definedName>
    <definedName name="T6_Protect" localSheetId="11">'[21]6'!$B$28:$B$37,'[21]6'!$D$28:$H$37,'[21]6'!$J$28:$N$37,'[21]6'!$D$39:$H$41,'[21]6'!$J$39:$N$41,'[21]6'!$B$46:$B$55,[0]!P1_T6_Protect</definedName>
    <definedName name="T6_Protect" localSheetId="12">'[21]6'!$B$28:$B$37,'[21]6'!$D$28:$H$37,'[21]6'!$J$28:$N$37,'[21]6'!$D$39:$H$41,'[21]6'!$J$39:$N$41,'[21]6'!$B$46:$B$55,[0]!P1_T6_Protect</definedName>
    <definedName name="T6_Protect" localSheetId="13">'[21]6'!$B$28:$B$37,'[21]6'!$D$28:$H$37,'[21]6'!$J$28:$N$37,'[21]6'!$D$39:$H$41,'[21]6'!$J$39:$N$41,'[21]6'!$B$46:$B$55,[0]!P1_T6_Protect</definedName>
    <definedName name="T6_Protect" localSheetId="14">'[21]6'!$B$28:$B$37,'[21]6'!$D$28:$H$37,'[21]6'!$J$28:$N$37,'[21]6'!$D$39:$H$41,'[21]6'!$J$39:$N$41,'[21]6'!$B$46:$B$55,[0]!P1_T6_Protect</definedName>
    <definedName name="T6_Protect" localSheetId="9">'[21]6'!$B$28:$B$37,'[21]6'!$D$28:$H$37,'[21]6'!$J$28:$N$37,'[21]6'!$D$39:$H$41,'[21]6'!$J$39:$N$41,'[21]6'!$B$46:$B$55,[0]!P1_T6_Protect</definedName>
    <definedName name="T6_Protect" localSheetId="8">'[21]6'!$B$28:$B$37,'[21]6'!$D$28:$H$37,'[21]6'!$J$28:$N$37,'[21]6'!$D$39:$H$41,'[21]6'!$J$39:$N$41,'[21]6'!$B$46:$B$55,[0]!P1_T6_Protect</definedName>
    <definedName name="T6_Protect" localSheetId="15">'[21]6'!$B$28:$B$37,'[21]6'!$D$28:$H$37,'[21]6'!$J$28:$N$37,'[21]6'!$D$39:$H$41,'[21]6'!$J$39:$N$41,'[21]6'!$B$46:$B$55,[0]!P1_T6_Protect</definedName>
    <definedName name="T6_Protect" localSheetId="7">'[21]6'!$B$28:$B$37,'[21]6'!$D$28:$H$37,'[21]6'!$J$28:$N$37,'[21]6'!$D$39:$H$41,'[21]6'!$J$39:$N$41,'[21]6'!$B$46:$B$55,[0]!P1_T6_Protect</definedName>
    <definedName name="T6_Protect">'[21]6'!$B$28:$B$37,'[21]6'!$D$28:$H$37,'[21]6'!$J$28:$N$37,'[21]6'!$D$39:$H$41,'[21]6'!$J$39:$N$41,'[21]6'!$B$46:$B$55,P1_T6_Protect</definedName>
    <definedName name="T7?Data">#N/A</definedName>
    <definedName name="Table" localSheetId="20">#REF!</definedName>
    <definedName name="Table" localSheetId="9">#REF!</definedName>
    <definedName name="Table" localSheetId="8">#REF!</definedName>
    <definedName name="Table" localSheetId="15">#REF!</definedName>
    <definedName name="Table" localSheetId="7">#REF!</definedName>
    <definedName name="Table">#REF!</definedName>
    <definedName name="temp">#N/A</definedName>
    <definedName name="term1" localSheetId="10">#REF!</definedName>
    <definedName name="term1" localSheetId="11">#REF!</definedName>
    <definedName name="term1" localSheetId="12">#REF!</definedName>
    <definedName name="term1" localSheetId="13">#REF!</definedName>
    <definedName name="term1" localSheetId="14">#REF!</definedName>
    <definedName name="term1" localSheetId="20">#REF!</definedName>
    <definedName name="term1" localSheetId="9">#REF!</definedName>
    <definedName name="term1" localSheetId="8">#REF!</definedName>
    <definedName name="term1" localSheetId="15">#REF!</definedName>
    <definedName name="term1" localSheetId="7">#REF!</definedName>
    <definedName name="term1">#REF!</definedName>
    <definedName name="TES" localSheetId="10">#REF!</definedName>
    <definedName name="TES" localSheetId="11">#REF!</definedName>
    <definedName name="TES" localSheetId="12">#REF!</definedName>
    <definedName name="TES" localSheetId="13">#REF!</definedName>
    <definedName name="TES" localSheetId="14">#REF!</definedName>
    <definedName name="TES" localSheetId="20">#REF!</definedName>
    <definedName name="TES" localSheetId="9">#REF!</definedName>
    <definedName name="TES" localSheetId="8">#REF!</definedName>
    <definedName name="TES" localSheetId="15">#REF!</definedName>
    <definedName name="TES" localSheetId="7">#REF!</definedName>
    <definedName name="TES">#REF!</definedName>
    <definedName name="TES_DATA" localSheetId="20">#REF!</definedName>
    <definedName name="TES_DATA" localSheetId="9">#REF!</definedName>
    <definedName name="TES_DATA" localSheetId="8">#REF!</definedName>
    <definedName name="TES_DATA" localSheetId="15">#REF!</definedName>
    <definedName name="TES_DATA" localSheetId="7">#REF!</definedName>
    <definedName name="TES_DATA">#REF!</definedName>
    <definedName name="TES_LIST" localSheetId="20">#REF!</definedName>
    <definedName name="TES_LIST" localSheetId="9">#REF!</definedName>
    <definedName name="TES_LIST" localSheetId="8">#REF!</definedName>
    <definedName name="TES_LIST" localSheetId="15">#REF!</definedName>
    <definedName name="TES_LIST" localSheetId="7">#REF!</definedName>
    <definedName name="TES_LIST">#REF!</definedName>
    <definedName name="test">#N/A</definedName>
    <definedName name="test2">#N/A</definedName>
    <definedName name="Total_Interest" localSheetId="20">#REF!</definedName>
    <definedName name="Total_Interest" localSheetId="9">#REF!</definedName>
    <definedName name="Total_Interest" localSheetId="8">#REF!</definedName>
    <definedName name="Total_Interest" localSheetId="15">#REF!</definedName>
    <definedName name="Total_Interest" localSheetId="7">#REF!</definedName>
    <definedName name="Total_Interest">#REF!</definedName>
    <definedName name="Total_Pay" localSheetId="20">#REF!</definedName>
    <definedName name="Total_Pay" localSheetId="9">#REF!</definedName>
    <definedName name="Total_Pay" localSheetId="8">#REF!</definedName>
    <definedName name="Total_Pay" localSheetId="15">#REF!</definedName>
    <definedName name="Total_Pay" localSheetId="7">#REF!</definedName>
    <definedName name="Total_Pay">#REF!</definedName>
    <definedName name="Total_Payment" localSheetId="10">Scheduled_Payment+Extra_Payment</definedName>
    <definedName name="Total_Payment" localSheetId="11">Scheduled_Payment+Extra_Payment</definedName>
    <definedName name="Total_Payment" localSheetId="12">Scheduled_Payment+Extra_Payment</definedName>
    <definedName name="Total_Payment" localSheetId="13">Scheduled_Payment+Extra_Payment</definedName>
    <definedName name="Total_Payment" localSheetId="14">Scheduled_Payment+Extra_Payment</definedName>
    <definedName name="Total_Payment" localSheetId="20">Scheduled_Payment+Extra_Payment</definedName>
    <definedName name="Total_Payment" localSheetId="9">Scheduled_Payment+Extra_Payment</definedName>
    <definedName name="Total_Payment" localSheetId="8">Scheduled_Payment+Extra_Payment</definedName>
    <definedName name="Total_Payment" localSheetId="15">Scheduled_Payment+Extra_Payment</definedName>
    <definedName name="Total_Payment" localSheetId="7">Scheduled_Payment+Extra_Payment</definedName>
    <definedName name="Total_Payment">Scheduled_Payment+Extra_Payment</definedName>
    <definedName name="TP2.1_Protect">'[21]P2.1'!$F$28:$G$37,'[21]P2.1'!$F$40:$G$43,'[21]P2.1'!$F$7:$G$26</definedName>
    <definedName name="TRAILER_TOP">26</definedName>
    <definedName name="TRAILER_TOP_1">#N/A</definedName>
    <definedName name="TTT" localSheetId="10">#REF!</definedName>
    <definedName name="TTT" localSheetId="11">#REF!</definedName>
    <definedName name="TTT" localSheetId="12">#REF!</definedName>
    <definedName name="TTT" localSheetId="13">#REF!</definedName>
    <definedName name="TTT" localSheetId="14">#REF!</definedName>
    <definedName name="TTT" localSheetId="20">#REF!</definedName>
    <definedName name="TTT" localSheetId="9">#REF!</definedName>
    <definedName name="TTT" localSheetId="8">#REF!</definedName>
    <definedName name="TTT" localSheetId="15">#REF!</definedName>
    <definedName name="TTT" localSheetId="7">#REF!</definedName>
    <definedName name="TTT">#REF!</definedName>
    <definedName name="us" localSheetId="20">#REF!</definedName>
    <definedName name="us" localSheetId="9">#REF!</definedName>
    <definedName name="us" localSheetId="8">#REF!</definedName>
    <definedName name="us" localSheetId="15">#REF!</definedName>
    <definedName name="us" localSheetId="7">#REF!</definedName>
    <definedName name="us">#REF!</definedName>
    <definedName name="USD" localSheetId="10">[31]коэфф!$B$2</definedName>
    <definedName name="USD" localSheetId="11">[31]коэфф!$B$2</definedName>
    <definedName name="USD" localSheetId="12">[31]коэфф!$B$2</definedName>
    <definedName name="USD" localSheetId="13">[31]коэфф!$B$2</definedName>
    <definedName name="USD" localSheetId="14">[31]коэфф!$B$2</definedName>
    <definedName name="USD" localSheetId="9">[31]коэфф!$B$2</definedName>
    <definedName name="USD" localSheetId="8">[31]коэфф!$B$2</definedName>
    <definedName name="USD" localSheetId="15">[31]коэфф!$B$2</definedName>
    <definedName name="USD" localSheetId="7">[31]коэфф!$B$2</definedName>
    <definedName name="USD">[32]коэфф!$B$2</definedName>
    <definedName name="USDDM">[33]оборудование!$D$2</definedName>
    <definedName name="USDRUB">[33]оборудование!$D$1</definedName>
    <definedName name="USDRUS" localSheetId="20">#REF!</definedName>
    <definedName name="USDRUS" localSheetId="9">#REF!</definedName>
    <definedName name="USDRUS" localSheetId="8">#REF!</definedName>
    <definedName name="USDRUS" localSheetId="15">#REF!</definedName>
    <definedName name="USDRUS" localSheetId="7">#REF!</definedName>
    <definedName name="USDRUS">#REF!</definedName>
    <definedName name="uu" localSheetId="20">#REF!</definedName>
    <definedName name="uu" localSheetId="9">#REF!</definedName>
    <definedName name="uu" localSheetId="8">#REF!</definedName>
    <definedName name="uu" localSheetId="15">#REF!</definedName>
    <definedName name="uu" localSheetId="7">#REF!</definedName>
    <definedName name="uu">#REF!</definedName>
    <definedName name="Values_Entered" localSheetId="10">IF([5]!Loan_Amount*[5]!Interest_Rate*[5]!Loan_Years*[5]!Loan_Start&gt;0,1,0)</definedName>
    <definedName name="Values_Entered" localSheetId="11">IF([0]!Loan_Amount*[0]!Interest_Rate*[0]!Loan_Years*[0]!Loan_Start&gt;0,1,0)</definedName>
    <definedName name="Values_Entered" localSheetId="12">IF([0]!Loan_Amount*[0]!Interest_Rate*[0]!Loan_Years*[0]!Loan_Start&gt;0,1,0)</definedName>
    <definedName name="Values_Entered" localSheetId="13">IF([0]!Loan_Amount*[0]!Interest_Rate*[0]!Loan_Years*[0]!Loan_Start&gt;0,1,0)</definedName>
    <definedName name="Values_Entered" localSheetId="14">IF([0]!Loan_Amount*[0]!Interest_Rate*[0]!Loan_Years*[0]!Loan_Start&gt;0,1,0)</definedName>
    <definedName name="Values_Entered" localSheetId="20">IF('8.Ход реализации'!Loan_Amount*'8.Ход реализации'!Interest_Rate*'8.Ход реализации'!Loan_Years*'8.Ход реализации'!Loan_Start&gt;0,1,0)</definedName>
    <definedName name="Values_Entered" localSheetId="9">IF('анализ экон эффек'!Loan_Amount*'анализ экон эффек'!Interest_Rate*'анализ экон эффек'!Loan_Years*'анализ экон эффек'!Loan_Start&gt;0,1,0)</definedName>
    <definedName name="Values_Entered" localSheetId="8">IF('анализ экон эффек 25'!Loan_Amount*'анализ экон эффек 25'!Interest_Rate*'анализ экон эффек 25'!Loan_Years*'анализ экон эффек 25'!Loan_Start&gt;0,1,0)</definedName>
    <definedName name="Values_Entered" localSheetId="15">IF('анализ экон эффек 26'!Loan_Amount*'анализ экон эффек 26'!Interest_Rate*'анализ экон эффек 26'!Loan_Years*'анализ экон эффек 26'!Loan_Start&gt;0,1,0)</definedName>
    <definedName name="Values_Entered" localSheetId="7">IF('анализ экон эффек 26 1кв'!Loan_Amount*'анализ экон эффек 26 1кв'!Interest_Rate*'анализ экон эффек 26 1кв'!Loan_Years*'анализ экон эффек 26 1кв'!Loan_Start&gt;0,1,0)</definedName>
    <definedName name="Values_Entered">IF(Loan_Amount*Interest_Rate*Loan_Years*Loan_Start&gt;0,1,0)</definedName>
    <definedName name="vasea" localSheetId="20">#REF!</definedName>
    <definedName name="vasea" localSheetId="9">#REF!</definedName>
    <definedName name="vasea" localSheetId="8">#REF!</definedName>
    <definedName name="vasea" localSheetId="15">#REF!</definedName>
    <definedName name="vasea" localSheetId="7">#REF!</definedName>
    <definedName name="vasea">#REF!</definedName>
    <definedName name="VDOC" localSheetId="20">#REF!</definedName>
    <definedName name="VDOC" localSheetId="9">#REF!</definedName>
    <definedName name="VDOC" localSheetId="8">#REF!</definedName>
    <definedName name="VDOC" localSheetId="15">#REF!</definedName>
    <definedName name="VDOC" localSheetId="7">#REF!</definedName>
    <definedName name="VDOC">#REF!</definedName>
    <definedName name="vs" localSheetId="10">'[34]списки ФП'!$B$3:$B$7</definedName>
    <definedName name="vs" localSheetId="11">'[34]списки ФП'!$B$3:$B$7</definedName>
    <definedName name="vs" localSheetId="12">'[34]списки ФП'!$B$3:$B$7</definedName>
    <definedName name="vs" localSheetId="13">'[34]списки ФП'!$B$3:$B$7</definedName>
    <definedName name="vs" localSheetId="14">'[34]списки ФП'!$B$3:$B$7</definedName>
    <definedName name="vs" localSheetId="9">'[34]списки ФП'!$B$3:$B$7</definedName>
    <definedName name="vs" localSheetId="8">'[34]списки ФП'!$B$3:$B$7</definedName>
    <definedName name="vs" localSheetId="15">'[34]списки ФП'!$B$3:$B$7</definedName>
    <definedName name="vs" localSheetId="7">'[34]списки ФП'!$B$3:$B$7</definedName>
    <definedName name="vs">'[35]списки ФП'!$B$3:$B$7</definedName>
    <definedName name="w" localSheetId="10">#REF!</definedName>
    <definedName name="w" localSheetId="11">#REF!</definedName>
    <definedName name="w" localSheetId="12">#REF!</definedName>
    <definedName name="w" localSheetId="13">#REF!</definedName>
    <definedName name="w" localSheetId="14">#REF!</definedName>
    <definedName name="w" localSheetId="20">#REF!</definedName>
    <definedName name="w" localSheetId="9">#REF!</definedName>
    <definedName name="w" localSheetId="8">#REF!</definedName>
    <definedName name="w" localSheetId="15">#REF!</definedName>
    <definedName name="w" localSheetId="7">#REF!</definedName>
    <definedName name="w">#REF!</definedName>
    <definedName name="wrn.1." localSheetId="10" hidden="1">{"konoplin - Личное представление",#N/A,TRUE,"ФинПлан_1кв";"konoplin - Личное представление",#N/A,TRUE,"ФинПлан_2кв"}</definedName>
    <definedName name="wrn.1." localSheetId="11" hidden="1">{"konoplin - Личное представление",#N/A,TRUE,"ФинПлан_1кв";"konoplin - Личное представление",#N/A,TRUE,"ФинПлан_2кв"}</definedName>
    <definedName name="wrn.1." localSheetId="12" hidden="1">{"konoplin - Личное представление",#N/A,TRUE,"ФинПлан_1кв";"konoplin - Личное представление",#N/A,TRUE,"ФинПлан_2кв"}</definedName>
    <definedName name="wrn.1." localSheetId="13" hidden="1">{"konoplin - Личное представление",#N/A,TRUE,"ФинПлан_1кв";"konoplin - Личное представление",#N/A,TRUE,"ФинПлан_2кв"}</definedName>
    <definedName name="wrn.1." localSheetId="14" hidden="1">{"konoplin - Личное представление",#N/A,TRUE,"ФинПлан_1кв";"konoplin - Личное представление",#N/A,TRUE,"ФинПлан_2кв"}</definedName>
    <definedName name="wrn.1." localSheetId="9" hidden="1">{"konoplin - Личное представление",#N/A,TRUE,"ФинПлан_1кв";"konoplin - Личное представление",#N/A,TRUE,"ФинПлан_2кв"}</definedName>
    <definedName name="wrn.1." localSheetId="8" hidden="1">{"konoplin - Личное представление",#N/A,TRUE,"ФинПлан_1кв";"konoplin - Личное представление",#N/A,TRUE,"ФинПлан_2кв"}</definedName>
    <definedName name="wrn.1." localSheetId="15" hidden="1">{"konoplin - Личное представление",#N/A,TRUE,"ФинПлан_1кв";"konoplin - Личное представление",#N/A,TRUE,"ФинПлан_2кв"}</definedName>
    <definedName name="wrn.1." localSheetId="7"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Сравнение._.с._.отраслями." localSheetId="10" hidden="1">{#N/A,#N/A,TRUE,"Лист1";#N/A,#N/A,TRUE,"Лист2";#N/A,#N/A,TRUE,"Лист3"}</definedName>
    <definedName name="wrn.Сравнение._.с._.отраслями." localSheetId="11" hidden="1">{#N/A,#N/A,TRUE,"Лист1";#N/A,#N/A,TRUE,"Лист2";#N/A,#N/A,TRUE,"Лист3"}</definedName>
    <definedName name="wrn.Сравнение._.с._.отраслями." localSheetId="12" hidden="1">{#N/A,#N/A,TRUE,"Лист1";#N/A,#N/A,TRUE,"Лист2";#N/A,#N/A,TRUE,"Лист3"}</definedName>
    <definedName name="wrn.Сравнение._.с._.отраслями." localSheetId="13" hidden="1">{#N/A,#N/A,TRUE,"Лист1";#N/A,#N/A,TRUE,"Лист2";#N/A,#N/A,TRUE,"Лист3"}</definedName>
    <definedName name="wrn.Сравнение._.с._.отраслями." localSheetId="14" hidden="1">{#N/A,#N/A,TRUE,"Лист1";#N/A,#N/A,TRUE,"Лист2";#N/A,#N/A,TRUE,"Лист3"}</definedName>
    <definedName name="wrn.Сравнение._.с._.отраслями." localSheetId="9" hidden="1">{#N/A,#N/A,TRUE,"Лист1";#N/A,#N/A,TRUE,"Лист2";#N/A,#N/A,TRUE,"Лист3"}</definedName>
    <definedName name="wrn.Сравнение._.с._.отраслями." localSheetId="8" hidden="1">{#N/A,#N/A,TRUE,"Лист1";#N/A,#N/A,TRUE,"Лист2";#N/A,#N/A,TRUE,"Лист3"}</definedName>
    <definedName name="wrn.Сравнение._.с._.отраслями." localSheetId="15" hidden="1">{#N/A,#N/A,TRUE,"Лист1";#N/A,#N/A,TRUE,"Лист2";#N/A,#N/A,TRUE,"Лист3"}</definedName>
    <definedName name="wrn.Сравнение._.с._.отраслями." localSheetId="7" hidden="1">{#N/A,#N/A,TRUE,"Лист1";#N/A,#N/A,TRUE,"Лист2";#N/A,#N/A,TRUE,"Лист3"}</definedName>
    <definedName name="wrn.Сравнение._.с._.отраслями." hidden="1">{#N/A,#N/A,TRUE,"Лист1";#N/A,#N/A,TRUE,"Лист2";#N/A,#N/A,TRUE,"Лист3"}</definedName>
    <definedName name="www" localSheetId="10">'5 анализ экон эффект 25 план'!www</definedName>
    <definedName name="www" localSheetId="11">'5 анализ экон эффект 26'!www</definedName>
    <definedName name="www" localSheetId="12">'5 анализ экон эффект 27'!www</definedName>
    <definedName name="www" localSheetId="13">'5 анализ экон эффект 28'!www</definedName>
    <definedName name="www" localSheetId="14">'5 анализ экон эффект 29'!www</definedName>
    <definedName name="www" localSheetId="9">'анализ экон эффек'!www</definedName>
    <definedName name="www" localSheetId="8">'анализ экон эффек 25'!www</definedName>
    <definedName name="www" localSheetId="15">'анализ экон эффек 26'!www</definedName>
    <definedName name="www" localSheetId="7">'анализ экон эффек 26 1кв'!www</definedName>
    <definedName name="www">[5]!www</definedName>
    <definedName name="x" localSheetId="20">#REF!</definedName>
    <definedName name="x" localSheetId="9">#REF!</definedName>
    <definedName name="x" localSheetId="8">#REF!</definedName>
    <definedName name="x" localSheetId="15">#REF!</definedName>
    <definedName name="x" localSheetId="7">#REF!</definedName>
    <definedName name="x">#REF!</definedName>
    <definedName name="z" localSheetId="10">#REF!</definedName>
    <definedName name="z" localSheetId="11">#REF!</definedName>
    <definedName name="z" localSheetId="12">#REF!</definedName>
    <definedName name="z" localSheetId="13">#REF!</definedName>
    <definedName name="z" localSheetId="14">#REF!</definedName>
    <definedName name="z" localSheetId="20">#REF!</definedName>
    <definedName name="z" localSheetId="9">#REF!</definedName>
    <definedName name="z" localSheetId="8">#REF!</definedName>
    <definedName name="z" localSheetId="15">#REF!</definedName>
    <definedName name="z" localSheetId="7">#REF!</definedName>
    <definedName name="z">#REF!</definedName>
    <definedName name="Z_30FEE15E_D26F_11D4_A6F7_00508B6A7686_.wvu.FilterData" localSheetId="20" hidden="1">#REF!</definedName>
    <definedName name="Z_30FEE15E_D26F_11D4_A6F7_00508B6A7686_.wvu.FilterData" localSheetId="9" hidden="1">#REF!</definedName>
    <definedName name="Z_30FEE15E_D26F_11D4_A6F7_00508B6A7686_.wvu.FilterData" localSheetId="8" hidden="1">#REF!</definedName>
    <definedName name="Z_30FEE15E_D26F_11D4_A6F7_00508B6A7686_.wvu.FilterData" localSheetId="15" hidden="1">#REF!</definedName>
    <definedName name="Z_30FEE15E_D26F_11D4_A6F7_00508B6A7686_.wvu.FilterData" localSheetId="7" hidden="1">#REF!</definedName>
    <definedName name="Z_30FEE15E_D26F_11D4_A6F7_00508B6A7686_.wvu.FilterData" hidden="1">#REF!</definedName>
    <definedName name="Z_30FEE15E_D26F_11D4_A6F7_00508B6A7686_.wvu.PrintArea" localSheetId="20" hidden="1">#REF!</definedName>
    <definedName name="Z_30FEE15E_D26F_11D4_A6F7_00508B6A7686_.wvu.PrintArea" localSheetId="9" hidden="1">#REF!</definedName>
    <definedName name="Z_30FEE15E_D26F_11D4_A6F7_00508B6A7686_.wvu.PrintArea" localSheetId="8" hidden="1">#REF!</definedName>
    <definedName name="Z_30FEE15E_D26F_11D4_A6F7_00508B6A7686_.wvu.PrintArea" localSheetId="15" hidden="1">#REF!</definedName>
    <definedName name="Z_30FEE15E_D26F_11D4_A6F7_00508B6A7686_.wvu.PrintArea" localSheetId="7" hidden="1">#REF!</definedName>
    <definedName name="Z_30FEE15E_D26F_11D4_A6F7_00508B6A7686_.wvu.PrintArea" hidden="1">#REF!</definedName>
    <definedName name="Z_30FEE15E_D26F_11D4_A6F7_00508B6A7686_.wvu.PrintTitles" localSheetId="11" hidden="1">#REF!</definedName>
    <definedName name="Z_30FEE15E_D26F_11D4_A6F7_00508B6A7686_.wvu.PrintTitles" localSheetId="12" hidden="1">#REF!</definedName>
    <definedName name="Z_30FEE15E_D26F_11D4_A6F7_00508B6A7686_.wvu.PrintTitles" localSheetId="13" hidden="1">#REF!</definedName>
    <definedName name="Z_30FEE15E_D26F_11D4_A6F7_00508B6A7686_.wvu.PrintTitles" localSheetId="14" hidden="1">#REF!</definedName>
    <definedName name="Z_30FEE15E_D26F_11D4_A6F7_00508B6A7686_.wvu.PrintTitles" localSheetId="20" hidden="1">#REF!</definedName>
    <definedName name="Z_30FEE15E_D26F_11D4_A6F7_00508B6A7686_.wvu.PrintTitles" localSheetId="9" hidden="1">#REF!</definedName>
    <definedName name="Z_30FEE15E_D26F_11D4_A6F7_00508B6A7686_.wvu.PrintTitles" localSheetId="8" hidden="1">#REF!</definedName>
    <definedName name="Z_30FEE15E_D26F_11D4_A6F7_00508B6A7686_.wvu.PrintTitles" localSheetId="15" hidden="1">#REF!</definedName>
    <definedName name="Z_30FEE15E_D26F_11D4_A6F7_00508B6A7686_.wvu.PrintTitles" localSheetId="7" hidden="1">#REF!</definedName>
    <definedName name="Z_30FEE15E_D26F_11D4_A6F7_00508B6A7686_.wvu.PrintTitles" hidden="1">#REF!</definedName>
    <definedName name="Z_30FEE15E_D26F_11D4_A6F7_00508B6A7686_.wvu.Rows" localSheetId="11" hidden="1">#REF!</definedName>
    <definedName name="Z_30FEE15E_D26F_11D4_A6F7_00508B6A7686_.wvu.Rows" localSheetId="12" hidden="1">#REF!</definedName>
    <definedName name="Z_30FEE15E_D26F_11D4_A6F7_00508B6A7686_.wvu.Rows" localSheetId="13" hidden="1">#REF!</definedName>
    <definedName name="Z_30FEE15E_D26F_11D4_A6F7_00508B6A7686_.wvu.Rows" localSheetId="14" hidden="1">#REF!</definedName>
    <definedName name="Z_30FEE15E_D26F_11D4_A6F7_00508B6A7686_.wvu.Rows" localSheetId="20" hidden="1">#REF!</definedName>
    <definedName name="Z_30FEE15E_D26F_11D4_A6F7_00508B6A7686_.wvu.Rows" localSheetId="9" hidden="1">#REF!</definedName>
    <definedName name="Z_30FEE15E_D26F_11D4_A6F7_00508B6A7686_.wvu.Rows" localSheetId="8" hidden="1">#REF!</definedName>
    <definedName name="Z_30FEE15E_D26F_11D4_A6F7_00508B6A7686_.wvu.Rows" localSheetId="15" hidden="1">#REF!</definedName>
    <definedName name="Z_30FEE15E_D26F_11D4_A6F7_00508B6A7686_.wvu.Rows" localSheetId="7" hidden="1">#REF!</definedName>
    <definedName name="Z_30FEE15E_D26F_11D4_A6F7_00508B6A7686_.wvu.Rows" hidden="1">#REF!</definedName>
    <definedName name="Z_AC8EA1BC_643F_4AE6_AE21_F651307F6DCB_.wvu.PrintArea" localSheetId="10" hidden="1">'5 анализ экон эффект 25 план'!$A$5:$P$57</definedName>
    <definedName name="Z_AC8EA1BC_643F_4AE6_AE21_F651307F6DCB_.wvu.PrintArea" localSheetId="11" hidden="1">'5 анализ экон эффект 26'!$A$5:$P$57</definedName>
    <definedName name="Z_AC8EA1BC_643F_4AE6_AE21_F651307F6DCB_.wvu.PrintArea" localSheetId="12" hidden="1">'5 анализ экон эффект 27'!$A$5:$P$57</definedName>
    <definedName name="Z_AC8EA1BC_643F_4AE6_AE21_F651307F6DCB_.wvu.PrintArea" localSheetId="13" hidden="1">'5 анализ экон эффект 28'!$A$5:$P$57</definedName>
    <definedName name="Z_AC8EA1BC_643F_4AE6_AE21_F651307F6DCB_.wvu.PrintArea" localSheetId="14" hidden="1">'5 анализ экон эффект 29'!$A$5:$P$57</definedName>
    <definedName name="Z_AC8EA1BC_643F_4AE6_AE21_F651307F6DCB_.wvu.PrintArea" localSheetId="9" hidden="1">'анализ экон эффек'!$A$6:$P$11</definedName>
    <definedName name="Z_AC8EA1BC_643F_4AE6_AE21_F651307F6DCB_.wvu.PrintArea" localSheetId="8" hidden="1">'анализ экон эффек 25'!$A$6:$P$33</definedName>
    <definedName name="Z_AC8EA1BC_643F_4AE6_AE21_F651307F6DCB_.wvu.PrintArea" localSheetId="15" hidden="1">'анализ экон эффек 26'!$A$5:$P$27</definedName>
    <definedName name="Z_AC8EA1BC_643F_4AE6_AE21_F651307F6DCB_.wvu.PrintArea" localSheetId="7" hidden="1">'анализ экон эффек 26 1кв'!$A$5:$P$32</definedName>
    <definedName name="Z_AC8EA1BC_643F_4AE6_AE21_F651307F6DCB_.wvu.Rows" localSheetId="10" hidden="1">'5 анализ экон эффект 25 план'!#REF!</definedName>
    <definedName name="Z_AC8EA1BC_643F_4AE6_AE21_F651307F6DCB_.wvu.Rows" localSheetId="11" hidden="1">'5 анализ экон эффект 26'!#REF!</definedName>
    <definedName name="Z_AC8EA1BC_643F_4AE6_AE21_F651307F6DCB_.wvu.Rows" localSheetId="12" hidden="1">'5 анализ экон эффект 27'!#REF!</definedName>
    <definedName name="Z_AC8EA1BC_643F_4AE6_AE21_F651307F6DCB_.wvu.Rows" localSheetId="13" hidden="1">'5 анализ экон эффект 28'!#REF!</definedName>
    <definedName name="Z_AC8EA1BC_643F_4AE6_AE21_F651307F6DCB_.wvu.Rows" localSheetId="14" hidden="1">'5 анализ экон эффект 29'!#REF!</definedName>
    <definedName name="Z_AC8EA1BC_643F_4AE6_AE21_F651307F6DCB_.wvu.Rows" localSheetId="9" hidden="1">'анализ экон эффек'!#REF!</definedName>
    <definedName name="Z_AC8EA1BC_643F_4AE6_AE21_F651307F6DCB_.wvu.Rows" localSheetId="8" hidden="1">'анализ экон эффек 25'!#REF!</definedName>
    <definedName name="Z_AC8EA1BC_643F_4AE6_AE21_F651307F6DCB_.wvu.Rows" localSheetId="15" hidden="1">'анализ экон эффек 26'!#REF!</definedName>
    <definedName name="Z_AC8EA1BC_643F_4AE6_AE21_F651307F6DCB_.wvu.Rows" localSheetId="7" hidden="1">'анализ экон эффек 26 1кв'!#REF!</definedName>
    <definedName name="Z_D71A4BE8_6F70_47D4_8446_083D76F26E47_.wvu.PrintArea" localSheetId="10" hidden="1">'5 анализ экон эффект 25 план'!$A$1:$P$57</definedName>
    <definedName name="Z_D71A4BE8_6F70_47D4_8446_083D76F26E47_.wvu.PrintArea" localSheetId="11" hidden="1">'5 анализ экон эффект 26'!$A$1:$P$57</definedName>
    <definedName name="Z_D71A4BE8_6F70_47D4_8446_083D76F26E47_.wvu.PrintArea" localSheetId="12" hidden="1">'5 анализ экон эффект 27'!$A$1:$P$57</definedName>
    <definedName name="Z_D71A4BE8_6F70_47D4_8446_083D76F26E47_.wvu.PrintArea" localSheetId="13" hidden="1">'5 анализ экон эффект 28'!$A$1:$P$57</definedName>
    <definedName name="Z_D71A4BE8_6F70_47D4_8446_083D76F26E47_.wvu.PrintArea" localSheetId="14" hidden="1">'5 анализ экон эффект 29'!$A$1:$P$57</definedName>
    <definedName name="Z_D71A4BE8_6F70_47D4_8446_083D76F26E47_.wvu.PrintArea" localSheetId="9" hidden="1">'анализ экон эффек'!$A$1:$P$11</definedName>
    <definedName name="Z_D71A4BE8_6F70_47D4_8446_083D76F26E47_.wvu.PrintArea" localSheetId="8" hidden="1">'анализ экон эффек 25'!$A$1:$P$33</definedName>
    <definedName name="Z_D71A4BE8_6F70_47D4_8446_083D76F26E47_.wvu.PrintArea" localSheetId="15" hidden="1">'анализ экон эффек 26'!$A$1:$P$27</definedName>
    <definedName name="Z_D71A4BE8_6F70_47D4_8446_083D76F26E47_.wvu.PrintArea" localSheetId="7" hidden="1">'анализ экон эффек 26 1кв'!$A$1:$P$32</definedName>
    <definedName name="Z_F991F392_09E7_498E_81FF_BD247503D93B_.wvu.PrintArea" localSheetId="10" hidden="1">'5 анализ экон эффект 25 план'!$A$1:$P$57</definedName>
    <definedName name="Z_F991F392_09E7_498E_81FF_BD247503D93B_.wvu.PrintArea" localSheetId="11" hidden="1">'5 анализ экон эффект 26'!$A$1:$P$57</definedName>
    <definedName name="Z_F991F392_09E7_498E_81FF_BD247503D93B_.wvu.PrintArea" localSheetId="12" hidden="1">'5 анализ экон эффект 27'!$A$1:$P$57</definedName>
    <definedName name="Z_F991F392_09E7_498E_81FF_BD247503D93B_.wvu.PrintArea" localSheetId="13" hidden="1">'5 анализ экон эффект 28'!$A$1:$P$57</definedName>
    <definedName name="Z_F991F392_09E7_498E_81FF_BD247503D93B_.wvu.PrintArea" localSheetId="14" hidden="1">'5 анализ экон эффект 29'!$A$1:$P$57</definedName>
    <definedName name="Z_F991F392_09E7_498E_81FF_BD247503D93B_.wvu.PrintArea" localSheetId="9" hidden="1">'анализ экон эффек'!$A$1:$P$11</definedName>
    <definedName name="Z_F991F392_09E7_498E_81FF_BD247503D93B_.wvu.PrintArea" localSheetId="8" hidden="1">'анализ экон эффек 25'!$A$1:$P$33</definedName>
    <definedName name="Z_F991F392_09E7_498E_81FF_BD247503D93B_.wvu.PrintArea" localSheetId="15" hidden="1">'анализ экон эффек 26'!$A$1:$P$27</definedName>
    <definedName name="Z_F991F392_09E7_498E_81FF_BD247503D93B_.wvu.PrintArea" localSheetId="7" hidden="1">'анализ экон эффек 26 1кв'!$A$1:$P$32</definedName>
    <definedName name="ZERO" localSheetId="20">#REF!</definedName>
    <definedName name="ZERO" localSheetId="9">#REF!</definedName>
    <definedName name="ZERO" localSheetId="8">#REF!</definedName>
    <definedName name="ZERO" localSheetId="15">#REF!</definedName>
    <definedName name="ZERO" localSheetId="7">#REF!</definedName>
    <definedName name="ZERO">#REF!</definedName>
    <definedName name="а" localSheetId="20">#REF!</definedName>
    <definedName name="а" localSheetId="9">#REF!</definedName>
    <definedName name="а" localSheetId="8">#REF!</definedName>
    <definedName name="а" localSheetId="15">#REF!</definedName>
    <definedName name="а" localSheetId="7">#REF!</definedName>
    <definedName name="а">#REF!</definedName>
    <definedName name="а1" localSheetId="20">#REF!</definedName>
    <definedName name="а1" localSheetId="9">#REF!</definedName>
    <definedName name="а1" localSheetId="8">#REF!</definedName>
    <definedName name="а1" localSheetId="15">#REF!</definedName>
    <definedName name="а1" localSheetId="7">#REF!</definedName>
    <definedName name="а1">#REF!</definedName>
    <definedName name="а30" localSheetId="10">#REF!</definedName>
    <definedName name="а30" localSheetId="11">#REF!</definedName>
    <definedName name="а30" localSheetId="12">#REF!</definedName>
    <definedName name="а30" localSheetId="13">#REF!</definedName>
    <definedName name="а30" localSheetId="14">#REF!</definedName>
    <definedName name="а30" localSheetId="20">#REF!</definedName>
    <definedName name="а30" localSheetId="9">#REF!</definedName>
    <definedName name="а30" localSheetId="8">#REF!</definedName>
    <definedName name="а30" localSheetId="15">#REF!</definedName>
    <definedName name="а30" localSheetId="7">#REF!</definedName>
    <definedName name="а30">#REF!</definedName>
    <definedName name="аа" localSheetId="10">'5 анализ экон эффект 25 план'!аа</definedName>
    <definedName name="аа" localSheetId="11">'5 анализ экон эффект 26'!аа</definedName>
    <definedName name="аа" localSheetId="12">'5 анализ экон эффект 27'!аа</definedName>
    <definedName name="аа" localSheetId="13">'5 анализ экон эффект 28'!аа</definedName>
    <definedName name="аа" localSheetId="14">'5 анализ экон эффект 29'!аа</definedName>
    <definedName name="аа" localSheetId="9">'анализ экон эффек'!аа</definedName>
    <definedName name="аа" localSheetId="8">'анализ экон эффек 25'!аа</definedName>
    <definedName name="аа" localSheetId="15">'анализ экон эффек 26'!аа</definedName>
    <definedName name="аа" localSheetId="7">'анализ экон эффек 26 1кв'!аа</definedName>
    <definedName name="аа">[5]!аа</definedName>
    <definedName name="АААААААА" localSheetId="10">'5 анализ экон эффект 25 план'!АААААААА</definedName>
    <definedName name="АААААААА" localSheetId="11">'5 анализ экон эффект 26'!АААААААА</definedName>
    <definedName name="АААААААА" localSheetId="12">'5 анализ экон эффект 27'!АААААААА</definedName>
    <definedName name="АААААААА" localSheetId="13">'5 анализ экон эффект 28'!АААААААА</definedName>
    <definedName name="АААААААА" localSheetId="14">'5 анализ экон эффект 29'!АААААААА</definedName>
    <definedName name="АААААААА" localSheetId="9">'анализ экон эффек'!АААААААА</definedName>
    <definedName name="АААААААА" localSheetId="8">'анализ экон эффек 25'!АААААААА</definedName>
    <definedName name="АААААААА" localSheetId="15">'анализ экон эффек 26'!АААААААА</definedName>
    <definedName name="АААААААА" localSheetId="7">'анализ экон эффек 26 1кв'!АААААААА</definedName>
    <definedName name="АААААААА">[5]!АААААААА</definedName>
    <definedName name="АВГ_РУБ" localSheetId="10">[36]Калькуляции!#REF!</definedName>
    <definedName name="АВГ_РУБ" localSheetId="11">[36]Калькуляции!#REF!</definedName>
    <definedName name="АВГ_РУБ" localSheetId="12">[36]Калькуляции!#REF!</definedName>
    <definedName name="АВГ_РУБ" localSheetId="13">[36]Калькуляции!#REF!</definedName>
    <definedName name="АВГ_РУБ" localSheetId="14">[36]Калькуляции!#REF!</definedName>
    <definedName name="АВГ_РУБ" localSheetId="20">[36]Калькуляции!#REF!</definedName>
    <definedName name="АВГ_РУБ" localSheetId="9">[36]Калькуляции!#REF!</definedName>
    <definedName name="АВГ_РУБ" localSheetId="8">[36]Калькуляции!#REF!</definedName>
    <definedName name="АВГ_РУБ" localSheetId="15">[36]Калькуляции!#REF!</definedName>
    <definedName name="АВГ_РУБ" localSheetId="7">[36]Калькуляции!#REF!</definedName>
    <definedName name="АВГ_РУБ">[36]Калькуляции!#REF!</definedName>
    <definedName name="АВГ_ТОН" localSheetId="10">[36]Калькуляции!#REF!</definedName>
    <definedName name="АВГ_ТОН" localSheetId="11">[36]Калькуляции!#REF!</definedName>
    <definedName name="АВГ_ТОН" localSheetId="12">[36]Калькуляции!#REF!</definedName>
    <definedName name="АВГ_ТОН" localSheetId="13">[36]Калькуляции!#REF!</definedName>
    <definedName name="АВГ_ТОН" localSheetId="14">[36]Калькуляции!#REF!</definedName>
    <definedName name="АВГ_ТОН" localSheetId="20">[36]Калькуляции!#REF!</definedName>
    <definedName name="АВГ_ТОН" localSheetId="9">[36]Калькуляции!#REF!</definedName>
    <definedName name="АВГ_ТОН" localSheetId="8">[36]Калькуляции!#REF!</definedName>
    <definedName name="АВГ_ТОН" localSheetId="15">[36]Калькуляции!#REF!</definedName>
    <definedName name="АВГ_ТОН" localSheetId="7">[36]Калькуляции!#REF!</definedName>
    <definedName name="АВГ_ТОН">[36]Калькуляции!#REF!</definedName>
    <definedName name="август" localSheetId="20">#REF!</definedName>
    <definedName name="август" localSheetId="9">#REF!</definedName>
    <definedName name="август" localSheetId="8">#REF!</definedName>
    <definedName name="август" localSheetId="15">#REF!</definedName>
    <definedName name="август" localSheetId="7">#REF!</definedName>
    <definedName name="август">#REF!</definedName>
    <definedName name="АВЧ_ВН" localSheetId="10">#REF!</definedName>
    <definedName name="АВЧ_ВН" localSheetId="11">#REF!</definedName>
    <definedName name="АВЧ_ВН" localSheetId="12">#REF!</definedName>
    <definedName name="АВЧ_ВН" localSheetId="13">#REF!</definedName>
    <definedName name="АВЧ_ВН" localSheetId="14">#REF!</definedName>
    <definedName name="АВЧ_ВН" localSheetId="20">#REF!</definedName>
    <definedName name="АВЧ_ВН" localSheetId="9">#REF!</definedName>
    <definedName name="АВЧ_ВН" localSheetId="8">#REF!</definedName>
    <definedName name="АВЧ_ВН" localSheetId="15">#REF!</definedName>
    <definedName name="АВЧ_ВН" localSheetId="7">#REF!</definedName>
    <definedName name="АВЧ_ВН">#REF!</definedName>
    <definedName name="АВЧ_ДП" localSheetId="10">[36]Калькуляции!#REF!</definedName>
    <definedName name="АВЧ_ДП" localSheetId="11">[36]Калькуляции!#REF!</definedName>
    <definedName name="АВЧ_ДП" localSheetId="12">[36]Калькуляции!#REF!</definedName>
    <definedName name="АВЧ_ДП" localSheetId="13">[36]Калькуляции!#REF!</definedName>
    <definedName name="АВЧ_ДП" localSheetId="14">[36]Калькуляции!#REF!</definedName>
    <definedName name="АВЧ_ДП" localSheetId="20">[36]Калькуляции!#REF!</definedName>
    <definedName name="АВЧ_ДП" localSheetId="9">[36]Калькуляции!#REF!</definedName>
    <definedName name="АВЧ_ДП" localSheetId="8">[36]Калькуляции!#REF!</definedName>
    <definedName name="АВЧ_ДП" localSheetId="15">[36]Калькуляции!#REF!</definedName>
    <definedName name="АВЧ_ДП" localSheetId="7">[36]Калькуляции!#REF!</definedName>
    <definedName name="АВЧ_ДП">[36]Калькуляции!#REF!</definedName>
    <definedName name="АВЧ_ЛОК" localSheetId="10">[36]Калькуляции!#REF!</definedName>
    <definedName name="АВЧ_ЛОК" localSheetId="11">[36]Калькуляции!#REF!</definedName>
    <definedName name="АВЧ_ЛОК" localSheetId="12">[36]Калькуляции!#REF!</definedName>
    <definedName name="АВЧ_ЛОК" localSheetId="13">[36]Калькуляции!#REF!</definedName>
    <definedName name="АВЧ_ЛОК" localSheetId="14">[36]Калькуляции!#REF!</definedName>
    <definedName name="АВЧ_ЛОК" localSheetId="20">[36]Калькуляции!#REF!</definedName>
    <definedName name="АВЧ_ЛОК" localSheetId="9">[36]Калькуляции!#REF!</definedName>
    <definedName name="АВЧ_ЛОК" localSheetId="8">[36]Калькуляции!#REF!</definedName>
    <definedName name="АВЧ_ЛОК" localSheetId="15">[36]Калькуляции!#REF!</definedName>
    <definedName name="АВЧ_ЛОК" localSheetId="7">[36]Калькуляции!#REF!</definedName>
    <definedName name="АВЧ_ЛОК">[36]Калькуляции!#REF!</definedName>
    <definedName name="АВЧ_С" localSheetId="10">#REF!</definedName>
    <definedName name="АВЧ_С" localSheetId="11">#REF!</definedName>
    <definedName name="АВЧ_С" localSheetId="12">#REF!</definedName>
    <definedName name="АВЧ_С" localSheetId="13">#REF!</definedName>
    <definedName name="АВЧ_С" localSheetId="14">#REF!</definedName>
    <definedName name="АВЧ_С" localSheetId="20">#REF!</definedName>
    <definedName name="АВЧ_С" localSheetId="9">#REF!</definedName>
    <definedName name="АВЧ_С" localSheetId="8">#REF!</definedName>
    <definedName name="АВЧ_С" localSheetId="15">#REF!</definedName>
    <definedName name="АВЧ_С" localSheetId="7">#REF!</definedName>
    <definedName name="АВЧ_С">#REF!</definedName>
    <definedName name="АВЧ_ТОЛ" localSheetId="10">#REF!</definedName>
    <definedName name="АВЧ_ТОЛ" localSheetId="11">#REF!</definedName>
    <definedName name="АВЧ_ТОЛ" localSheetId="12">#REF!</definedName>
    <definedName name="АВЧ_ТОЛ" localSheetId="13">#REF!</definedName>
    <definedName name="АВЧ_ТОЛ" localSheetId="14">#REF!</definedName>
    <definedName name="АВЧ_ТОЛ" localSheetId="20">#REF!</definedName>
    <definedName name="АВЧ_ТОЛ" localSheetId="9">#REF!</definedName>
    <definedName name="АВЧ_ТОЛ" localSheetId="8">#REF!</definedName>
    <definedName name="АВЧ_ТОЛ" localSheetId="15">#REF!</definedName>
    <definedName name="АВЧ_ТОЛ" localSheetId="7">#REF!</definedName>
    <definedName name="АВЧ_ТОЛ">#REF!</definedName>
    <definedName name="АВЧНЗ_АЛФ" localSheetId="10">#REF!</definedName>
    <definedName name="АВЧНЗ_АЛФ" localSheetId="11">#REF!</definedName>
    <definedName name="АВЧНЗ_АЛФ" localSheetId="12">#REF!</definedName>
    <definedName name="АВЧНЗ_АЛФ" localSheetId="13">#REF!</definedName>
    <definedName name="АВЧНЗ_АЛФ" localSheetId="14">#REF!</definedName>
    <definedName name="АВЧНЗ_АЛФ" localSheetId="20">#REF!</definedName>
    <definedName name="АВЧНЗ_АЛФ" localSheetId="9">#REF!</definedName>
    <definedName name="АВЧНЗ_АЛФ" localSheetId="8">#REF!</definedName>
    <definedName name="АВЧНЗ_АЛФ" localSheetId="15">#REF!</definedName>
    <definedName name="АВЧНЗ_АЛФ" localSheetId="7">#REF!</definedName>
    <definedName name="АВЧНЗ_АЛФ">#REF!</definedName>
    <definedName name="АВЧНЗ_МЕД" localSheetId="10">#REF!</definedName>
    <definedName name="АВЧНЗ_МЕД" localSheetId="11">#REF!</definedName>
    <definedName name="АВЧНЗ_МЕД" localSheetId="12">#REF!</definedName>
    <definedName name="АВЧНЗ_МЕД" localSheetId="13">#REF!</definedName>
    <definedName name="АВЧНЗ_МЕД" localSheetId="14">#REF!</definedName>
    <definedName name="АВЧНЗ_МЕД" localSheetId="20">#REF!</definedName>
    <definedName name="АВЧНЗ_МЕД" localSheetId="9">#REF!</definedName>
    <definedName name="АВЧНЗ_МЕД" localSheetId="8">#REF!</definedName>
    <definedName name="АВЧНЗ_МЕД" localSheetId="15">#REF!</definedName>
    <definedName name="АВЧНЗ_МЕД" localSheetId="7">#REF!</definedName>
    <definedName name="АВЧНЗ_МЕД">#REF!</definedName>
    <definedName name="АВЧНЗ_ХЛБ" localSheetId="10">#REF!</definedName>
    <definedName name="АВЧНЗ_ХЛБ" localSheetId="11">#REF!</definedName>
    <definedName name="АВЧНЗ_ХЛБ" localSheetId="12">#REF!</definedName>
    <definedName name="АВЧНЗ_ХЛБ" localSheetId="13">#REF!</definedName>
    <definedName name="АВЧНЗ_ХЛБ" localSheetId="14">#REF!</definedName>
    <definedName name="АВЧНЗ_ХЛБ" localSheetId="20">#REF!</definedName>
    <definedName name="АВЧНЗ_ХЛБ" localSheetId="9">#REF!</definedName>
    <definedName name="АВЧНЗ_ХЛБ" localSheetId="8">#REF!</definedName>
    <definedName name="АВЧНЗ_ХЛБ" localSheetId="15">#REF!</definedName>
    <definedName name="АВЧНЗ_ХЛБ" localSheetId="7">#REF!</definedName>
    <definedName name="АВЧНЗ_ХЛБ">#REF!</definedName>
    <definedName name="АВЧНЗ_ЭЛ" localSheetId="10">#REF!</definedName>
    <definedName name="АВЧНЗ_ЭЛ" localSheetId="11">#REF!</definedName>
    <definedName name="АВЧНЗ_ЭЛ" localSheetId="12">#REF!</definedName>
    <definedName name="АВЧНЗ_ЭЛ" localSheetId="13">#REF!</definedName>
    <definedName name="АВЧНЗ_ЭЛ" localSheetId="14">#REF!</definedName>
    <definedName name="АВЧНЗ_ЭЛ" localSheetId="20">#REF!</definedName>
    <definedName name="АВЧНЗ_ЭЛ" localSheetId="9">#REF!</definedName>
    <definedName name="АВЧНЗ_ЭЛ" localSheetId="8">#REF!</definedName>
    <definedName name="АВЧНЗ_ЭЛ" localSheetId="15">#REF!</definedName>
    <definedName name="АВЧНЗ_ЭЛ" localSheetId="7">#REF!</definedName>
    <definedName name="АВЧНЗ_ЭЛ">#REF!</definedName>
    <definedName name="АК12" localSheetId="10">[36]Калькуляции!#REF!</definedName>
    <definedName name="АК12" localSheetId="11">[36]Калькуляции!#REF!</definedName>
    <definedName name="АК12" localSheetId="12">[36]Калькуляции!#REF!</definedName>
    <definedName name="АК12" localSheetId="13">[36]Калькуляции!#REF!</definedName>
    <definedName name="АК12" localSheetId="14">[36]Калькуляции!#REF!</definedName>
    <definedName name="АК12" localSheetId="20">[36]Калькуляции!#REF!</definedName>
    <definedName name="АК12" localSheetId="9">[36]Калькуляции!#REF!</definedName>
    <definedName name="АК12" localSheetId="8">[36]Калькуляции!#REF!</definedName>
    <definedName name="АК12" localSheetId="15">[36]Калькуляции!#REF!</definedName>
    <definedName name="АК12" localSheetId="7">[36]Калькуляции!#REF!</definedName>
    <definedName name="АК12">[36]Калькуляции!#REF!</definedName>
    <definedName name="АК12ОЧ" localSheetId="10">[36]Калькуляции!#REF!</definedName>
    <definedName name="АК12ОЧ" localSheetId="11">[36]Калькуляции!#REF!</definedName>
    <definedName name="АК12ОЧ" localSheetId="12">[36]Калькуляции!#REF!</definedName>
    <definedName name="АК12ОЧ" localSheetId="13">[36]Калькуляции!#REF!</definedName>
    <definedName name="АК12ОЧ" localSheetId="14">[36]Калькуляции!#REF!</definedName>
    <definedName name="АК12ОЧ" localSheetId="20">[36]Калькуляции!#REF!</definedName>
    <definedName name="АК12ОЧ" localSheetId="9">[36]Калькуляции!#REF!</definedName>
    <definedName name="АК12ОЧ" localSheetId="8">[36]Калькуляции!#REF!</definedName>
    <definedName name="АК12ОЧ" localSheetId="15">[36]Калькуляции!#REF!</definedName>
    <definedName name="АК12ОЧ" localSheetId="7">[36]Калькуляции!#REF!</definedName>
    <definedName name="АК12ОЧ">[36]Калькуляции!#REF!</definedName>
    <definedName name="АК5М2" localSheetId="10">[36]Калькуляции!#REF!</definedName>
    <definedName name="АК5М2" localSheetId="11">[36]Калькуляции!#REF!</definedName>
    <definedName name="АК5М2" localSheetId="12">[36]Калькуляции!#REF!</definedName>
    <definedName name="АК5М2" localSheetId="13">[36]Калькуляции!#REF!</definedName>
    <definedName name="АК5М2" localSheetId="14">[36]Калькуляции!#REF!</definedName>
    <definedName name="АК5М2" localSheetId="20">[36]Калькуляции!#REF!</definedName>
    <definedName name="АК5М2" localSheetId="9">[36]Калькуляции!#REF!</definedName>
    <definedName name="АК5М2" localSheetId="8">[36]Калькуляции!#REF!</definedName>
    <definedName name="АК5М2" localSheetId="15">[36]Калькуляции!#REF!</definedName>
    <definedName name="АК5М2" localSheetId="7">[36]Калькуляции!#REF!</definedName>
    <definedName name="АК5М2">[36]Калькуляции!#REF!</definedName>
    <definedName name="АК9ПЧ" localSheetId="10">[36]Калькуляции!#REF!</definedName>
    <definedName name="АК9ПЧ" localSheetId="11">[36]Калькуляции!#REF!</definedName>
    <definedName name="АК9ПЧ" localSheetId="12">[36]Калькуляции!#REF!</definedName>
    <definedName name="АК9ПЧ" localSheetId="13">[36]Калькуляции!#REF!</definedName>
    <definedName name="АК9ПЧ" localSheetId="14">[36]Калькуляции!#REF!</definedName>
    <definedName name="АК9ПЧ" localSheetId="20">[36]Калькуляции!#REF!</definedName>
    <definedName name="АК9ПЧ" localSheetId="9">[36]Калькуляции!#REF!</definedName>
    <definedName name="АК9ПЧ" localSheetId="8">[36]Калькуляции!#REF!</definedName>
    <definedName name="АК9ПЧ" localSheetId="15">[36]Калькуляции!#REF!</definedName>
    <definedName name="АК9ПЧ" localSheetId="7">[36]Калькуляции!#REF!</definedName>
    <definedName name="АК9ПЧ">[36]Калькуляции!#REF!</definedName>
    <definedName name="АЛ_АВЧ" localSheetId="10">#REF!</definedName>
    <definedName name="АЛ_АВЧ" localSheetId="11">#REF!</definedName>
    <definedName name="АЛ_АВЧ" localSheetId="12">#REF!</definedName>
    <definedName name="АЛ_АВЧ" localSheetId="13">#REF!</definedName>
    <definedName name="АЛ_АВЧ" localSheetId="14">#REF!</definedName>
    <definedName name="АЛ_АВЧ" localSheetId="20">#REF!</definedName>
    <definedName name="АЛ_АВЧ" localSheetId="9">#REF!</definedName>
    <definedName name="АЛ_АВЧ" localSheetId="8">#REF!</definedName>
    <definedName name="АЛ_АВЧ" localSheetId="15">#REF!</definedName>
    <definedName name="АЛ_АВЧ" localSheetId="7">#REF!</definedName>
    <definedName name="АЛ_АВЧ">#REF!</definedName>
    <definedName name="АЛ_АТЧ" localSheetId="10">#REF!</definedName>
    <definedName name="АЛ_АТЧ" localSheetId="11">#REF!</definedName>
    <definedName name="АЛ_АТЧ" localSheetId="12">#REF!</definedName>
    <definedName name="АЛ_АТЧ" localSheetId="13">#REF!</definedName>
    <definedName name="АЛ_АТЧ" localSheetId="14">#REF!</definedName>
    <definedName name="АЛ_АТЧ" localSheetId="20">#REF!</definedName>
    <definedName name="АЛ_АТЧ" localSheetId="9">#REF!</definedName>
    <definedName name="АЛ_АТЧ" localSheetId="8">#REF!</definedName>
    <definedName name="АЛ_АТЧ" localSheetId="15">#REF!</definedName>
    <definedName name="АЛ_АТЧ" localSheetId="7">#REF!</definedName>
    <definedName name="АЛ_АТЧ">#REF!</definedName>
    <definedName name="АЛ_Ф" localSheetId="10">#REF!</definedName>
    <definedName name="АЛ_Ф" localSheetId="11">#REF!</definedName>
    <definedName name="АЛ_Ф" localSheetId="12">#REF!</definedName>
    <definedName name="АЛ_Ф" localSheetId="13">#REF!</definedName>
    <definedName name="АЛ_Ф" localSheetId="14">#REF!</definedName>
    <definedName name="АЛ_Ф" localSheetId="20">#REF!</definedName>
    <definedName name="АЛ_Ф" localSheetId="9">#REF!</definedName>
    <definedName name="АЛ_Ф" localSheetId="8">#REF!</definedName>
    <definedName name="АЛ_Ф" localSheetId="15">#REF!</definedName>
    <definedName name="АЛ_Ф" localSheetId="7">#REF!</definedName>
    <definedName name="АЛ_Ф">#REF!</definedName>
    <definedName name="АЛ_Ф_" localSheetId="10">#REF!</definedName>
    <definedName name="АЛ_Ф_" localSheetId="11">#REF!</definedName>
    <definedName name="АЛ_Ф_" localSheetId="12">#REF!</definedName>
    <definedName name="АЛ_Ф_" localSheetId="13">#REF!</definedName>
    <definedName name="АЛ_Ф_" localSheetId="14">#REF!</definedName>
    <definedName name="АЛ_Ф_" localSheetId="20">#REF!</definedName>
    <definedName name="АЛ_Ф_" localSheetId="9">#REF!</definedName>
    <definedName name="АЛ_Ф_" localSheetId="8">#REF!</definedName>
    <definedName name="АЛ_Ф_" localSheetId="15">#REF!</definedName>
    <definedName name="АЛ_Ф_" localSheetId="7">#REF!</definedName>
    <definedName name="АЛ_Ф_">#REF!</definedName>
    <definedName name="АЛ_Ф_ЗФА" localSheetId="10">#REF!</definedName>
    <definedName name="АЛ_Ф_ЗФА" localSheetId="11">#REF!</definedName>
    <definedName name="АЛ_Ф_ЗФА" localSheetId="12">#REF!</definedName>
    <definedName name="АЛ_Ф_ЗФА" localSheetId="13">#REF!</definedName>
    <definedName name="АЛ_Ф_ЗФА" localSheetId="14">#REF!</definedName>
    <definedName name="АЛ_Ф_ЗФА" localSheetId="20">#REF!</definedName>
    <definedName name="АЛ_Ф_ЗФА" localSheetId="9">#REF!</definedName>
    <definedName name="АЛ_Ф_ЗФА" localSheetId="8">#REF!</definedName>
    <definedName name="АЛ_Ф_ЗФА" localSheetId="15">#REF!</definedName>
    <definedName name="АЛ_Ф_ЗФА" localSheetId="7">#REF!</definedName>
    <definedName name="АЛ_Ф_ЗФА">#REF!</definedName>
    <definedName name="АЛ_Ф_Т" localSheetId="10">#REF!</definedName>
    <definedName name="АЛ_Ф_Т" localSheetId="11">#REF!</definedName>
    <definedName name="АЛ_Ф_Т" localSheetId="12">#REF!</definedName>
    <definedName name="АЛ_Ф_Т" localSheetId="13">#REF!</definedName>
    <definedName name="АЛ_Ф_Т" localSheetId="14">#REF!</definedName>
    <definedName name="АЛ_Ф_Т" localSheetId="20">#REF!</definedName>
    <definedName name="АЛ_Ф_Т" localSheetId="9">#REF!</definedName>
    <definedName name="АЛ_Ф_Т" localSheetId="8">#REF!</definedName>
    <definedName name="АЛ_Ф_Т" localSheetId="15">#REF!</definedName>
    <definedName name="АЛ_Ф_Т" localSheetId="7">#REF!</definedName>
    <definedName name="АЛ_Ф_Т">#REF!</definedName>
    <definedName name="Алмаз2">[37]Дебиторка!$J$7</definedName>
    <definedName name="АЛЮМ_АВЧ" localSheetId="10">#REF!</definedName>
    <definedName name="АЛЮМ_АВЧ" localSheetId="11">#REF!</definedName>
    <definedName name="АЛЮМ_АВЧ" localSheetId="12">#REF!</definedName>
    <definedName name="АЛЮМ_АВЧ" localSheetId="13">#REF!</definedName>
    <definedName name="АЛЮМ_АВЧ" localSheetId="14">#REF!</definedName>
    <definedName name="АЛЮМ_АВЧ" localSheetId="20">#REF!</definedName>
    <definedName name="АЛЮМ_АВЧ" localSheetId="9">#REF!</definedName>
    <definedName name="АЛЮМ_АВЧ" localSheetId="8">#REF!</definedName>
    <definedName name="АЛЮМ_АВЧ" localSheetId="15">#REF!</definedName>
    <definedName name="АЛЮМ_АВЧ" localSheetId="7">#REF!</definedName>
    <definedName name="АЛЮМ_АВЧ">#REF!</definedName>
    <definedName name="АЛЮМ_АТЧ" localSheetId="10">#REF!</definedName>
    <definedName name="АЛЮМ_АТЧ" localSheetId="11">#REF!</definedName>
    <definedName name="АЛЮМ_АТЧ" localSheetId="12">#REF!</definedName>
    <definedName name="АЛЮМ_АТЧ" localSheetId="13">#REF!</definedName>
    <definedName name="АЛЮМ_АТЧ" localSheetId="14">#REF!</definedName>
    <definedName name="АЛЮМ_АТЧ" localSheetId="20">#REF!</definedName>
    <definedName name="АЛЮМ_АТЧ" localSheetId="9">#REF!</definedName>
    <definedName name="АЛЮМ_АТЧ" localSheetId="8">#REF!</definedName>
    <definedName name="АЛЮМ_АТЧ" localSheetId="15">#REF!</definedName>
    <definedName name="АЛЮМ_АТЧ" localSheetId="7">#REF!</definedName>
    <definedName name="АЛЮМ_АТЧ">#REF!</definedName>
    <definedName name="АН_Б" localSheetId="10">#REF!</definedName>
    <definedName name="АН_Б" localSheetId="11">#REF!</definedName>
    <definedName name="АН_Б" localSheetId="12">#REF!</definedName>
    <definedName name="АН_Б" localSheetId="13">#REF!</definedName>
    <definedName name="АН_Б" localSheetId="14">#REF!</definedName>
    <definedName name="АН_Б" localSheetId="20">#REF!</definedName>
    <definedName name="АН_Б" localSheetId="9">#REF!</definedName>
    <definedName name="АН_Б" localSheetId="8">#REF!</definedName>
    <definedName name="АН_Б" localSheetId="15">#REF!</definedName>
    <definedName name="АН_Б" localSheetId="7">#REF!</definedName>
    <definedName name="АН_Б">#REF!</definedName>
    <definedName name="АН_Б_ТОЛ" localSheetId="10">[36]Калькуляции!#REF!</definedName>
    <definedName name="АН_Б_ТОЛ" localSheetId="11">[36]Калькуляции!#REF!</definedName>
    <definedName name="АН_Б_ТОЛ" localSheetId="12">[36]Калькуляции!#REF!</definedName>
    <definedName name="АН_Б_ТОЛ" localSheetId="13">[36]Калькуляции!#REF!</definedName>
    <definedName name="АН_Б_ТОЛ" localSheetId="14">[36]Калькуляции!#REF!</definedName>
    <definedName name="АН_Б_ТОЛ" localSheetId="20">[36]Калькуляции!#REF!</definedName>
    <definedName name="АН_Б_ТОЛ" localSheetId="9">[36]Калькуляции!#REF!</definedName>
    <definedName name="АН_Б_ТОЛ" localSheetId="8">[36]Калькуляции!#REF!</definedName>
    <definedName name="АН_Б_ТОЛ" localSheetId="15">[36]Калькуляции!#REF!</definedName>
    <definedName name="АН_Б_ТОЛ" localSheetId="7">[36]Калькуляции!#REF!</definedName>
    <definedName name="АН_Б_ТОЛ">[36]Калькуляции!#REF!</definedName>
    <definedName name="АН_М" localSheetId="10">#REF!</definedName>
    <definedName name="АН_М" localSheetId="11">#REF!</definedName>
    <definedName name="АН_М" localSheetId="12">#REF!</definedName>
    <definedName name="АН_М" localSheetId="13">#REF!</definedName>
    <definedName name="АН_М" localSheetId="14">#REF!</definedName>
    <definedName name="АН_М" localSheetId="20">#REF!</definedName>
    <definedName name="АН_М" localSheetId="9">#REF!</definedName>
    <definedName name="АН_М" localSheetId="8">#REF!</definedName>
    <definedName name="АН_М" localSheetId="15">#REF!</definedName>
    <definedName name="АН_М" localSheetId="7">#REF!</definedName>
    <definedName name="АН_М">#REF!</definedName>
    <definedName name="АН_М_" localSheetId="10">#REF!</definedName>
    <definedName name="АН_М_" localSheetId="11">#REF!</definedName>
    <definedName name="АН_М_" localSheetId="12">#REF!</definedName>
    <definedName name="АН_М_" localSheetId="13">#REF!</definedName>
    <definedName name="АН_М_" localSheetId="14">#REF!</definedName>
    <definedName name="АН_М_" localSheetId="20">#REF!</definedName>
    <definedName name="АН_М_" localSheetId="9">#REF!</definedName>
    <definedName name="АН_М_" localSheetId="8">#REF!</definedName>
    <definedName name="АН_М_" localSheetId="15">#REF!</definedName>
    <definedName name="АН_М_" localSheetId="7">#REF!</definedName>
    <definedName name="АН_М_">#REF!</definedName>
    <definedName name="АН_М_К" localSheetId="10">[36]Калькуляции!#REF!</definedName>
    <definedName name="АН_М_К" localSheetId="11">[36]Калькуляции!#REF!</definedName>
    <definedName name="АН_М_К" localSheetId="12">[36]Калькуляции!#REF!</definedName>
    <definedName name="АН_М_К" localSheetId="13">[36]Калькуляции!#REF!</definedName>
    <definedName name="АН_М_К" localSheetId="14">[36]Калькуляции!#REF!</definedName>
    <definedName name="АН_М_К" localSheetId="20">[36]Калькуляции!#REF!</definedName>
    <definedName name="АН_М_К" localSheetId="9">[36]Калькуляции!#REF!</definedName>
    <definedName name="АН_М_К" localSheetId="8">[36]Калькуляции!#REF!</definedName>
    <definedName name="АН_М_К" localSheetId="15">[36]Калькуляции!#REF!</definedName>
    <definedName name="АН_М_К" localSheetId="7">[36]Калькуляции!#REF!</definedName>
    <definedName name="АН_М_К">[36]Калькуляции!#REF!</definedName>
    <definedName name="АН_М_П" localSheetId="10">[36]Калькуляции!#REF!</definedName>
    <definedName name="АН_М_П" localSheetId="11">[36]Калькуляции!#REF!</definedName>
    <definedName name="АН_М_П" localSheetId="12">[36]Калькуляции!#REF!</definedName>
    <definedName name="АН_М_П" localSheetId="13">[36]Калькуляции!#REF!</definedName>
    <definedName name="АН_М_П" localSheetId="14">[36]Калькуляции!#REF!</definedName>
    <definedName name="АН_М_П" localSheetId="20">[36]Калькуляции!#REF!</definedName>
    <definedName name="АН_М_П" localSheetId="9">[36]Калькуляции!#REF!</definedName>
    <definedName name="АН_М_П" localSheetId="8">[36]Калькуляции!#REF!</definedName>
    <definedName name="АН_М_П" localSheetId="15">[36]Калькуляции!#REF!</definedName>
    <definedName name="АН_М_П" localSheetId="7">[36]Калькуляции!#REF!</definedName>
    <definedName name="АН_М_П">[36]Калькуляции!#REF!</definedName>
    <definedName name="АН_М_ПК" localSheetId="10">[36]Калькуляции!#REF!</definedName>
    <definedName name="АН_М_ПК" localSheetId="11">[36]Калькуляции!#REF!</definedName>
    <definedName name="АН_М_ПК" localSheetId="12">[36]Калькуляции!#REF!</definedName>
    <definedName name="АН_М_ПК" localSheetId="13">[36]Калькуляции!#REF!</definedName>
    <definedName name="АН_М_ПК" localSheetId="14">[36]Калькуляции!#REF!</definedName>
    <definedName name="АН_М_ПК" localSheetId="20">[36]Калькуляции!#REF!</definedName>
    <definedName name="АН_М_ПК" localSheetId="9">[36]Калькуляции!#REF!</definedName>
    <definedName name="АН_М_ПК" localSheetId="8">[36]Калькуляции!#REF!</definedName>
    <definedName name="АН_М_ПК" localSheetId="15">[36]Калькуляции!#REF!</definedName>
    <definedName name="АН_М_ПК" localSheetId="7">[36]Калькуляции!#REF!</definedName>
    <definedName name="АН_М_ПК">[36]Калькуляции!#REF!</definedName>
    <definedName name="АН_М_ПРОСТ" localSheetId="10">[36]Калькуляции!#REF!</definedName>
    <definedName name="АН_М_ПРОСТ" localSheetId="11">[36]Калькуляции!#REF!</definedName>
    <definedName name="АН_М_ПРОСТ" localSheetId="12">[36]Калькуляции!#REF!</definedName>
    <definedName name="АН_М_ПРОСТ" localSheetId="13">[36]Калькуляции!#REF!</definedName>
    <definedName name="АН_М_ПРОСТ" localSheetId="14">[36]Калькуляции!#REF!</definedName>
    <definedName name="АН_М_ПРОСТ" localSheetId="20">[36]Калькуляции!#REF!</definedName>
    <definedName name="АН_М_ПРОСТ" localSheetId="9">[36]Калькуляции!#REF!</definedName>
    <definedName name="АН_М_ПРОСТ" localSheetId="8">[36]Калькуляции!#REF!</definedName>
    <definedName name="АН_М_ПРОСТ" localSheetId="15">[36]Калькуляции!#REF!</definedName>
    <definedName name="АН_М_ПРОСТ" localSheetId="7">[36]Калькуляции!#REF!</definedName>
    <definedName name="АН_М_ПРОСТ">[36]Калькуляции!#REF!</definedName>
    <definedName name="АН_С" localSheetId="10">#REF!</definedName>
    <definedName name="АН_С" localSheetId="11">#REF!</definedName>
    <definedName name="АН_С" localSheetId="12">#REF!</definedName>
    <definedName name="АН_С" localSheetId="13">#REF!</definedName>
    <definedName name="АН_С" localSheetId="14">#REF!</definedName>
    <definedName name="АН_С" localSheetId="20">#REF!</definedName>
    <definedName name="АН_С" localSheetId="9">#REF!</definedName>
    <definedName name="АН_С" localSheetId="8">#REF!</definedName>
    <definedName name="АН_С" localSheetId="15">#REF!</definedName>
    <definedName name="АН_С" localSheetId="7">#REF!</definedName>
    <definedName name="АН_С">#REF!</definedName>
    <definedName name="АПР_РУБ" localSheetId="10">#REF!</definedName>
    <definedName name="АПР_РУБ" localSheetId="11">#REF!</definedName>
    <definedName name="АПР_РУБ" localSheetId="12">#REF!</definedName>
    <definedName name="АПР_РУБ" localSheetId="13">#REF!</definedName>
    <definedName name="АПР_РУБ" localSheetId="14">#REF!</definedName>
    <definedName name="АПР_РУБ" localSheetId="20">#REF!</definedName>
    <definedName name="АПР_РУБ" localSheetId="9">#REF!</definedName>
    <definedName name="АПР_РУБ" localSheetId="8">#REF!</definedName>
    <definedName name="АПР_РУБ" localSheetId="15">#REF!</definedName>
    <definedName name="АПР_РУБ" localSheetId="7">#REF!</definedName>
    <definedName name="АПР_РУБ">#REF!</definedName>
    <definedName name="АПР_ТОН" localSheetId="10">#REF!</definedName>
    <definedName name="АПР_ТОН" localSheetId="11">#REF!</definedName>
    <definedName name="АПР_ТОН" localSheetId="12">#REF!</definedName>
    <definedName name="АПР_ТОН" localSheetId="13">#REF!</definedName>
    <definedName name="АПР_ТОН" localSheetId="14">#REF!</definedName>
    <definedName name="АПР_ТОН" localSheetId="20">#REF!</definedName>
    <definedName name="АПР_ТОН" localSheetId="9">#REF!</definedName>
    <definedName name="АПР_ТОН" localSheetId="8">#REF!</definedName>
    <definedName name="АПР_ТОН" localSheetId="15">#REF!</definedName>
    <definedName name="АПР_ТОН" localSheetId="7">#REF!</definedName>
    <definedName name="АПР_ТОН">#REF!</definedName>
    <definedName name="апрель" localSheetId="20">#REF!</definedName>
    <definedName name="апрель" localSheetId="9">#REF!</definedName>
    <definedName name="апрель" localSheetId="8">#REF!</definedName>
    <definedName name="апрель" localSheetId="15">#REF!</definedName>
    <definedName name="апрель" localSheetId="7">#REF!</definedName>
    <definedName name="апрель">#REF!</definedName>
    <definedName name="аренда_ваг">'[38]цены цехов'!$D$30</definedName>
    <definedName name="АТЧ_ЦЕХА" localSheetId="10">[36]Калькуляции!#REF!</definedName>
    <definedName name="АТЧ_ЦЕХА" localSheetId="11">[36]Калькуляции!#REF!</definedName>
    <definedName name="АТЧ_ЦЕХА" localSheetId="12">[36]Калькуляции!#REF!</definedName>
    <definedName name="АТЧ_ЦЕХА" localSheetId="13">[36]Калькуляции!#REF!</definedName>
    <definedName name="АТЧ_ЦЕХА" localSheetId="14">[36]Калькуляции!#REF!</definedName>
    <definedName name="АТЧ_ЦЕХА" localSheetId="20">[36]Калькуляции!#REF!</definedName>
    <definedName name="АТЧ_ЦЕХА" localSheetId="9">[36]Калькуляции!#REF!</definedName>
    <definedName name="АТЧ_ЦЕХА" localSheetId="8">[36]Калькуляции!#REF!</definedName>
    <definedName name="АТЧ_ЦЕХА" localSheetId="15">[36]Калькуляции!#REF!</definedName>
    <definedName name="АТЧ_ЦЕХА" localSheetId="7">[36]Калькуляции!#REF!</definedName>
    <definedName name="АТЧ_ЦЕХА">[36]Калькуляции!#REF!</definedName>
    <definedName name="АТЧНЗ_АМ" localSheetId="10">#REF!</definedName>
    <definedName name="АТЧНЗ_АМ" localSheetId="11">#REF!</definedName>
    <definedName name="АТЧНЗ_АМ" localSheetId="12">#REF!</definedName>
    <definedName name="АТЧНЗ_АМ" localSheetId="13">#REF!</definedName>
    <definedName name="АТЧНЗ_АМ" localSheetId="14">#REF!</definedName>
    <definedName name="АТЧНЗ_АМ" localSheetId="20">#REF!</definedName>
    <definedName name="АТЧНЗ_АМ" localSheetId="9">#REF!</definedName>
    <definedName name="АТЧНЗ_АМ" localSheetId="8">#REF!</definedName>
    <definedName name="АТЧНЗ_АМ" localSheetId="15">#REF!</definedName>
    <definedName name="АТЧНЗ_АМ" localSheetId="7">#REF!</definedName>
    <definedName name="АТЧНЗ_АМ">#REF!</definedName>
    <definedName name="АТЧНЗ_ГЛ" localSheetId="10">#REF!</definedName>
    <definedName name="АТЧНЗ_ГЛ" localSheetId="11">#REF!</definedName>
    <definedName name="АТЧНЗ_ГЛ" localSheetId="12">#REF!</definedName>
    <definedName name="АТЧНЗ_ГЛ" localSheetId="13">#REF!</definedName>
    <definedName name="АТЧНЗ_ГЛ" localSheetId="14">#REF!</definedName>
    <definedName name="АТЧНЗ_ГЛ" localSheetId="20">#REF!</definedName>
    <definedName name="АТЧНЗ_ГЛ" localSheetId="9">#REF!</definedName>
    <definedName name="АТЧНЗ_ГЛ" localSheetId="8">#REF!</definedName>
    <definedName name="АТЧНЗ_ГЛ" localSheetId="15">#REF!</definedName>
    <definedName name="АТЧНЗ_ГЛ" localSheetId="7">#REF!</definedName>
    <definedName name="АТЧНЗ_ГЛ">#REF!</definedName>
    <definedName name="АТЧНЗ_КР" localSheetId="10">#REF!</definedName>
    <definedName name="АТЧНЗ_КР" localSheetId="11">#REF!</definedName>
    <definedName name="АТЧНЗ_КР" localSheetId="12">#REF!</definedName>
    <definedName name="АТЧНЗ_КР" localSheetId="13">#REF!</definedName>
    <definedName name="АТЧНЗ_КР" localSheetId="14">#REF!</definedName>
    <definedName name="АТЧНЗ_КР" localSheetId="20">#REF!</definedName>
    <definedName name="АТЧНЗ_КР" localSheetId="9">#REF!</definedName>
    <definedName name="АТЧНЗ_КР" localSheetId="8">#REF!</definedName>
    <definedName name="АТЧНЗ_КР" localSheetId="15">#REF!</definedName>
    <definedName name="АТЧНЗ_КР" localSheetId="7">#REF!</definedName>
    <definedName name="АТЧНЗ_КР">#REF!</definedName>
    <definedName name="АТЧНЗ_ЭЛ" localSheetId="10">#REF!</definedName>
    <definedName name="АТЧНЗ_ЭЛ" localSheetId="11">#REF!</definedName>
    <definedName name="АТЧНЗ_ЭЛ" localSheetId="12">#REF!</definedName>
    <definedName name="АТЧНЗ_ЭЛ" localSheetId="13">#REF!</definedName>
    <definedName name="АТЧНЗ_ЭЛ" localSheetId="14">#REF!</definedName>
    <definedName name="АТЧНЗ_ЭЛ" localSheetId="20">#REF!</definedName>
    <definedName name="АТЧНЗ_ЭЛ" localSheetId="9">#REF!</definedName>
    <definedName name="АТЧНЗ_ЭЛ" localSheetId="8">#REF!</definedName>
    <definedName name="АТЧНЗ_ЭЛ" localSheetId="15">#REF!</definedName>
    <definedName name="АТЧНЗ_ЭЛ" localSheetId="7">#REF!</definedName>
    <definedName name="АТЧНЗ_ЭЛ">#REF!</definedName>
    <definedName name="б" localSheetId="10">'5 анализ экон эффект 25 план'!б</definedName>
    <definedName name="б" localSheetId="11">'5 анализ экон эффект 26'!б</definedName>
    <definedName name="б" localSheetId="12">'5 анализ экон эффект 27'!б</definedName>
    <definedName name="б" localSheetId="13">'5 анализ экон эффект 28'!б</definedName>
    <definedName name="б" localSheetId="14">'5 анализ экон эффект 29'!б</definedName>
    <definedName name="б" localSheetId="9">'анализ экон эффек'!б</definedName>
    <definedName name="б" localSheetId="8">'анализ экон эффек 25'!б</definedName>
    <definedName name="б" localSheetId="15">'анализ экон эффек 26'!б</definedName>
    <definedName name="б" localSheetId="7">'анализ экон эффек 26 1кв'!б</definedName>
    <definedName name="б">[5]!б</definedName>
    <definedName name="б1" localSheetId="20">#REF!</definedName>
    <definedName name="б1" localSheetId="9">#REF!</definedName>
    <definedName name="б1" localSheetId="8">#REF!</definedName>
    <definedName name="б1" localSheetId="15">#REF!</definedName>
    <definedName name="б1" localSheetId="7">#REF!</definedName>
    <definedName name="б1">#REF!</definedName>
    <definedName name="_xlnm.Database" localSheetId="20">#REF!</definedName>
    <definedName name="_xlnm.Database" localSheetId="9">#REF!</definedName>
    <definedName name="_xlnm.Database" localSheetId="8">#REF!</definedName>
    <definedName name="_xlnm.Database" localSheetId="15">#REF!</definedName>
    <definedName name="_xlnm.Database" localSheetId="7">#REF!</definedName>
    <definedName name="_xlnm.Database">#REF!</definedName>
    <definedName name="БазовыйПериод" localSheetId="10">[39]Заголовок!$B$4</definedName>
    <definedName name="БазовыйПериод" localSheetId="11">[39]Заголовок!$B$4</definedName>
    <definedName name="БазовыйПериод" localSheetId="12">[39]Заголовок!$B$4</definedName>
    <definedName name="БазовыйПериод" localSheetId="13">[39]Заголовок!$B$4</definedName>
    <definedName name="БазовыйПериод" localSheetId="14">[39]Заголовок!$B$4</definedName>
    <definedName name="БазовыйПериод" localSheetId="9">[39]Заголовок!$B$4</definedName>
    <definedName name="БазовыйПериод" localSheetId="8">[39]Заголовок!$B$4</definedName>
    <definedName name="БазовыйПериод" localSheetId="15">[39]Заголовок!$B$4</definedName>
    <definedName name="БазовыйПериод" localSheetId="7">[39]Заголовок!$B$4</definedName>
    <definedName name="БазовыйПериод">[40]Заголовок!$B$4</definedName>
    <definedName name="БАР" localSheetId="10">#REF!</definedName>
    <definedName name="БАР" localSheetId="11">#REF!</definedName>
    <definedName name="БАР" localSheetId="12">#REF!</definedName>
    <definedName name="БАР" localSheetId="13">#REF!</definedName>
    <definedName name="БАР" localSheetId="14">#REF!</definedName>
    <definedName name="БАР" localSheetId="20">#REF!</definedName>
    <definedName name="БАР" localSheetId="9">#REF!</definedName>
    <definedName name="БАР" localSheetId="8">#REF!</definedName>
    <definedName name="БАР" localSheetId="15">#REF!</definedName>
    <definedName name="БАР" localSheetId="7">#REF!</definedName>
    <definedName name="БАР">#REF!</definedName>
    <definedName name="БАР_" localSheetId="10">#REF!</definedName>
    <definedName name="БАР_" localSheetId="11">#REF!</definedName>
    <definedName name="БАР_" localSheetId="12">#REF!</definedName>
    <definedName name="БАР_" localSheetId="13">#REF!</definedName>
    <definedName name="БАР_" localSheetId="14">#REF!</definedName>
    <definedName name="БАР_" localSheetId="20">#REF!</definedName>
    <definedName name="БАР_" localSheetId="9">#REF!</definedName>
    <definedName name="БАР_" localSheetId="8">#REF!</definedName>
    <definedName name="БАР_" localSheetId="15">#REF!</definedName>
    <definedName name="БАР_" localSheetId="7">#REF!</definedName>
    <definedName name="БАР_">#REF!</definedName>
    <definedName name="бб" localSheetId="10">'5 анализ экон эффект 25 план'!бб</definedName>
    <definedName name="бб" localSheetId="11">'5 анализ экон эффект 26'!бб</definedName>
    <definedName name="бб" localSheetId="12">'5 анализ экон эффект 27'!бб</definedName>
    <definedName name="бб" localSheetId="13">'5 анализ экон эффект 28'!бб</definedName>
    <definedName name="бб" localSheetId="14">'5 анализ экон эффект 29'!бб</definedName>
    <definedName name="бб" localSheetId="9">'анализ экон эффек'!бб</definedName>
    <definedName name="бб" localSheetId="8">'анализ экон эффек 25'!бб</definedName>
    <definedName name="бб" localSheetId="15">'анализ экон эффек 26'!бб</definedName>
    <definedName name="бб" localSheetId="7">'анализ экон эффек 26 1кв'!бб</definedName>
    <definedName name="бб">[5]!бб</definedName>
    <definedName name="ббббб" localSheetId="10">'5 анализ экон эффект 25 план'!ббббб</definedName>
    <definedName name="ббббб" localSheetId="11">'5 анализ экон эффект 26'!ббббб</definedName>
    <definedName name="ббббб" localSheetId="12">'5 анализ экон эффект 27'!ббббб</definedName>
    <definedName name="ббббб" localSheetId="13">'5 анализ экон эффект 28'!ббббб</definedName>
    <definedName name="ббббб" localSheetId="14">'5 анализ экон эффект 29'!ббббб</definedName>
    <definedName name="ббббб" localSheetId="9">'анализ экон эффек'!ббббб</definedName>
    <definedName name="ббббб" localSheetId="8">'анализ экон эффек 25'!ббббб</definedName>
    <definedName name="ббббб" localSheetId="15">'анализ экон эффек 26'!ббббб</definedName>
    <definedName name="ббббб" localSheetId="7">'анализ экон эффек 26 1кв'!ббббб</definedName>
    <definedName name="ббббб">[5]!ббббб</definedName>
    <definedName name="бл" localSheetId="20">#REF!</definedName>
    <definedName name="бл" localSheetId="9">#REF!</definedName>
    <definedName name="бл" localSheetId="8">#REF!</definedName>
    <definedName name="бл" localSheetId="15">#REF!</definedName>
    <definedName name="бл" localSheetId="7">#REF!</definedName>
    <definedName name="бл">#REF!</definedName>
    <definedName name="Блок" localSheetId="20">#REF!</definedName>
    <definedName name="Блок" localSheetId="9">#REF!</definedName>
    <definedName name="Блок" localSheetId="8">#REF!</definedName>
    <definedName name="Блок" localSheetId="15">#REF!</definedName>
    <definedName name="Блок" localSheetId="7">#REF!</definedName>
    <definedName name="Блок">#REF!</definedName>
    <definedName name="Бородино2">[37]Дебиторка!$J$9</definedName>
    <definedName name="Браво2">[37]Дебиторка!$J$10</definedName>
    <definedName name="БС">[41]Справочники!$A$4:$A$6</definedName>
    <definedName name="в" localSheetId="10">'5 анализ экон эффект 25 план'!в</definedName>
    <definedName name="в" localSheetId="11">'5 анализ экон эффект 26'!в</definedName>
    <definedName name="в" localSheetId="12">'5 анализ экон эффект 27'!в</definedName>
    <definedName name="в" localSheetId="13">'5 анализ экон эффект 28'!в</definedName>
    <definedName name="в" localSheetId="14">'5 анализ экон эффект 29'!в</definedName>
    <definedName name="в" localSheetId="9">'анализ экон эффек'!в</definedName>
    <definedName name="в" localSheetId="8">'анализ экон эффек 25'!в</definedName>
    <definedName name="в" localSheetId="15">'анализ экон эффек 26'!в</definedName>
    <definedName name="в" localSheetId="7">'анализ экон эффек 26 1кв'!в</definedName>
    <definedName name="в">[5]!в</definedName>
    <definedName name="В_В" localSheetId="10">#REF!</definedName>
    <definedName name="В_В" localSheetId="11">#REF!</definedName>
    <definedName name="В_В" localSheetId="12">#REF!</definedName>
    <definedName name="В_В" localSheetId="13">#REF!</definedName>
    <definedName name="В_В" localSheetId="14">#REF!</definedName>
    <definedName name="В_В" localSheetId="20">#REF!</definedName>
    <definedName name="В_В" localSheetId="9">#REF!</definedName>
    <definedName name="В_В" localSheetId="8">#REF!</definedName>
    <definedName name="В_В" localSheetId="15">#REF!</definedName>
    <definedName name="В_В" localSheetId="7">#REF!</definedName>
    <definedName name="В_В">#REF!</definedName>
    <definedName name="В_ДП" localSheetId="10">[36]Калькуляции!#REF!</definedName>
    <definedName name="В_ДП" localSheetId="11">[36]Калькуляции!#REF!</definedName>
    <definedName name="В_ДП" localSheetId="12">[36]Калькуляции!#REF!</definedName>
    <definedName name="В_ДП" localSheetId="13">[36]Калькуляции!#REF!</definedName>
    <definedName name="В_ДП" localSheetId="14">[36]Калькуляции!#REF!</definedName>
    <definedName name="В_ДП" localSheetId="20">[36]Калькуляции!#REF!</definedName>
    <definedName name="В_ДП" localSheetId="9">[36]Калькуляции!#REF!</definedName>
    <definedName name="В_ДП" localSheetId="8">[36]Калькуляции!#REF!</definedName>
    <definedName name="В_ДП" localSheetId="15">[36]Калькуляции!#REF!</definedName>
    <definedName name="В_ДП" localSheetId="7">[36]Калькуляции!#REF!</definedName>
    <definedName name="В_ДП">[36]Калькуляции!#REF!</definedName>
    <definedName name="В_Т" localSheetId="10">#REF!</definedName>
    <definedName name="В_Т" localSheetId="11">#REF!</definedName>
    <definedName name="В_Т" localSheetId="12">#REF!</definedName>
    <definedName name="В_Т" localSheetId="13">#REF!</definedName>
    <definedName name="В_Т" localSheetId="14">#REF!</definedName>
    <definedName name="В_Т" localSheetId="20">#REF!</definedName>
    <definedName name="В_Т" localSheetId="9">#REF!</definedName>
    <definedName name="В_Т" localSheetId="8">#REF!</definedName>
    <definedName name="В_Т" localSheetId="15">#REF!</definedName>
    <definedName name="В_Т" localSheetId="7">#REF!</definedName>
    <definedName name="В_Т">#REF!</definedName>
    <definedName name="В_Т_А" localSheetId="10">[36]Калькуляции!#REF!</definedName>
    <definedName name="В_Т_А" localSheetId="11">[36]Калькуляции!#REF!</definedName>
    <definedName name="В_Т_А" localSheetId="12">[36]Калькуляции!#REF!</definedName>
    <definedName name="В_Т_А" localSheetId="13">[36]Калькуляции!#REF!</definedName>
    <definedName name="В_Т_А" localSheetId="14">[36]Калькуляции!#REF!</definedName>
    <definedName name="В_Т_А" localSheetId="20">[36]Калькуляции!#REF!</definedName>
    <definedName name="В_Т_А" localSheetId="9">[36]Калькуляции!#REF!</definedName>
    <definedName name="В_Т_А" localSheetId="8">[36]Калькуляции!#REF!</definedName>
    <definedName name="В_Т_А" localSheetId="15">[36]Калькуляции!#REF!</definedName>
    <definedName name="В_Т_А" localSheetId="7">[36]Калькуляции!#REF!</definedName>
    <definedName name="В_Т_А">[36]Калькуляции!#REF!</definedName>
    <definedName name="В_Т_ВС" localSheetId="10">[36]Калькуляции!#REF!</definedName>
    <definedName name="В_Т_ВС" localSheetId="11">[36]Калькуляции!#REF!</definedName>
    <definedName name="В_Т_ВС" localSheetId="12">[36]Калькуляции!#REF!</definedName>
    <definedName name="В_Т_ВС" localSheetId="13">[36]Калькуляции!#REF!</definedName>
    <definedName name="В_Т_ВС" localSheetId="14">[36]Калькуляции!#REF!</definedName>
    <definedName name="В_Т_ВС" localSheetId="20">[36]Калькуляции!#REF!</definedName>
    <definedName name="В_Т_ВС" localSheetId="9">[36]Калькуляции!#REF!</definedName>
    <definedName name="В_Т_ВС" localSheetId="8">[36]Калькуляции!#REF!</definedName>
    <definedName name="В_Т_ВС" localSheetId="15">[36]Калькуляции!#REF!</definedName>
    <definedName name="В_Т_ВС" localSheetId="7">[36]Калькуляции!#REF!</definedName>
    <definedName name="В_Т_ВС">[36]Калькуляции!#REF!</definedName>
    <definedName name="В_Т_К" localSheetId="10">[36]Калькуляции!#REF!</definedName>
    <definedName name="В_Т_К" localSheetId="11">[36]Калькуляции!#REF!</definedName>
    <definedName name="В_Т_К" localSheetId="12">[36]Калькуляции!#REF!</definedName>
    <definedName name="В_Т_К" localSheetId="13">[36]Калькуляции!#REF!</definedName>
    <definedName name="В_Т_К" localSheetId="14">[36]Калькуляции!#REF!</definedName>
    <definedName name="В_Т_К" localSheetId="20">[36]Калькуляции!#REF!</definedName>
    <definedName name="В_Т_К" localSheetId="9">[36]Калькуляции!#REF!</definedName>
    <definedName name="В_Т_К" localSheetId="8">[36]Калькуляции!#REF!</definedName>
    <definedName name="В_Т_К" localSheetId="15">[36]Калькуляции!#REF!</definedName>
    <definedName name="В_Т_К" localSheetId="7">[36]Калькуляции!#REF!</definedName>
    <definedName name="В_Т_К">[36]Калькуляции!#REF!</definedName>
    <definedName name="В_Т_П" localSheetId="10">[36]Калькуляции!#REF!</definedName>
    <definedName name="В_Т_П" localSheetId="11">[36]Калькуляции!#REF!</definedName>
    <definedName name="В_Т_П" localSheetId="12">[36]Калькуляции!#REF!</definedName>
    <definedName name="В_Т_П" localSheetId="13">[36]Калькуляции!#REF!</definedName>
    <definedName name="В_Т_П" localSheetId="14">[36]Калькуляции!#REF!</definedName>
    <definedName name="В_Т_П" localSheetId="20">[36]Калькуляции!#REF!</definedName>
    <definedName name="В_Т_П" localSheetId="9">[36]Калькуляции!#REF!</definedName>
    <definedName name="В_Т_П" localSheetId="8">[36]Калькуляции!#REF!</definedName>
    <definedName name="В_Т_П" localSheetId="15">[36]Калькуляции!#REF!</definedName>
    <definedName name="В_Т_П" localSheetId="7">[36]Калькуляции!#REF!</definedName>
    <definedName name="В_Т_П">[36]Калькуляции!#REF!</definedName>
    <definedName name="В_Т_ПК" localSheetId="10">[36]Калькуляции!#REF!</definedName>
    <definedName name="В_Т_ПК" localSheetId="11">[36]Калькуляции!#REF!</definedName>
    <definedName name="В_Т_ПК" localSheetId="12">[36]Калькуляции!#REF!</definedName>
    <definedName name="В_Т_ПК" localSheetId="13">[36]Калькуляции!#REF!</definedName>
    <definedName name="В_Т_ПК" localSheetId="14">[36]Калькуляции!#REF!</definedName>
    <definedName name="В_Т_ПК" localSheetId="20">[36]Калькуляции!#REF!</definedName>
    <definedName name="В_Т_ПК" localSheetId="9">[36]Калькуляции!#REF!</definedName>
    <definedName name="В_Т_ПК" localSheetId="8">[36]Калькуляции!#REF!</definedName>
    <definedName name="В_Т_ПК" localSheetId="15">[36]Калькуляции!#REF!</definedName>
    <definedName name="В_Т_ПК" localSheetId="7">[36]Калькуляции!#REF!</definedName>
    <definedName name="В_Т_ПК">[36]Калькуляции!#REF!</definedName>
    <definedName name="В_Э" localSheetId="10">#REF!</definedName>
    <definedName name="В_Э" localSheetId="11">#REF!</definedName>
    <definedName name="В_Э" localSheetId="12">#REF!</definedName>
    <definedName name="В_Э" localSheetId="13">#REF!</definedName>
    <definedName name="В_Э" localSheetId="14">#REF!</definedName>
    <definedName name="В_Э" localSheetId="20">#REF!</definedName>
    <definedName name="В_Э" localSheetId="9">#REF!</definedName>
    <definedName name="В_Э" localSheetId="8">#REF!</definedName>
    <definedName name="В_Э" localSheetId="15">#REF!</definedName>
    <definedName name="В_Э" localSheetId="7">#REF!</definedName>
    <definedName name="В_Э">#REF!</definedName>
    <definedName name="в23ё" localSheetId="10">'5 анализ экон эффект 25 план'!в23ё</definedName>
    <definedName name="в23ё" localSheetId="11">'5 анализ экон эффект 26'!в23ё</definedName>
    <definedName name="в23ё" localSheetId="12">'5 анализ экон эффект 27'!в23ё</definedName>
    <definedName name="в23ё" localSheetId="13">'5 анализ экон эффект 28'!в23ё</definedName>
    <definedName name="в23ё" localSheetId="14">'5 анализ экон эффект 29'!в23ё</definedName>
    <definedName name="в23ё" localSheetId="9">'анализ экон эффек'!в23ё</definedName>
    <definedName name="в23ё" localSheetId="8">'анализ экон эффек 25'!в23ё</definedName>
    <definedName name="в23ё" localSheetId="15">'анализ экон эффек 26'!в23ё</definedName>
    <definedName name="в23ё" localSheetId="7">'анализ экон эффек 26 1кв'!в23ё</definedName>
    <definedName name="в23ё">[5]!в23ё</definedName>
    <definedName name="В5" localSheetId="10">[42]БДДС_нов!$C$1:$H$501</definedName>
    <definedName name="В5" localSheetId="11">[42]БДДС_нов!$C$1:$H$501</definedName>
    <definedName name="В5" localSheetId="12">[42]БДДС_нов!$C$1:$H$501</definedName>
    <definedName name="В5" localSheetId="13">[42]БДДС_нов!$C$1:$H$501</definedName>
    <definedName name="В5" localSheetId="14">[42]БДДС_нов!$C$1:$H$501</definedName>
    <definedName name="В5" localSheetId="9">[42]БДДС_нов!$C$1:$H$501</definedName>
    <definedName name="В5" localSheetId="8">[42]БДДС_нов!$C$1:$H$501</definedName>
    <definedName name="В5" localSheetId="15">[42]БДДС_нов!$C$1:$H$501</definedName>
    <definedName name="В5" localSheetId="7">[42]БДДС_нов!$C$1:$H$501</definedName>
    <definedName name="В5">[43]БДДС_нов!$C$1:$H$501</definedName>
    <definedName name="ВАЛОВЫЙ" localSheetId="10">#REF!</definedName>
    <definedName name="ВАЛОВЫЙ" localSheetId="11">#REF!</definedName>
    <definedName name="ВАЛОВЫЙ" localSheetId="12">#REF!</definedName>
    <definedName name="ВАЛОВЫЙ" localSheetId="13">#REF!</definedName>
    <definedName name="ВАЛОВЫЙ" localSheetId="14">#REF!</definedName>
    <definedName name="ВАЛОВЫЙ" localSheetId="20">#REF!</definedName>
    <definedName name="ВАЛОВЫЙ" localSheetId="9">#REF!</definedName>
    <definedName name="ВАЛОВЫЙ" localSheetId="8">#REF!</definedName>
    <definedName name="ВАЛОВЫЙ" localSheetId="15">#REF!</definedName>
    <definedName name="ВАЛОВЫЙ" localSheetId="7">#REF!</definedName>
    <definedName name="ВАЛОВЫЙ">#REF!</definedName>
    <definedName name="вариант">'[44]ПФВ-0.6'!$D$71:$E$71</definedName>
    <definedName name="вв" localSheetId="10">'5 анализ экон эффект 25 план'!вв</definedName>
    <definedName name="вв" localSheetId="11">'5 анализ экон эффект 26'!вв</definedName>
    <definedName name="вв" localSheetId="12">'5 анализ экон эффект 27'!вв</definedName>
    <definedName name="вв" localSheetId="13">'5 анализ экон эффект 28'!вв</definedName>
    <definedName name="вв" localSheetId="14">'5 анализ экон эффект 29'!вв</definedName>
    <definedName name="вв" localSheetId="9">'анализ экон эффек'!вв</definedName>
    <definedName name="вв" localSheetId="8">'анализ экон эффек 25'!вв</definedName>
    <definedName name="вв" localSheetId="15">'анализ экон эффек 26'!вв</definedName>
    <definedName name="вв" localSheetId="7">'анализ экон эффек 26 1кв'!вв</definedName>
    <definedName name="вв">[5]!вв</definedName>
    <definedName name="ВВВВ" localSheetId="10">#REF!</definedName>
    <definedName name="ВВВВ" localSheetId="11">#REF!</definedName>
    <definedName name="ВВВВ" localSheetId="12">#REF!</definedName>
    <definedName name="ВВВВ" localSheetId="13">#REF!</definedName>
    <definedName name="ВВВВ" localSheetId="14">#REF!</definedName>
    <definedName name="ВВВВ" localSheetId="20">#REF!</definedName>
    <definedName name="ВВВВ" localSheetId="9">#REF!</definedName>
    <definedName name="ВВВВ" localSheetId="8">#REF!</definedName>
    <definedName name="ВВВВ" localSheetId="15">#REF!</definedName>
    <definedName name="ВВВВ" localSheetId="7">#REF!</definedName>
    <definedName name="ВВВВ">#REF!</definedName>
    <definedName name="Вена2">[37]Дебиторка!$J$11</definedName>
    <definedName name="вид" localSheetId="10">[45]Лист1!#REF!</definedName>
    <definedName name="вид" localSheetId="11">[45]Лист1!#REF!</definedName>
    <definedName name="вид" localSheetId="12">[45]Лист1!#REF!</definedName>
    <definedName name="вид" localSheetId="13">[45]Лист1!#REF!</definedName>
    <definedName name="вид" localSheetId="14">[45]Лист1!#REF!</definedName>
    <definedName name="вид" localSheetId="20">[46]Лист1!#REF!</definedName>
    <definedName name="вид" localSheetId="9">[45]Лист1!#REF!</definedName>
    <definedName name="вид" localSheetId="8">[45]Лист1!#REF!</definedName>
    <definedName name="вид" localSheetId="15">[45]Лист1!#REF!</definedName>
    <definedName name="вид" localSheetId="7">[45]Лист1!#REF!</definedName>
    <definedName name="вид">[46]Лист1!#REF!</definedName>
    <definedName name="ВН" localSheetId="10">#REF!</definedName>
    <definedName name="ВН" localSheetId="11">#REF!</definedName>
    <definedName name="ВН" localSheetId="12">#REF!</definedName>
    <definedName name="ВН" localSheetId="13">#REF!</definedName>
    <definedName name="ВН" localSheetId="14">#REF!</definedName>
    <definedName name="ВН" localSheetId="20">#REF!</definedName>
    <definedName name="ВН" localSheetId="9">#REF!</definedName>
    <definedName name="ВН" localSheetId="8">#REF!</definedName>
    <definedName name="ВН" localSheetId="15">#REF!</definedName>
    <definedName name="ВН" localSheetId="7">#REF!</definedName>
    <definedName name="ВН">#REF!</definedName>
    <definedName name="ВН_3003_ДП" localSheetId="10">#REF!</definedName>
    <definedName name="ВН_3003_ДП" localSheetId="11">#REF!</definedName>
    <definedName name="ВН_3003_ДП" localSheetId="12">#REF!</definedName>
    <definedName name="ВН_3003_ДП" localSheetId="13">#REF!</definedName>
    <definedName name="ВН_3003_ДП" localSheetId="14">#REF!</definedName>
    <definedName name="ВН_3003_ДП" localSheetId="20">#REF!</definedName>
    <definedName name="ВН_3003_ДП" localSheetId="9">#REF!</definedName>
    <definedName name="ВН_3003_ДП" localSheetId="8">#REF!</definedName>
    <definedName name="ВН_3003_ДП" localSheetId="15">#REF!</definedName>
    <definedName name="ВН_3003_ДП" localSheetId="7">#REF!</definedName>
    <definedName name="ВН_3003_ДП">#REF!</definedName>
    <definedName name="ВН_3103_ЭКС" localSheetId="10">[36]Калькуляции!#REF!</definedName>
    <definedName name="ВН_3103_ЭКС" localSheetId="11">[36]Калькуляции!#REF!</definedName>
    <definedName name="ВН_3103_ЭКС" localSheetId="12">[36]Калькуляции!#REF!</definedName>
    <definedName name="ВН_3103_ЭКС" localSheetId="13">[36]Калькуляции!#REF!</definedName>
    <definedName name="ВН_3103_ЭКС" localSheetId="14">[36]Калькуляции!#REF!</definedName>
    <definedName name="ВН_3103_ЭКС" localSheetId="20">[36]Калькуляции!#REF!</definedName>
    <definedName name="ВН_3103_ЭКС" localSheetId="9">[36]Калькуляции!#REF!</definedName>
    <definedName name="ВН_3103_ЭКС" localSheetId="8">[36]Калькуляции!#REF!</definedName>
    <definedName name="ВН_3103_ЭКС" localSheetId="15">[36]Калькуляции!#REF!</definedName>
    <definedName name="ВН_3103_ЭКС" localSheetId="7">[36]Калькуляции!#REF!</definedName>
    <definedName name="ВН_3103_ЭКС">[36]Калькуляции!#REF!</definedName>
    <definedName name="ВН_6063_ЭКС" localSheetId="10">[36]Калькуляции!#REF!</definedName>
    <definedName name="ВН_6063_ЭКС" localSheetId="11">[36]Калькуляции!#REF!</definedName>
    <definedName name="ВН_6063_ЭКС" localSheetId="12">[36]Калькуляции!#REF!</definedName>
    <definedName name="ВН_6063_ЭКС" localSheetId="13">[36]Калькуляции!#REF!</definedName>
    <definedName name="ВН_6063_ЭКС" localSheetId="14">[36]Калькуляции!#REF!</definedName>
    <definedName name="ВН_6063_ЭКС" localSheetId="20">[36]Калькуляции!#REF!</definedName>
    <definedName name="ВН_6063_ЭКС" localSheetId="9">[36]Калькуляции!#REF!</definedName>
    <definedName name="ВН_6063_ЭКС" localSheetId="8">[36]Калькуляции!#REF!</definedName>
    <definedName name="ВН_6063_ЭКС" localSheetId="15">[36]Калькуляции!#REF!</definedName>
    <definedName name="ВН_6063_ЭКС" localSheetId="7">[36]Калькуляции!#REF!</definedName>
    <definedName name="ВН_6063_ЭКС">[36]Калькуляции!#REF!</definedName>
    <definedName name="ВН_АВЧ_ВН" localSheetId="10">#REF!</definedName>
    <definedName name="ВН_АВЧ_ВН" localSheetId="11">#REF!</definedName>
    <definedName name="ВН_АВЧ_ВН" localSheetId="12">#REF!</definedName>
    <definedName name="ВН_АВЧ_ВН" localSheetId="13">#REF!</definedName>
    <definedName name="ВН_АВЧ_ВН" localSheetId="14">#REF!</definedName>
    <definedName name="ВН_АВЧ_ВН" localSheetId="20">#REF!</definedName>
    <definedName name="ВН_АВЧ_ВН" localSheetId="9">#REF!</definedName>
    <definedName name="ВН_АВЧ_ВН" localSheetId="8">#REF!</definedName>
    <definedName name="ВН_АВЧ_ВН" localSheetId="15">#REF!</definedName>
    <definedName name="ВН_АВЧ_ВН" localSheetId="7">#REF!</definedName>
    <definedName name="ВН_АВЧ_ВН">#REF!</definedName>
    <definedName name="ВН_АВЧ_ДП" localSheetId="10">[36]Калькуляции!#REF!</definedName>
    <definedName name="ВН_АВЧ_ДП" localSheetId="11">[36]Калькуляции!#REF!</definedName>
    <definedName name="ВН_АВЧ_ДП" localSheetId="12">[36]Калькуляции!#REF!</definedName>
    <definedName name="ВН_АВЧ_ДП" localSheetId="13">[36]Калькуляции!#REF!</definedName>
    <definedName name="ВН_АВЧ_ДП" localSheetId="14">[36]Калькуляции!#REF!</definedName>
    <definedName name="ВН_АВЧ_ДП" localSheetId="20">[36]Калькуляции!#REF!</definedName>
    <definedName name="ВН_АВЧ_ДП" localSheetId="9">[36]Калькуляции!#REF!</definedName>
    <definedName name="ВН_АВЧ_ДП" localSheetId="8">[36]Калькуляции!#REF!</definedName>
    <definedName name="ВН_АВЧ_ДП" localSheetId="15">[36]Калькуляции!#REF!</definedName>
    <definedName name="ВН_АВЧ_ДП" localSheetId="7">[36]Калькуляции!#REF!</definedName>
    <definedName name="ВН_АВЧ_ДП">[36]Калькуляции!#REF!</definedName>
    <definedName name="ВН_АВЧ_ТОЛ" localSheetId="10">#REF!</definedName>
    <definedName name="ВН_АВЧ_ТОЛ" localSheetId="11">#REF!</definedName>
    <definedName name="ВН_АВЧ_ТОЛ" localSheetId="12">#REF!</definedName>
    <definedName name="ВН_АВЧ_ТОЛ" localSheetId="13">#REF!</definedName>
    <definedName name="ВН_АВЧ_ТОЛ" localSheetId="14">#REF!</definedName>
    <definedName name="ВН_АВЧ_ТОЛ" localSheetId="20">#REF!</definedName>
    <definedName name="ВН_АВЧ_ТОЛ" localSheetId="9">#REF!</definedName>
    <definedName name="ВН_АВЧ_ТОЛ" localSheetId="8">#REF!</definedName>
    <definedName name="ВН_АВЧ_ТОЛ" localSheetId="15">#REF!</definedName>
    <definedName name="ВН_АВЧ_ТОЛ" localSheetId="7">#REF!</definedName>
    <definedName name="ВН_АВЧ_ТОЛ">#REF!</definedName>
    <definedName name="ВН_АВЧ_ЭКС" localSheetId="10">#REF!</definedName>
    <definedName name="ВН_АВЧ_ЭКС" localSheetId="11">#REF!</definedName>
    <definedName name="ВН_АВЧ_ЭКС" localSheetId="12">#REF!</definedName>
    <definedName name="ВН_АВЧ_ЭКС" localSheetId="13">#REF!</definedName>
    <definedName name="ВН_АВЧ_ЭКС" localSheetId="14">#REF!</definedName>
    <definedName name="ВН_АВЧ_ЭКС" localSheetId="20">#REF!</definedName>
    <definedName name="ВН_АВЧ_ЭКС" localSheetId="9">#REF!</definedName>
    <definedName name="ВН_АВЧ_ЭКС" localSheetId="8">#REF!</definedName>
    <definedName name="ВН_АВЧ_ЭКС" localSheetId="15">#REF!</definedName>
    <definedName name="ВН_АВЧ_ЭКС" localSheetId="7">#REF!</definedName>
    <definedName name="ВН_АВЧ_ЭКС">#REF!</definedName>
    <definedName name="ВН_АТЧ_ВН" localSheetId="10">#REF!</definedName>
    <definedName name="ВН_АТЧ_ВН" localSheetId="11">#REF!</definedName>
    <definedName name="ВН_АТЧ_ВН" localSheetId="12">#REF!</definedName>
    <definedName name="ВН_АТЧ_ВН" localSheetId="13">#REF!</definedName>
    <definedName name="ВН_АТЧ_ВН" localSheetId="14">#REF!</definedName>
    <definedName name="ВН_АТЧ_ВН" localSheetId="20">#REF!</definedName>
    <definedName name="ВН_АТЧ_ВН" localSheetId="9">#REF!</definedName>
    <definedName name="ВН_АТЧ_ВН" localSheetId="8">#REF!</definedName>
    <definedName name="ВН_АТЧ_ВН" localSheetId="15">#REF!</definedName>
    <definedName name="ВН_АТЧ_ВН" localSheetId="7">#REF!</definedName>
    <definedName name="ВН_АТЧ_ВН">#REF!</definedName>
    <definedName name="ВН_АТЧ_ДП" localSheetId="10">[36]Калькуляции!#REF!</definedName>
    <definedName name="ВН_АТЧ_ДП" localSheetId="11">[36]Калькуляции!#REF!</definedName>
    <definedName name="ВН_АТЧ_ДП" localSheetId="12">[36]Калькуляции!#REF!</definedName>
    <definedName name="ВН_АТЧ_ДП" localSheetId="13">[36]Калькуляции!#REF!</definedName>
    <definedName name="ВН_АТЧ_ДП" localSheetId="14">[36]Калькуляции!#REF!</definedName>
    <definedName name="ВН_АТЧ_ДП" localSheetId="20">[36]Калькуляции!#REF!</definedName>
    <definedName name="ВН_АТЧ_ДП" localSheetId="9">[36]Калькуляции!#REF!</definedName>
    <definedName name="ВН_АТЧ_ДП" localSheetId="8">[36]Калькуляции!#REF!</definedName>
    <definedName name="ВН_АТЧ_ДП" localSheetId="15">[36]Калькуляции!#REF!</definedName>
    <definedName name="ВН_АТЧ_ДП" localSheetId="7">[36]Калькуляции!#REF!</definedName>
    <definedName name="ВН_АТЧ_ДП">[36]Калькуляции!#REF!</definedName>
    <definedName name="ВН_АТЧ_ТОЛ" localSheetId="10">#REF!</definedName>
    <definedName name="ВН_АТЧ_ТОЛ" localSheetId="11">#REF!</definedName>
    <definedName name="ВН_АТЧ_ТОЛ" localSheetId="12">#REF!</definedName>
    <definedName name="ВН_АТЧ_ТОЛ" localSheetId="13">#REF!</definedName>
    <definedName name="ВН_АТЧ_ТОЛ" localSheetId="14">#REF!</definedName>
    <definedName name="ВН_АТЧ_ТОЛ" localSheetId="20">#REF!</definedName>
    <definedName name="ВН_АТЧ_ТОЛ" localSheetId="9">#REF!</definedName>
    <definedName name="ВН_АТЧ_ТОЛ" localSheetId="8">#REF!</definedName>
    <definedName name="ВН_АТЧ_ТОЛ" localSheetId="15">#REF!</definedName>
    <definedName name="ВН_АТЧ_ТОЛ" localSheetId="7">#REF!</definedName>
    <definedName name="ВН_АТЧ_ТОЛ">#REF!</definedName>
    <definedName name="ВН_АТЧ_ТОЛ_А" localSheetId="10">[36]Калькуляции!#REF!</definedName>
    <definedName name="ВН_АТЧ_ТОЛ_А" localSheetId="11">[36]Калькуляции!#REF!</definedName>
    <definedName name="ВН_АТЧ_ТОЛ_А" localSheetId="12">[36]Калькуляции!#REF!</definedName>
    <definedName name="ВН_АТЧ_ТОЛ_А" localSheetId="13">[36]Калькуляции!#REF!</definedName>
    <definedName name="ВН_АТЧ_ТОЛ_А" localSheetId="14">[36]Калькуляции!#REF!</definedName>
    <definedName name="ВН_АТЧ_ТОЛ_А" localSheetId="20">[36]Калькуляции!#REF!</definedName>
    <definedName name="ВН_АТЧ_ТОЛ_А" localSheetId="9">[36]Калькуляции!#REF!</definedName>
    <definedName name="ВН_АТЧ_ТОЛ_А" localSheetId="8">[36]Калькуляции!#REF!</definedName>
    <definedName name="ВН_АТЧ_ТОЛ_А" localSheetId="15">[36]Калькуляции!#REF!</definedName>
    <definedName name="ВН_АТЧ_ТОЛ_А" localSheetId="7">[36]Калькуляции!#REF!</definedName>
    <definedName name="ВН_АТЧ_ТОЛ_А">[36]Калькуляции!#REF!</definedName>
    <definedName name="ВН_АТЧ_ТОЛ_П" localSheetId="10">[36]Калькуляции!#REF!</definedName>
    <definedName name="ВН_АТЧ_ТОЛ_П" localSheetId="11">[36]Калькуляции!#REF!</definedName>
    <definedName name="ВН_АТЧ_ТОЛ_П" localSheetId="12">[36]Калькуляции!#REF!</definedName>
    <definedName name="ВН_АТЧ_ТОЛ_П" localSheetId="13">[36]Калькуляции!#REF!</definedName>
    <definedName name="ВН_АТЧ_ТОЛ_П" localSheetId="14">[36]Калькуляции!#REF!</definedName>
    <definedName name="ВН_АТЧ_ТОЛ_П" localSheetId="20">[36]Калькуляции!#REF!</definedName>
    <definedName name="ВН_АТЧ_ТОЛ_П" localSheetId="9">[36]Калькуляции!#REF!</definedName>
    <definedName name="ВН_АТЧ_ТОЛ_П" localSheetId="8">[36]Калькуляции!#REF!</definedName>
    <definedName name="ВН_АТЧ_ТОЛ_П" localSheetId="15">[36]Калькуляции!#REF!</definedName>
    <definedName name="ВН_АТЧ_ТОЛ_П" localSheetId="7">[36]Калькуляции!#REF!</definedName>
    <definedName name="ВН_АТЧ_ТОЛ_П">[36]Калькуляции!#REF!</definedName>
    <definedName name="ВН_АТЧ_ТОЛ_ПК" localSheetId="10">[36]Калькуляции!#REF!</definedName>
    <definedName name="ВН_АТЧ_ТОЛ_ПК" localSheetId="11">[36]Калькуляции!#REF!</definedName>
    <definedName name="ВН_АТЧ_ТОЛ_ПК" localSheetId="12">[36]Калькуляции!#REF!</definedName>
    <definedName name="ВН_АТЧ_ТОЛ_ПК" localSheetId="13">[36]Калькуляции!#REF!</definedName>
    <definedName name="ВН_АТЧ_ТОЛ_ПК" localSheetId="14">[36]Калькуляции!#REF!</definedName>
    <definedName name="ВН_АТЧ_ТОЛ_ПК" localSheetId="20">[36]Калькуляции!#REF!</definedName>
    <definedName name="ВН_АТЧ_ТОЛ_ПК" localSheetId="9">[36]Калькуляции!#REF!</definedName>
    <definedName name="ВН_АТЧ_ТОЛ_ПК" localSheetId="8">[36]Калькуляции!#REF!</definedName>
    <definedName name="ВН_АТЧ_ТОЛ_ПК" localSheetId="15">[36]Калькуляции!#REF!</definedName>
    <definedName name="ВН_АТЧ_ТОЛ_ПК" localSheetId="7">[36]Калькуляции!#REF!</definedName>
    <definedName name="ВН_АТЧ_ТОЛ_ПК">[36]Калькуляции!#REF!</definedName>
    <definedName name="ВН_АТЧ_ЭКС" localSheetId="10">#REF!</definedName>
    <definedName name="ВН_АТЧ_ЭКС" localSheetId="11">#REF!</definedName>
    <definedName name="ВН_АТЧ_ЭКС" localSheetId="12">#REF!</definedName>
    <definedName name="ВН_АТЧ_ЭКС" localSheetId="13">#REF!</definedName>
    <definedName name="ВН_АТЧ_ЭКС" localSheetId="14">#REF!</definedName>
    <definedName name="ВН_АТЧ_ЭКС" localSheetId="20">#REF!</definedName>
    <definedName name="ВН_АТЧ_ЭКС" localSheetId="9">#REF!</definedName>
    <definedName name="ВН_АТЧ_ЭКС" localSheetId="8">#REF!</definedName>
    <definedName name="ВН_АТЧ_ЭКС" localSheetId="15">#REF!</definedName>
    <definedName name="ВН_АТЧ_ЭКС" localSheetId="7">#REF!</definedName>
    <definedName name="ВН_АТЧ_ЭКС">#REF!</definedName>
    <definedName name="ВН_Р" localSheetId="10">#REF!</definedName>
    <definedName name="ВН_Р" localSheetId="11">#REF!</definedName>
    <definedName name="ВН_Р" localSheetId="12">#REF!</definedName>
    <definedName name="ВН_Р" localSheetId="13">#REF!</definedName>
    <definedName name="ВН_Р" localSheetId="14">#REF!</definedName>
    <definedName name="ВН_Р" localSheetId="20">#REF!</definedName>
    <definedName name="ВН_Р" localSheetId="9">#REF!</definedName>
    <definedName name="ВН_Р" localSheetId="8">#REF!</definedName>
    <definedName name="ВН_Р" localSheetId="15">#REF!</definedName>
    <definedName name="ВН_Р" localSheetId="7">#REF!</definedName>
    <definedName name="ВН_Р">#REF!</definedName>
    <definedName name="ВН_С_ВН" localSheetId="10">#REF!</definedName>
    <definedName name="ВН_С_ВН" localSheetId="11">#REF!</definedName>
    <definedName name="ВН_С_ВН" localSheetId="12">#REF!</definedName>
    <definedName name="ВН_С_ВН" localSheetId="13">#REF!</definedName>
    <definedName name="ВН_С_ВН" localSheetId="14">#REF!</definedName>
    <definedName name="ВН_С_ВН" localSheetId="20">#REF!</definedName>
    <definedName name="ВН_С_ВН" localSheetId="9">#REF!</definedName>
    <definedName name="ВН_С_ВН" localSheetId="8">#REF!</definedName>
    <definedName name="ВН_С_ВН" localSheetId="15">#REF!</definedName>
    <definedName name="ВН_С_ВН" localSheetId="7">#REF!</definedName>
    <definedName name="ВН_С_ВН">#REF!</definedName>
    <definedName name="ВН_С_ДП" localSheetId="10">[36]Калькуляции!#REF!</definedName>
    <definedName name="ВН_С_ДП" localSheetId="11">[36]Калькуляции!#REF!</definedName>
    <definedName name="ВН_С_ДП" localSheetId="12">[36]Калькуляции!#REF!</definedName>
    <definedName name="ВН_С_ДП" localSheetId="13">[36]Калькуляции!#REF!</definedName>
    <definedName name="ВН_С_ДП" localSheetId="14">[36]Калькуляции!#REF!</definedName>
    <definedName name="ВН_С_ДП" localSheetId="20">[36]Калькуляции!#REF!</definedName>
    <definedName name="ВН_С_ДП" localSheetId="9">[36]Калькуляции!#REF!</definedName>
    <definedName name="ВН_С_ДП" localSheetId="8">[36]Калькуляции!#REF!</definedName>
    <definedName name="ВН_С_ДП" localSheetId="15">[36]Калькуляции!#REF!</definedName>
    <definedName name="ВН_С_ДП" localSheetId="7">[36]Калькуляции!#REF!</definedName>
    <definedName name="ВН_С_ДП">[36]Калькуляции!#REF!</definedName>
    <definedName name="ВН_С_ТОЛ" localSheetId="10">#REF!</definedName>
    <definedName name="ВН_С_ТОЛ" localSheetId="11">#REF!</definedName>
    <definedName name="ВН_С_ТОЛ" localSheetId="12">#REF!</definedName>
    <definedName name="ВН_С_ТОЛ" localSheetId="13">#REF!</definedName>
    <definedName name="ВН_С_ТОЛ" localSheetId="14">#REF!</definedName>
    <definedName name="ВН_С_ТОЛ" localSheetId="20">#REF!</definedName>
    <definedName name="ВН_С_ТОЛ" localSheetId="9">#REF!</definedName>
    <definedName name="ВН_С_ТОЛ" localSheetId="8">#REF!</definedName>
    <definedName name="ВН_С_ТОЛ" localSheetId="15">#REF!</definedName>
    <definedName name="ВН_С_ТОЛ" localSheetId="7">#REF!</definedName>
    <definedName name="ВН_С_ТОЛ">#REF!</definedName>
    <definedName name="ВН_С_ЭКС" localSheetId="10">#REF!</definedName>
    <definedName name="ВН_С_ЭКС" localSheetId="11">#REF!</definedName>
    <definedName name="ВН_С_ЭКС" localSheetId="12">#REF!</definedName>
    <definedName name="ВН_С_ЭКС" localSheetId="13">#REF!</definedName>
    <definedName name="ВН_С_ЭКС" localSheetId="14">#REF!</definedName>
    <definedName name="ВН_С_ЭКС" localSheetId="20">#REF!</definedName>
    <definedName name="ВН_С_ЭКС" localSheetId="9">#REF!</definedName>
    <definedName name="ВН_С_ЭКС" localSheetId="8">#REF!</definedName>
    <definedName name="ВН_С_ЭКС" localSheetId="15">#REF!</definedName>
    <definedName name="ВН_С_ЭКС" localSheetId="7">#REF!</definedName>
    <definedName name="ВН_С_ЭКС">#REF!</definedName>
    <definedName name="ВН_Т" localSheetId="10">#REF!</definedName>
    <definedName name="ВН_Т" localSheetId="11">#REF!</definedName>
    <definedName name="ВН_Т" localSheetId="12">#REF!</definedName>
    <definedName name="ВН_Т" localSheetId="13">#REF!</definedName>
    <definedName name="ВН_Т" localSheetId="14">#REF!</definedName>
    <definedName name="ВН_Т" localSheetId="20">#REF!</definedName>
    <definedName name="ВН_Т" localSheetId="9">#REF!</definedName>
    <definedName name="ВН_Т" localSheetId="8">#REF!</definedName>
    <definedName name="ВН_Т" localSheetId="15">#REF!</definedName>
    <definedName name="ВН_Т" localSheetId="7">#REF!</definedName>
    <definedName name="ВН_Т">#REF!</definedName>
    <definedName name="ВНИТ" localSheetId="10">#REF!</definedName>
    <definedName name="ВНИТ" localSheetId="11">#REF!</definedName>
    <definedName name="ВНИТ" localSheetId="12">#REF!</definedName>
    <definedName name="ВНИТ" localSheetId="13">#REF!</definedName>
    <definedName name="ВНИТ" localSheetId="14">#REF!</definedName>
    <definedName name="ВНИТ" localSheetId="20">#REF!</definedName>
    <definedName name="ВНИТ" localSheetId="9">#REF!</definedName>
    <definedName name="ВНИТ" localSheetId="8">#REF!</definedName>
    <definedName name="ВНИТ" localSheetId="15">#REF!</definedName>
    <definedName name="ВНИТ" localSheetId="7">#REF!</definedName>
    <definedName name="ВНИТ">#REF!</definedName>
    <definedName name="ВОД_ОБ" localSheetId="10">#REF!</definedName>
    <definedName name="ВОД_ОБ" localSheetId="11">#REF!</definedName>
    <definedName name="ВОД_ОБ" localSheetId="12">#REF!</definedName>
    <definedName name="ВОД_ОБ" localSheetId="13">#REF!</definedName>
    <definedName name="ВОД_ОБ" localSheetId="14">#REF!</definedName>
    <definedName name="ВОД_ОБ" localSheetId="20">#REF!</definedName>
    <definedName name="ВОД_ОБ" localSheetId="9">#REF!</definedName>
    <definedName name="ВОД_ОБ" localSheetId="8">#REF!</definedName>
    <definedName name="ВОД_ОБ" localSheetId="15">#REF!</definedName>
    <definedName name="ВОД_ОБ" localSheetId="7">#REF!</definedName>
    <definedName name="ВОД_ОБ">#REF!</definedName>
    <definedName name="ВОД_Т" localSheetId="10">#REF!</definedName>
    <definedName name="ВОД_Т" localSheetId="11">#REF!</definedName>
    <definedName name="ВОД_Т" localSheetId="12">#REF!</definedName>
    <definedName name="ВОД_Т" localSheetId="13">#REF!</definedName>
    <definedName name="ВОД_Т" localSheetId="14">#REF!</definedName>
    <definedName name="ВОД_Т" localSheetId="20">#REF!</definedName>
    <definedName name="ВОД_Т" localSheetId="9">#REF!</definedName>
    <definedName name="ВОД_Т" localSheetId="8">#REF!</definedName>
    <definedName name="ВОД_Т" localSheetId="15">#REF!</definedName>
    <definedName name="ВОД_Т" localSheetId="7">#REF!</definedName>
    <definedName name="ВОД_Т">#REF!</definedName>
    <definedName name="вода">'[38]цены цехов'!$D$5</definedName>
    <definedName name="вода_НТМК">'[38]цены цехов'!$D$10</definedName>
    <definedName name="вода_обор.">'[38]цены цехов'!$D$17</definedName>
    <definedName name="вода_свежая">'[38]цены цехов'!$D$16</definedName>
    <definedName name="водоотлив_Магн.">'[38]цены цехов'!$D$35</definedName>
    <definedName name="ВОЗ" localSheetId="10">#REF!</definedName>
    <definedName name="ВОЗ" localSheetId="11">#REF!</definedName>
    <definedName name="ВОЗ" localSheetId="12">#REF!</definedName>
    <definedName name="ВОЗ" localSheetId="13">#REF!</definedName>
    <definedName name="ВОЗ" localSheetId="14">#REF!</definedName>
    <definedName name="ВОЗ" localSheetId="20">#REF!</definedName>
    <definedName name="ВОЗ" localSheetId="9">#REF!</definedName>
    <definedName name="ВОЗ" localSheetId="8">#REF!</definedName>
    <definedName name="ВОЗ" localSheetId="15">#REF!</definedName>
    <definedName name="ВОЗ" localSheetId="7">#REF!</definedName>
    <definedName name="ВОЗ">#REF!</definedName>
    <definedName name="Волгоградэнерго" localSheetId="20">#REF!</definedName>
    <definedName name="Волгоградэнерго" localSheetId="9">#REF!</definedName>
    <definedName name="Волгоградэнерго" localSheetId="8">#REF!</definedName>
    <definedName name="Волгоградэнерго" localSheetId="15">#REF!</definedName>
    <definedName name="Волгоградэнерго" localSheetId="7">#REF!</definedName>
    <definedName name="Волгоградэнерго">#REF!</definedName>
    <definedName name="ВСП" localSheetId="10">#REF!</definedName>
    <definedName name="ВСП" localSheetId="11">#REF!</definedName>
    <definedName name="ВСП" localSheetId="12">#REF!</definedName>
    <definedName name="ВСП" localSheetId="13">#REF!</definedName>
    <definedName name="ВСП" localSheetId="14">#REF!</definedName>
    <definedName name="ВСП" localSheetId="20">#REF!</definedName>
    <definedName name="ВСП" localSheetId="9">#REF!</definedName>
    <definedName name="ВСП" localSheetId="8">#REF!</definedName>
    <definedName name="ВСП" localSheetId="15">#REF!</definedName>
    <definedName name="ВСП" localSheetId="7">#REF!</definedName>
    <definedName name="ВСП">#REF!</definedName>
    <definedName name="ВСП1" localSheetId="10">#REF!</definedName>
    <definedName name="ВСП1" localSheetId="11">#REF!</definedName>
    <definedName name="ВСП1" localSheetId="12">#REF!</definedName>
    <definedName name="ВСП1" localSheetId="13">#REF!</definedName>
    <definedName name="ВСП1" localSheetId="14">#REF!</definedName>
    <definedName name="ВСП1" localSheetId="20">#REF!</definedName>
    <definedName name="ВСП1" localSheetId="9">#REF!</definedName>
    <definedName name="ВСП1" localSheetId="8">#REF!</definedName>
    <definedName name="ВСП1" localSheetId="15">#REF!</definedName>
    <definedName name="ВСП1" localSheetId="7">#REF!</definedName>
    <definedName name="ВСП1">#REF!</definedName>
    <definedName name="ВСП2" localSheetId="10">#REF!</definedName>
    <definedName name="ВСП2" localSheetId="11">#REF!</definedName>
    <definedName name="ВСП2" localSheetId="12">#REF!</definedName>
    <definedName name="ВСП2" localSheetId="13">#REF!</definedName>
    <definedName name="ВСП2" localSheetId="14">#REF!</definedName>
    <definedName name="ВСП2" localSheetId="20">#REF!</definedName>
    <definedName name="ВСП2" localSheetId="9">#REF!</definedName>
    <definedName name="ВСП2" localSheetId="8">#REF!</definedName>
    <definedName name="ВСП2" localSheetId="15">#REF!</definedName>
    <definedName name="ВСП2" localSheetId="7">#REF!</definedName>
    <definedName name="ВСП2">#REF!</definedName>
    <definedName name="ВСПОМОГ" localSheetId="10">#REF!</definedName>
    <definedName name="ВСПОМОГ" localSheetId="11">#REF!</definedName>
    <definedName name="ВСПОМОГ" localSheetId="12">#REF!</definedName>
    <definedName name="ВСПОМОГ" localSheetId="13">#REF!</definedName>
    <definedName name="ВСПОМОГ" localSheetId="14">#REF!</definedName>
    <definedName name="ВСПОМОГ" localSheetId="20">#REF!</definedName>
    <definedName name="ВСПОМОГ" localSheetId="9">#REF!</definedName>
    <definedName name="ВСПОМОГ" localSheetId="8">#REF!</definedName>
    <definedName name="ВСПОМОГ" localSheetId="15">#REF!</definedName>
    <definedName name="ВСПОМОГ" localSheetId="7">#REF!</definedName>
    <definedName name="ВСПОМОГ">#REF!</definedName>
    <definedName name="ВТОМ" localSheetId="10">#REF!</definedName>
    <definedName name="ВТОМ" localSheetId="11">#REF!</definedName>
    <definedName name="ВТОМ" localSheetId="12">#REF!</definedName>
    <definedName name="ВТОМ" localSheetId="13">#REF!</definedName>
    <definedName name="ВТОМ" localSheetId="14">#REF!</definedName>
    <definedName name="ВТОМ" localSheetId="20">#REF!</definedName>
    <definedName name="ВТОМ" localSheetId="9">#REF!</definedName>
    <definedName name="ВТОМ" localSheetId="8">#REF!</definedName>
    <definedName name="ВТОМ" localSheetId="15">#REF!</definedName>
    <definedName name="ВТОМ" localSheetId="7">#REF!</definedName>
    <definedName name="ВТОМ">#REF!</definedName>
    <definedName name="ВТОП" localSheetId="20">#REF!</definedName>
    <definedName name="ВТОП" localSheetId="9">#REF!</definedName>
    <definedName name="ВТОП" localSheetId="8">#REF!</definedName>
    <definedName name="ВТОП" localSheetId="15">#REF!</definedName>
    <definedName name="ВТОП" localSheetId="7">#REF!</definedName>
    <definedName name="ВТОП">#REF!</definedName>
    <definedName name="второй" localSheetId="10">#REF!</definedName>
    <definedName name="второй" localSheetId="11">#REF!</definedName>
    <definedName name="второй" localSheetId="12">#REF!</definedName>
    <definedName name="второй" localSheetId="13">#REF!</definedName>
    <definedName name="второй" localSheetId="14">#REF!</definedName>
    <definedName name="второй" localSheetId="20">#REF!</definedName>
    <definedName name="второй" localSheetId="9">#REF!</definedName>
    <definedName name="второй" localSheetId="8">#REF!</definedName>
    <definedName name="второй" localSheetId="15">#REF!</definedName>
    <definedName name="второй" localSheetId="7">#REF!</definedName>
    <definedName name="второй">#REF!</definedName>
    <definedName name="вуув" localSheetId="10" hidden="1">{#N/A,#N/A,TRUE,"Лист1";#N/A,#N/A,TRUE,"Лист2";#N/A,#N/A,TRUE,"Лист3"}</definedName>
    <definedName name="вуув" localSheetId="11" hidden="1">{#N/A,#N/A,TRUE,"Лист1";#N/A,#N/A,TRUE,"Лист2";#N/A,#N/A,TRUE,"Лист3"}</definedName>
    <definedName name="вуув" localSheetId="12" hidden="1">{#N/A,#N/A,TRUE,"Лист1";#N/A,#N/A,TRUE,"Лист2";#N/A,#N/A,TRUE,"Лист3"}</definedName>
    <definedName name="вуув" localSheetId="13" hidden="1">{#N/A,#N/A,TRUE,"Лист1";#N/A,#N/A,TRUE,"Лист2";#N/A,#N/A,TRUE,"Лист3"}</definedName>
    <definedName name="вуув" localSheetId="14" hidden="1">{#N/A,#N/A,TRUE,"Лист1";#N/A,#N/A,TRUE,"Лист2";#N/A,#N/A,TRUE,"Лист3"}</definedName>
    <definedName name="вуув" localSheetId="9" hidden="1">{#N/A,#N/A,TRUE,"Лист1";#N/A,#N/A,TRUE,"Лист2";#N/A,#N/A,TRUE,"Лист3"}</definedName>
    <definedName name="вуув" localSheetId="8" hidden="1">{#N/A,#N/A,TRUE,"Лист1";#N/A,#N/A,TRUE,"Лист2";#N/A,#N/A,TRUE,"Лист3"}</definedName>
    <definedName name="вуув" localSheetId="15" hidden="1">{#N/A,#N/A,TRUE,"Лист1";#N/A,#N/A,TRUE,"Лист2";#N/A,#N/A,TRUE,"Лист3"}</definedName>
    <definedName name="вуув" localSheetId="7" hidden="1">{#N/A,#N/A,TRUE,"Лист1";#N/A,#N/A,TRUE,"Лист2";#N/A,#N/A,TRUE,"Лист3"}</definedName>
    <definedName name="вуув" hidden="1">{#N/A,#N/A,TRUE,"Лист1";#N/A,#N/A,TRUE,"Лист2";#N/A,#N/A,TRUE,"Лист3"}</definedName>
    <definedName name="выв" localSheetId="20">#REF!</definedName>
    <definedName name="выв" localSheetId="9">#REF!</definedName>
    <definedName name="выв" localSheetId="8">#REF!</definedName>
    <definedName name="выв" localSheetId="15">#REF!</definedName>
    <definedName name="выв" localSheetId="7">#REF!</definedName>
    <definedName name="выв">#REF!</definedName>
    <definedName name="г" localSheetId="10">'5 анализ экон эффект 25 план'!г</definedName>
    <definedName name="г" localSheetId="11">'5 анализ экон эффект 26'!г</definedName>
    <definedName name="г" localSheetId="12">'5 анализ экон эффект 27'!г</definedName>
    <definedName name="г" localSheetId="13">'5 анализ экон эффект 28'!г</definedName>
    <definedName name="г" localSheetId="14">'5 анализ экон эффект 29'!г</definedName>
    <definedName name="г" localSheetId="9">'анализ экон эффек'!г</definedName>
    <definedName name="г" localSheetId="8">'анализ экон эффек 25'!г</definedName>
    <definedName name="г" localSheetId="15">'анализ экон эффек 26'!г</definedName>
    <definedName name="г" localSheetId="7">'анализ экон эффек 26 1кв'!г</definedName>
    <definedName name="г">[5]!г</definedName>
    <definedName name="ГАС_Ш" localSheetId="10">#REF!</definedName>
    <definedName name="ГАС_Ш" localSheetId="11">#REF!</definedName>
    <definedName name="ГАС_Ш" localSheetId="12">#REF!</definedName>
    <definedName name="ГАС_Ш" localSheetId="13">#REF!</definedName>
    <definedName name="ГАС_Ш" localSheetId="14">#REF!</definedName>
    <definedName name="ГАС_Ш" localSheetId="20">#REF!</definedName>
    <definedName name="ГАС_Ш" localSheetId="9">#REF!</definedName>
    <definedName name="ГАС_Ш" localSheetId="8">#REF!</definedName>
    <definedName name="ГАС_Ш" localSheetId="15">#REF!</definedName>
    <definedName name="ГАС_Ш" localSheetId="7">#REF!</definedName>
    <definedName name="ГАС_Ш">#REF!</definedName>
    <definedName name="гг" localSheetId="20">#REF!</definedName>
    <definedName name="гг" localSheetId="9">#REF!</definedName>
    <definedName name="гг" localSheetId="8">#REF!</definedName>
    <definedName name="гг" localSheetId="15">#REF!</definedName>
    <definedName name="гг" localSheetId="7">#REF!</definedName>
    <definedName name="гг">#REF!</definedName>
    <definedName name="ГИД" localSheetId="10">#REF!</definedName>
    <definedName name="ГИД" localSheetId="11">#REF!</definedName>
    <definedName name="ГИД" localSheetId="12">#REF!</definedName>
    <definedName name="ГИД" localSheetId="13">#REF!</definedName>
    <definedName name="ГИД" localSheetId="14">#REF!</definedName>
    <definedName name="ГИД" localSheetId="20">#REF!</definedName>
    <definedName name="ГИД" localSheetId="9">#REF!</definedName>
    <definedName name="ГИД" localSheetId="8">#REF!</definedName>
    <definedName name="ГИД" localSheetId="15">#REF!</definedName>
    <definedName name="ГИД" localSheetId="7">#REF!</definedName>
    <definedName name="ГИД">#REF!</definedName>
    <definedName name="ГИД_ЗФА" localSheetId="10">#REF!</definedName>
    <definedName name="ГИД_ЗФА" localSheetId="11">#REF!</definedName>
    <definedName name="ГИД_ЗФА" localSheetId="12">#REF!</definedName>
    <definedName name="ГИД_ЗФА" localSheetId="13">#REF!</definedName>
    <definedName name="ГИД_ЗФА" localSheetId="14">#REF!</definedName>
    <definedName name="ГИД_ЗФА" localSheetId="20">#REF!</definedName>
    <definedName name="ГИД_ЗФА" localSheetId="9">#REF!</definedName>
    <definedName name="ГИД_ЗФА" localSheetId="8">#REF!</definedName>
    <definedName name="ГИД_ЗФА" localSheetId="15">#REF!</definedName>
    <definedName name="ГИД_ЗФА" localSheetId="7">#REF!</definedName>
    <definedName name="ГИД_ЗФА">#REF!</definedName>
    <definedName name="ГЛ" localSheetId="10">#REF!</definedName>
    <definedName name="ГЛ" localSheetId="11">#REF!</definedName>
    <definedName name="ГЛ" localSheetId="12">#REF!</definedName>
    <definedName name="ГЛ" localSheetId="13">#REF!</definedName>
    <definedName name="ГЛ" localSheetId="14">#REF!</definedName>
    <definedName name="ГЛ" localSheetId="20">#REF!</definedName>
    <definedName name="ГЛ" localSheetId="9">#REF!</definedName>
    <definedName name="ГЛ" localSheetId="8">#REF!</definedName>
    <definedName name="ГЛ" localSheetId="15">#REF!</definedName>
    <definedName name="ГЛ" localSheetId="7">#REF!</definedName>
    <definedName name="ГЛ">#REF!</definedName>
    <definedName name="ГЛ_" localSheetId="10">#REF!</definedName>
    <definedName name="ГЛ_" localSheetId="11">#REF!</definedName>
    <definedName name="ГЛ_" localSheetId="12">#REF!</definedName>
    <definedName name="ГЛ_" localSheetId="13">#REF!</definedName>
    <definedName name="ГЛ_" localSheetId="14">#REF!</definedName>
    <definedName name="ГЛ_" localSheetId="20">#REF!</definedName>
    <definedName name="ГЛ_" localSheetId="9">#REF!</definedName>
    <definedName name="ГЛ_" localSheetId="8">#REF!</definedName>
    <definedName name="ГЛ_" localSheetId="15">#REF!</definedName>
    <definedName name="ГЛ_" localSheetId="7">#REF!</definedName>
    <definedName name="ГЛ_">#REF!</definedName>
    <definedName name="ГЛ_ДП" localSheetId="10">[36]Калькуляции!#REF!</definedName>
    <definedName name="ГЛ_ДП" localSheetId="11">[36]Калькуляции!#REF!</definedName>
    <definedName name="ГЛ_ДП" localSheetId="12">[36]Калькуляции!#REF!</definedName>
    <definedName name="ГЛ_ДП" localSheetId="13">[36]Калькуляции!#REF!</definedName>
    <definedName name="ГЛ_ДП" localSheetId="14">[36]Калькуляции!#REF!</definedName>
    <definedName name="ГЛ_ДП" localSheetId="20">[36]Калькуляции!#REF!</definedName>
    <definedName name="ГЛ_ДП" localSheetId="9">[36]Калькуляции!#REF!</definedName>
    <definedName name="ГЛ_ДП" localSheetId="8">[36]Калькуляции!#REF!</definedName>
    <definedName name="ГЛ_ДП" localSheetId="15">[36]Калькуляции!#REF!</definedName>
    <definedName name="ГЛ_ДП" localSheetId="7">[36]Калькуляции!#REF!</definedName>
    <definedName name="ГЛ_ДП">[36]Калькуляции!#REF!</definedName>
    <definedName name="ГЛ_Т" localSheetId="10">#REF!</definedName>
    <definedName name="ГЛ_Т" localSheetId="11">#REF!</definedName>
    <definedName name="ГЛ_Т" localSheetId="12">#REF!</definedName>
    <definedName name="ГЛ_Т" localSheetId="13">#REF!</definedName>
    <definedName name="ГЛ_Т" localSheetId="14">#REF!</definedName>
    <definedName name="ГЛ_Т" localSheetId="20">#REF!</definedName>
    <definedName name="ГЛ_Т" localSheetId="9">#REF!</definedName>
    <definedName name="ГЛ_Т" localSheetId="8">#REF!</definedName>
    <definedName name="ГЛ_Т" localSheetId="15">#REF!</definedName>
    <definedName name="ГЛ_Т" localSheetId="7">#REF!</definedName>
    <definedName name="ГЛ_Т">#REF!</definedName>
    <definedName name="ГЛ_Ш" localSheetId="10">#REF!</definedName>
    <definedName name="ГЛ_Ш" localSheetId="11">#REF!</definedName>
    <definedName name="ГЛ_Ш" localSheetId="12">#REF!</definedName>
    <definedName name="ГЛ_Ш" localSheetId="13">#REF!</definedName>
    <definedName name="ГЛ_Ш" localSheetId="14">#REF!</definedName>
    <definedName name="ГЛ_Ш" localSheetId="20">#REF!</definedName>
    <definedName name="ГЛ_Ш" localSheetId="9">#REF!</definedName>
    <definedName name="ГЛ_Ш" localSheetId="8">#REF!</definedName>
    <definedName name="ГЛ_Ш" localSheetId="15">#REF!</definedName>
    <definedName name="ГЛ_Ш" localSheetId="7">#REF!</definedName>
    <definedName name="ГЛ_Ш">#REF!</definedName>
    <definedName name="глинозем" localSheetId="10">'5 анализ экон эффект 25 план'!USD/1.701</definedName>
    <definedName name="глинозем" localSheetId="11">'5 анализ экон эффект 26'!USD/1.701</definedName>
    <definedName name="глинозем" localSheetId="12">'5 анализ экон эффект 27'!USD/1.701</definedName>
    <definedName name="глинозем" localSheetId="13">'5 анализ экон эффект 28'!USD/1.701</definedName>
    <definedName name="глинозем" localSheetId="14">'5 анализ экон эффект 29'!USD/1.701</definedName>
    <definedName name="глинозем" localSheetId="9">'анализ экон эффек'!USD/1.701</definedName>
    <definedName name="глинозем" localSheetId="8">'анализ экон эффек 25'!USD/1.701</definedName>
    <definedName name="глинозем" localSheetId="15">'анализ экон эффек 26'!USD/1.701</definedName>
    <definedName name="глинозем" localSheetId="7">'анализ экон эффек 26 1кв'!USD/1.701</definedName>
    <definedName name="глинозем">[5]!USD/1.701</definedName>
    <definedName name="Глубина">'[47]ПФВ-0.5'!$AK$13:$AK$15</definedName>
    <definedName name="год">[48]Параметры!$C$5</definedName>
    <definedName name="год1">[49]параметры!$C$3</definedName>
    <definedName name="ГР" localSheetId="10">#REF!</definedName>
    <definedName name="ГР" localSheetId="11">#REF!</definedName>
    <definedName name="ГР" localSheetId="12">#REF!</definedName>
    <definedName name="ГР" localSheetId="13">#REF!</definedName>
    <definedName name="ГР" localSheetId="14">#REF!</definedName>
    <definedName name="ГР" localSheetId="20">#REF!</definedName>
    <definedName name="ГР" localSheetId="9">#REF!</definedName>
    <definedName name="ГР" localSheetId="8">#REF!</definedName>
    <definedName name="ГР" localSheetId="15">#REF!</definedName>
    <definedName name="ГР" localSheetId="7">#REF!</definedName>
    <definedName name="ГР">#REF!</definedName>
    <definedName name="график" localSheetId="10">'5 анализ экон эффект 25 план'!график</definedName>
    <definedName name="график" localSheetId="11">'5 анализ экон эффект 26'!график</definedName>
    <definedName name="график" localSheetId="12">'5 анализ экон эффект 27'!график</definedName>
    <definedName name="график" localSheetId="13">'5 анализ экон эффект 28'!график</definedName>
    <definedName name="график" localSheetId="14">'5 анализ экон эффект 29'!график</definedName>
    <definedName name="график" localSheetId="9">'анализ экон эффек'!график</definedName>
    <definedName name="график" localSheetId="8">'анализ экон эффек 25'!график</definedName>
    <definedName name="график" localSheetId="15">'анализ экон эффек 26'!график</definedName>
    <definedName name="график" localSheetId="7">'анализ экон эффек 26 1кв'!график</definedName>
    <definedName name="график">[5]!график</definedName>
    <definedName name="грприрцфв00ав98" localSheetId="10" hidden="1">{#N/A,#N/A,TRUE,"Лист1";#N/A,#N/A,TRUE,"Лист2";#N/A,#N/A,TRUE,"Лист3"}</definedName>
    <definedName name="грприрцфв00ав98" localSheetId="11" hidden="1">{#N/A,#N/A,TRUE,"Лист1";#N/A,#N/A,TRUE,"Лист2";#N/A,#N/A,TRUE,"Лист3"}</definedName>
    <definedName name="грприрцфв00ав98" localSheetId="12" hidden="1">{#N/A,#N/A,TRUE,"Лист1";#N/A,#N/A,TRUE,"Лист2";#N/A,#N/A,TRUE,"Лист3"}</definedName>
    <definedName name="грприрцфв00ав98" localSheetId="13" hidden="1">{#N/A,#N/A,TRUE,"Лист1";#N/A,#N/A,TRUE,"Лист2";#N/A,#N/A,TRUE,"Лист3"}</definedName>
    <definedName name="грприрцфв00ав98" localSheetId="14" hidden="1">{#N/A,#N/A,TRUE,"Лист1";#N/A,#N/A,TRUE,"Лист2";#N/A,#N/A,TRUE,"Лист3"}</definedName>
    <definedName name="грприрцфв00ав98" localSheetId="9" hidden="1">{#N/A,#N/A,TRUE,"Лист1";#N/A,#N/A,TRUE,"Лист2";#N/A,#N/A,TRUE,"Лист3"}</definedName>
    <definedName name="грприрцфв00ав98" localSheetId="8" hidden="1">{#N/A,#N/A,TRUE,"Лист1";#N/A,#N/A,TRUE,"Лист2";#N/A,#N/A,TRUE,"Лист3"}</definedName>
    <definedName name="грприрцфв00ав98" localSheetId="15" hidden="1">{#N/A,#N/A,TRUE,"Лист1";#N/A,#N/A,TRUE,"Лист2";#N/A,#N/A,TRUE,"Лист3"}</definedName>
    <definedName name="грприрцфв00ав98" localSheetId="7" hidden="1">{#N/A,#N/A,TRUE,"Лист1";#N/A,#N/A,TRUE,"Лист2";#N/A,#N/A,TRUE,"Лист3"}</definedName>
    <definedName name="грприрцфв00ав98" hidden="1">{#N/A,#N/A,TRUE,"Лист1";#N/A,#N/A,TRUE,"Лист2";#N/A,#N/A,TRUE,"Лист3"}</definedName>
    <definedName name="грузопер_ПЖТ">'[38]цены цехов'!$D$29</definedName>
    <definedName name="грфинцкавг98Х" localSheetId="10" hidden="1">{#N/A,#N/A,TRUE,"Лист1";#N/A,#N/A,TRUE,"Лист2";#N/A,#N/A,TRUE,"Лист3"}</definedName>
    <definedName name="грфинцкавг98Х" localSheetId="11" hidden="1">{#N/A,#N/A,TRUE,"Лист1";#N/A,#N/A,TRUE,"Лист2";#N/A,#N/A,TRUE,"Лист3"}</definedName>
    <definedName name="грфинцкавг98Х" localSheetId="12" hidden="1">{#N/A,#N/A,TRUE,"Лист1";#N/A,#N/A,TRUE,"Лист2";#N/A,#N/A,TRUE,"Лист3"}</definedName>
    <definedName name="грфинцкавг98Х" localSheetId="13" hidden="1">{#N/A,#N/A,TRUE,"Лист1";#N/A,#N/A,TRUE,"Лист2";#N/A,#N/A,TRUE,"Лист3"}</definedName>
    <definedName name="грфинцкавг98Х" localSheetId="14" hidden="1">{#N/A,#N/A,TRUE,"Лист1";#N/A,#N/A,TRUE,"Лист2";#N/A,#N/A,TRUE,"Лист3"}</definedName>
    <definedName name="грфинцкавг98Х" localSheetId="9" hidden="1">{#N/A,#N/A,TRUE,"Лист1";#N/A,#N/A,TRUE,"Лист2";#N/A,#N/A,TRUE,"Лист3"}</definedName>
    <definedName name="грфинцкавг98Х" localSheetId="8" hidden="1">{#N/A,#N/A,TRUE,"Лист1";#N/A,#N/A,TRUE,"Лист2";#N/A,#N/A,TRUE,"Лист3"}</definedName>
    <definedName name="грфинцкавг98Х" localSheetId="15" hidden="1">{#N/A,#N/A,TRUE,"Лист1";#N/A,#N/A,TRUE,"Лист2";#N/A,#N/A,TRUE,"Лист3"}</definedName>
    <definedName name="грфинцкавг98Х" localSheetId="7" hidden="1">{#N/A,#N/A,TRUE,"Лист1";#N/A,#N/A,TRUE,"Лист2";#N/A,#N/A,TRUE,"Лист3"}</definedName>
    <definedName name="грфинцкавг98Х" hidden="1">{#N/A,#N/A,TRUE,"Лист1";#N/A,#N/A,TRUE,"Лист2";#N/A,#N/A,TRUE,"Лист3"}</definedName>
    <definedName name="ГФГ">'[38]цены цехов'!$D$52</definedName>
    <definedName name="д" localSheetId="10">'5 анализ экон эффект 25 план'!д</definedName>
    <definedName name="д" localSheetId="11">'5 анализ экон эффект 26'!д</definedName>
    <definedName name="д" localSheetId="12">'5 анализ экон эффект 27'!д</definedName>
    <definedName name="д" localSheetId="13">'5 анализ экон эффект 28'!д</definedName>
    <definedName name="д" localSheetId="14">'5 анализ экон эффект 29'!д</definedName>
    <definedName name="д" localSheetId="9">'анализ экон эффек'!д</definedName>
    <definedName name="д" localSheetId="8">'анализ экон эффек 25'!д</definedName>
    <definedName name="д" localSheetId="15">'анализ экон эффек 26'!д</definedName>
    <definedName name="д" localSheetId="7">'анализ экон эффек 26 1кв'!д</definedName>
    <definedName name="д">[5]!д</definedName>
    <definedName name="ДАВ_ЖИД" localSheetId="10">#REF!</definedName>
    <definedName name="ДАВ_ЖИД" localSheetId="11">#REF!</definedName>
    <definedName name="ДАВ_ЖИД" localSheetId="12">#REF!</definedName>
    <definedName name="ДАВ_ЖИД" localSheetId="13">#REF!</definedName>
    <definedName name="ДАВ_ЖИД" localSheetId="14">#REF!</definedName>
    <definedName name="ДАВ_ЖИД" localSheetId="20">#REF!</definedName>
    <definedName name="ДАВ_ЖИД" localSheetId="9">#REF!</definedName>
    <definedName name="ДАВ_ЖИД" localSheetId="8">#REF!</definedName>
    <definedName name="ДАВ_ЖИД" localSheetId="15">#REF!</definedName>
    <definedName name="ДАВ_ЖИД" localSheetId="7">#REF!</definedName>
    <definedName name="ДАВ_ЖИД">#REF!</definedName>
    <definedName name="ДАВ_КАТАНКА" localSheetId="10">[36]Калькуляции!#REF!</definedName>
    <definedName name="ДАВ_КАТАНКА" localSheetId="11">[36]Калькуляции!#REF!</definedName>
    <definedName name="ДАВ_КАТАНКА" localSheetId="12">[36]Калькуляции!#REF!</definedName>
    <definedName name="ДАВ_КАТАНКА" localSheetId="13">[36]Калькуляции!#REF!</definedName>
    <definedName name="ДАВ_КАТАНКА" localSheetId="14">[36]Калькуляции!#REF!</definedName>
    <definedName name="ДАВ_КАТАНКА" localSheetId="20">[36]Калькуляции!#REF!</definedName>
    <definedName name="ДАВ_КАТАНКА" localSheetId="9">[36]Калькуляции!#REF!</definedName>
    <definedName name="ДАВ_КАТАНКА" localSheetId="8">[36]Калькуляции!#REF!</definedName>
    <definedName name="ДАВ_КАТАНКА" localSheetId="15">[36]Калькуляции!#REF!</definedName>
    <definedName name="ДАВ_КАТАНКА" localSheetId="7">[36]Калькуляции!#REF!</definedName>
    <definedName name="ДАВ_КАТАНКА">[36]Калькуляции!#REF!</definedName>
    <definedName name="ДАВ_МЕЛК" localSheetId="10">#REF!</definedName>
    <definedName name="ДАВ_МЕЛК" localSheetId="11">#REF!</definedName>
    <definedName name="ДАВ_МЕЛК" localSheetId="12">#REF!</definedName>
    <definedName name="ДАВ_МЕЛК" localSheetId="13">#REF!</definedName>
    <definedName name="ДАВ_МЕЛК" localSheetId="14">#REF!</definedName>
    <definedName name="ДАВ_МЕЛК" localSheetId="20">#REF!</definedName>
    <definedName name="ДАВ_МЕЛК" localSheetId="9">#REF!</definedName>
    <definedName name="ДАВ_МЕЛК" localSheetId="8">#REF!</definedName>
    <definedName name="ДАВ_МЕЛК" localSheetId="15">#REF!</definedName>
    <definedName name="ДАВ_МЕЛК" localSheetId="7">#REF!</definedName>
    <definedName name="ДАВ_МЕЛК">#REF!</definedName>
    <definedName name="ДАВ_СЛИТКИ" localSheetId="10">#REF!</definedName>
    <definedName name="ДАВ_СЛИТКИ" localSheetId="11">#REF!</definedName>
    <definedName name="ДАВ_СЛИТКИ" localSheetId="12">#REF!</definedName>
    <definedName name="ДАВ_СЛИТКИ" localSheetId="13">#REF!</definedName>
    <definedName name="ДАВ_СЛИТКИ" localSheetId="14">#REF!</definedName>
    <definedName name="ДАВ_СЛИТКИ" localSheetId="20">#REF!</definedName>
    <definedName name="ДАВ_СЛИТКИ" localSheetId="9">#REF!</definedName>
    <definedName name="ДАВ_СЛИТКИ" localSheetId="8">#REF!</definedName>
    <definedName name="ДАВ_СЛИТКИ" localSheetId="15">#REF!</definedName>
    <definedName name="ДАВ_СЛИТКИ" localSheetId="7">#REF!</definedName>
    <definedName name="ДАВ_СЛИТКИ">#REF!</definedName>
    <definedName name="Дав_тв" localSheetId="10">#REF!</definedName>
    <definedName name="Дав_тв" localSheetId="11">#REF!</definedName>
    <definedName name="Дав_тв" localSheetId="12">#REF!</definedName>
    <definedName name="Дав_тв" localSheetId="13">#REF!</definedName>
    <definedName name="Дав_тв" localSheetId="14">#REF!</definedName>
    <definedName name="Дав_тв" localSheetId="20">#REF!</definedName>
    <definedName name="Дав_тв" localSheetId="9">#REF!</definedName>
    <definedName name="Дав_тв" localSheetId="8">#REF!</definedName>
    <definedName name="Дав_тв" localSheetId="15">#REF!</definedName>
    <definedName name="Дав_тв" localSheetId="7">#REF!</definedName>
    <definedName name="Дав_тв">#REF!</definedName>
    <definedName name="ДАВ_ШТАН" localSheetId="10">#REF!</definedName>
    <definedName name="ДАВ_ШТАН" localSheetId="11">#REF!</definedName>
    <definedName name="ДАВ_ШТАН" localSheetId="12">#REF!</definedName>
    <definedName name="ДАВ_ШТАН" localSheetId="13">#REF!</definedName>
    <definedName name="ДАВ_ШТАН" localSheetId="14">#REF!</definedName>
    <definedName name="ДАВ_ШТАН" localSheetId="20">#REF!</definedName>
    <definedName name="ДАВ_ШТАН" localSheetId="9">#REF!</definedName>
    <definedName name="ДАВ_ШТАН" localSheetId="8">#REF!</definedName>
    <definedName name="ДАВ_ШТАН" localSheetId="15">#REF!</definedName>
    <definedName name="ДАВ_ШТАН" localSheetId="7">#REF!</definedName>
    <definedName name="ДАВ_ШТАН">#REF!</definedName>
    <definedName name="ДАВАЛЬЧЕСИЙ" localSheetId="10">#REF!</definedName>
    <definedName name="ДАВАЛЬЧЕСИЙ" localSheetId="11">#REF!</definedName>
    <definedName name="ДАВАЛЬЧЕСИЙ" localSheetId="12">#REF!</definedName>
    <definedName name="ДАВАЛЬЧЕСИЙ" localSheetId="13">#REF!</definedName>
    <definedName name="ДАВАЛЬЧЕСИЙ" localSheetId="14">#REF!</definedName>
    <definedName name="ДАВАЛЬЧЕСИЙ" localSheetId="20">#REF!</definedName>
    <definedName name="ДАВАЛЬЧЕСИЙ" localSheetId="9">#REF!</definedName>
    <definedName name="ДАВАЛЬЧЕСИЙ" localSheetId="8">#REF!</definedName>
    <definedName name="ДАВАЛЬЧЕСИЙ" localSheetId="15">#REF!</definedName>
    <definedName name="ДАВАЛЬЧЕСИЙ" localSheetId="7">#REF!</definedName>
    <definedName name="ДАВАЛЬЧЕСИЙ">#REF!</definedName>
    <definedName name="ДАВАЛЬЧЕСКИЙ" localSheetId="10">#REF!</definedName>
    <definedName name="ДАВАЛЬЧЕСКИЙ" localSheetId="11">#REF!</definedName>
    <definedName name="ДАВАЛЬЧЕСКИЙ" localSheetId="12">#REF!</definedName>
    <definedName name="ДАВАЛЬЧЕСКИЙ" localSheetId="13">#REF!</definedName>
    <definedName name="ДАВАЛЬЧЕСКИЙ" localSheetId="14">#REF!</definedName>
    <definedName name="ДАВАЛЬЧЕСКИЙ" localSheetId="20">#REF!</definedName>
    <definedName name="ДАВАЛЬЧЕСКИЙ" localSheetId="9">#REF!</definedName>
    <definedName name="ДАВАЛЬЧЕСКИЙ" localSheetId="8">#REF!</definedName>
    <definedName name="ДАВАЛЬЧЕСКИЙ" localSheetId="15">#REF!</definedName>
    <definedName name="ДАВАЛЬЧЕСКИЙ" localSheetId="7">#REF!</definedName>
    <definedName name="ДАВАЛЬЧЕСКИЙ">#REF!</definedName>
    <definedName name="Данкор2">[37]Дебиторка!$J$27</definedName>
    <definedName name="ДАТА" localSheetId="10">[45]Лист1!$A$38:$A$50</definedName>
    <definedName name="ДАТА" localSheetId="11">[45]Лист1!$A$38:$A$50</definedName>
    <definedName name="ДАТА" localSheetId="12">[45]Лист1!$A$38:$A$50</definedName>
    <definedName name="ДАТА" localSheetId="13">[45]Лист1!$A$38:$A$50</definedName>
    <definedName name="ДАТА" localSheetId="14">[45]Лист1!$A$38:$A$50</definedName>
    <definedName name="ДАТА" localSheetId="9">[45]Лист1!$A$38:$A$50</definedName>
    <definedName name="ДАТА" localSheetId="8">[45]Лист1!$A$38:$A$50</definedName>
    <definedName name="ДАТА" localSheetId="15">[45]Лист1!$A$38:$A$50</definedName>
    <definedName name="ДАТА" localSheetId="7">[45]Лист1!$A$38:$A$50</definedName>
    <definedName name="ДАТА">[46]Лист1!$A$38:$A$50</definedName>
    <definedName name="Дв" localSheetId="10">'5 анализ экон эффект 25 план'!Дв</definedName>
    <definedName name="Дв" localSheetId="11">'5 анализ экон эффект 26'!Дв</definedName>
    <definedName name="Дв" localSheetId="12">'5 анализ экон эффект 27'!Дв</definedName>
    <definedName name="Дв" localSheetId="13">'5 анализ экон эффект 28'!Дв</definedName>
    <definedName name="Дв" localSheetId="14">'5 анализ экон эффект 29'!Дв</definedName>
    <definedName name="Дв" localSheetId="9">'анализ экон эффек'!Дв</definedName>
    <definedName name="Дв" localSheetId="8">'анализ экон эффек 25'!Дв</definedName>
    <definedName name="Дв" localSheetId="15">'анализ экон эффек 26'!Дв</definedName>
    <definedName name="Дв" localSheetId="7">'анализ экон эффек 26 1кв'!Дв</definedName>
    <definedName name="Дв">[5]!Дв</definedName>
    <definedName name="ДЕК_РУБ" localSheetId="10">[36]Калькуляции!#REF!</definedName>
    <definedName name="ДЕК_РУБ" localSheetId="11">[36]Калькуляции!#REF!</definedName>
    <definedName name="ДЕК_РУБ" localSheetId="12">[36]Калькуляции!#REF!</definedName>
    <definedName name="ДЕК_РУБ" localSheetId="13">[36]Калькуляции!#REF!</definedName>
    <definedName name="ДЕК_РУБ" localSheetId="14">[36]Калькуляции!#REF!</definedName>
    <definedName name="ДЕК_РУБ" localSheetId="20">[36]Калькуляции!#REF!</definedName>
    <definedName name="ДЕК_РУБ" localSheetId="9">[36]Калькуляции!#REF!</definedName>
    <definedName name="ДЕК_РУБ" localSheetId="8">[36]Калькуляции!#REF!</definedName>
    <definedName name="ДЕК_РУБ" localSheetId="15">[36]Калькуляции!#REF!</definedName>
    <definedName name="ДЕК_РУБ" localSheetId="7">[36]Калькуляции!#REF!</definedName>
    <definedName name="ДЕК_РУБ">[36]Калькуляции!#REF!</definedName>
    <definedName name="ДЕК_Т" localSheetId="10">[36]Калькуляции!#REF!</definedName>
    <definedName name="ДЕК_Т" localSheetId="11">[36]Калькуляции!#REF!</definedName>
    <definedName name="ДЕК_Т" localSheetId="12">[36]Калькуляции!#REF!</definedName>
    <definedName name="ДЕК_Т" localSheetId="13">[36]Калькуляции!#REF!</definedName>
    <definedName name="ДЕК_Т" localSheetId="14">[36]Калькуляции!#REF!</definedName>
    <definedName name="ДЕК_Т" localSheetId="20">[36]Калькуляции!#REF!</definedName>
    <definedName name="ДЕК_Т" localSheetId="9">[36]Калькуляции!#REF!</definedName>
    <definedName name="ДЕК_Т" localSheetId="8">[36]Калькуляции!#REF!</definedName>
    <definedName name="ДЕК_Т" localSheetId="15">[36]Калькуляции!#REF!</definedName>
    <definedName name="ДЕК_Т" localSheetId="7">[36]Калькуляции!#REF!</definedName>
    <definedName name="ДЕК_Т">[36]Калькуляции!#REF!</definedName>
    <definedName name="ДЕК_ТОН" localSheetId="10">[36]Калькуляции!#REF!</definedName>
    <definedName name="ДЕК_ТОН" localSheetId="11">[36]Калькуляции!#REF!</definedName>
    <definedName name="ДЕК_ТОН" localSheetId="12">[36]Калькуляции!#REF!</definedName>
    <definedName name="ДЕК_ТОН" localSheetId="13">[36]Калькуляции!#REF!</definedName>
    <definedName name="ДЕК_ТОН" localSheetId="14">[36]Калькуляции!#REF!</definedName>
    <definedName name="ДЕК_ТОН" localSheetId="20">[36]Калькуляции!#REF!</definedName>
    <definedName name="ДЕК_ТОН" localSheetId="9">[36]Калькуляции!#REF!</definedName>
    <definedName name="ДЕК_ТОН" localSheetId="8">[36]Калькуляции!#REF!</definedName>
    <definedName name="ДЕК_ТОН" localSheetId="15">[36]Калькуляции!#REF!</definedName>
    <definedName name="ДЕК_ТОН" localSheetId="7">[36]Калькуляции!#REF!</definedName>
    <definedName name="ДЕК_ТОН">[36]Калькуляции!#REF!</definedName>
    <definedName name="декабрь" localSheetId="20">#REF!</definedName>
    <definedName name="декабрь" localSheetId="9">#REF!</definedName>
    <definedName name="декабрь" localSheetId="8">#REF!</definedName>
    <definedName name="декабрь" localSheetId="15">#REF!</definedName>
    <definedName name="декабрь" localSheetId="7">#REF!</definedName>
    <definedName name="декабрь">#REF!</definedName>
    <definedName name="День">'[47]ПФВ-0.5'!$AM$4:$AM$34</definedName>
    <definedName name="деф">[50]Параметры!$C$6</definedName>
    <definedName name="дефлятор" localSheetId="10">[51]параметры!$C$8</definedName>
    <definedName name="дефлятор" localSheetId="11">[51]параметры!$C$8</definedName>
    <definedName name="дефлятор" localSheetId="12">[51]параметры!$C$8</definedName>
    <definedName name="дефлятор" localSheetId="13">[51]параметры!$C$8</definedName>
    <definedName name="дефлятор" localSheetId="14">[51]параметры!$C$8</definedName>
    <definedName name="дефлятор" localSheetId="9">[51]параметры!$C$8</definedName>
    <definedName name="дефлятор" localSheetId="8">[51]параметры!$C$8</definedName>
    <definedName name="дефлятор" localSheetId="15">[51]параметры!$C$8</definedName>
    <definedName name="дефлятор" localSheetId="7">[51]параметры!$C$8</definedName>
    <definedName name="дефлятор">[52]параметры!$C$8</definedName>
    <definedName name="ДЗО">'[53]титул БДР'!$A$18</definedName>
    <definedName name="Диаметры">'[47]ПФВ-0.5'!$AK$22:$AK$39</definedName>
    <definedName name="ДиапазонЗащиты" localSheetId="10">#REF!,#REF!,#REF!,#REF!,[5]!P1_ДиапазонЗащиты,[5]!P2_ДиапазонЗащиты,[5]!P3_ДиапазонЗащиты,[5]!P4_ДиапазонЗащиты</definedName>
    <definedName name="ДиапазонЗащиты" localSheetId="11">#REF!,#REF!,#REF!,#REF!,[0]!P1_ДиапазонЗащиты,[0]!P2_ДиапазонЗащиты,[0]!P3_ДиапазонЗащиты,[0]!P4_ДиапазонЗащиты</definedName>
    <definedName name="ДиапазонЗащиты" localSheetId="12">#REF!,#REF!,#REF!,#REF!,[0]!P1_ДиапазонЗащиты,[0]!P2_ДиапазонЗащиты,[0]!P3_ДиапазонЗащиты,[0]!P4_ДиапазонЗащиты</definedName>
    <definedName name="ДиапазонЗащиты" localSheetId="13">#REF!,#REF!,#REF!,#REF!,[0]!P1_ДиапазонЗащиты,[0]!P2_ДиапазонЗащиты,[0]!P3_ДиапазонЗащиты,[0]!P4_ДиапазонЗащиты</definedName>
    <definedName name="ДиапазонЗащиты" localSheetId="14">#REF!,#REF!,#REF!,#REF!,[0]!P1_ДиапазонЗащиты,[0]!P2_ДиапазонЗащиты,[0]!P3_ДиапазонЗащиты,[0]!P4_ДиапазонЗащиты</definedName>
    <definedName name="ДиапазонЗащиты" localSheetId="20">#REF!,#REF!,#REF!,#REF!,[5]!P1_ДиапазонЗащиты,[5]!P2_ДиапазонЗащиты,[5]!P3_ДиапазонЗащиты,[5]!P4_ДиапазонЗащиты</definedName>
    <definedName name="ДиапазонЗащиты" localSheetId="9">#REF!,#REF!,#REF!,#REF!,[0]!P1_ДиапазонЗащиты,[0]!P2_ДиапазонЗащиты,[0]!P3_ДиапазонЗащиты,[0]!P4_ДиапазонЗащиты</definedName>
    <definedName name="ДиапазонЗащиты" localSheetId="8">#REF!,#REF!,#REF!,#REF!,[0]!P1_ДиапазонЗащиты,[0]!P2_ДиапазонЗащиты,[0]!P3_ДиапазонЗащиты,[0]!P4_ДиапазонЗащиты</definedName>
    <definedName name="ДиапазонЗащиты" localSheetId="15">#REF!,#REF!,#REF!,#REF!,[0]!P1_ДиапазонЗащиты,[0]!P2_ДиапазонЗащиты,[0]!P3_ДиапазонЗащиты,[0]!P4_ДиапазонЗащиты</definedName>
    <definedName name="ДиапазонЗащиты" localSheetId="7">#REF!,#REF!,#REF!,#REF!,[0]!P1_ДиапазонЗащиты,[0]!P2_ДиапазонЗащиты,[0]!P3_ДиапазонЗащиты,[0]!P4_ДиапазонЗащиты</definedName>
    <definedName name="ДиапазонЗащиты">#REF!,#REF!,#REF!,#REF!,[5]!P1_ДиапазонЗащиты,[5]!P2_ДиапазонЗащиты,[5]!P3_ДиапазонЗащиты,[5]!P4_ДиапазонЗащиты</definedName>
    <definedName name="ДИЗТОПЛИВО" localSheetId="10">#REF!</definedName>
    <definedName name="ДИЗТОПЛИВО" localSheetId="11">#REF!</definedName>
    <definedName name="ДИЗТОПЛИВО" localSheetId="12">#REF!</definedName>
    <definedName name="ДИЗТОПЛИВО" localSheetId="13">#REF!</definedName>
    <definedName name="ДИЗТОПЛИВО" localSheetId="14">#REF!</definedName>
    <definedName name="ДИЗТОПЛИВО" localSheetId="20">#REF!</definedName>
    <definedName name="ДИЗТОПЛИВО" localSheetId="9">#REF!</definedName>
    <definedName name="ДИЗТОПЛИВО" localSheetId="8">#REF!</definedName>
    <definedName name="ДИЗТОПЛИВО" localSheetId="15">#REF!</definedName>
    <definedName name="ДИЗТОПЛИВО" localSheetId="7">#REF!</definedName>
    <definedName name="ДИЗТОПЛИВО">#REF!</definedName>
    <definedName name="ДИМА" localSheetId="10">#REF!</definedName>
    <definedName name="ДИМА" localSheetId="11">#REF!</definedName>
    <definedName name="ДИМА" localSheetId="12">#REF!</definedName>
    <definedName name="ДИМА" localSheetId="13">#REF!</definedName>
    <definedName name="ДИМА" localSheetId="14">#REF!</definedName>
    <definedName name="ДИМА" localSheetId="20">#REF!</definedName>
    <definedName name="ДИМА" localSheetId="9">#REF!</definedName>
    <definedName name="ДИМА" localSheetId="8">#REF!</definedName>
    <definedName name="ДИМА" localSheetId="15">#REF!</definedName>
    <definedName name="ДИМА" localSheetId="7">#REF!</definedName>
    <definedName name="ДИМА">#REF!</definedName>
    <definedName name="Дионис2">[37]Дебиторка!$J$15</definedName>
    <definedName name="ДИЭТ" localSheetId="10">[36]Калькуляции!#REF!</definedName>
    <definedName name="ДИЭТ" localSheetId="11">[36]Калькуляции!#REF!</definedName>
    <definedName name="ДИЭТ" localSheetId="12">[36]Калькуляции!#REF!</definedName>
    <definedName name="ДИЭТ" localSheetId="13">[36]Калькуляции!#REF!</definedName>
    <definedName name="ДИЭТ" localSheetId="14">[36]Калькуляции!#REF!</definedName>
    <definedName name="ДИЭТ" localSheetId="20">[36]Калькуляции!#REF!</definedName>
    <definedName name="ДИЭТ" localSheetId="9">[36]Калькуляции!#REF!</definedName>
    <definedName name="ДИЭТ" localSheetId="8">[36]Калькуляции!#REF!</definedName>
    <definedName name="ДИЭТ" localSheetId="15">[36]Калькуляции!#REF!</definedName>
    <definedName name="ДИЭТ" localSheetId="7">[36]Калькуляции!#REF!</definedName>
    <definedName name="ДИЭТ">[36]Калькуляции!#REF!</definedName>
    <definedName name="ДОГПЕР_АВЧСЫРЕЦ" localSheetId="10">[36]Калькуляции!#REF!</definedName>
    <definedName name="ДОГПЕР_АВЧСЫРЕЦ" localSheetId="11">[36]Калькуляции!#REF!</definedName>
    <definedName name="ДОГПЕР_АВЧСЫРЕЦ" localSheetId="12">[36]Калькуляции!#REF!</definedName>
    <definedName name="ДОГПЕР_АВЧСЫРЕЦ" localSheetId="13">[36]Калькуляции!#REF!</definedName>
    <definedName name="ДОГПЕР_АВЧСЫРЕЦ" localSheetId="14">[36]Калькуляции!#REF!</definedName>
    <definedName name="ДОГПЕР_АВЧСЫРЕЦ" localSheetId="20">[36]Калькуляции!#REF!</definedName>
    <definedName name="ДОГПЕР_АВЧСЫРЕЦ" localSheetId="9">[36]Калькуляции!#REF!</definedName>
    <definedName name="ДОГПЕР_АВЧСЫРЕЦ" localSheetId="8">[36]Калькуляции!#REF!</definedName>
    <definedName name="ДОГПЕР_АВЧСЫРЕЦ" localSheetId="15">[36]Калькуляции!#REF!</definedName>
    <definedName name="ДОГПЕР_АВЧСЫРЕЦ" localSheetId="7">[36]Калькуляции!#REF!</definedName>
    <definedName name="ДОГПЕР_АВЧСЫРЕЦ">[36]Калькуляции!#REF!</definedName>
    <definedName name="ДОГПЕР_СЫРЕЦ" localSheetId="10">[36]Калькуляции!#REF!</definedName>
    <definedName name="ДОГПЕР_СЫРЕЦ" localSheetId="11">[36]Калькуляции!#REF!</definedName>
    <definedName name="ДОГПЕР_СЫРЕЦ" localSheetId="12">[36]Калькуляции!#REF!</definedName>
    <definedName name="ДОГПЕР_СЫРЕЦ" localSheetId="13">[36]Калькуляции!#REF!</definedName>
    <definedName name="ДОГПЕР_СЫРЕЦ" localSheetId="14">[36]Калькуляции!#REF!</definedName>
    <definedName name="ДОГПЕР_СЫРЕЦ" localSheetId="20">[36]Калькуляции!#REF!</definedName>
    <definedName name="ДОГПЕР_СЫРЕЦ" localSheetId="9">[36]Калькуляции!#REF!</definedName>
    <definedName name="ДОГПЕР_СЫРЕЦ" localSheetId="8">[36]Калькуляции!#REF!</definedName>
    <definedName name="ДОГПЕР_СЫРЕЦ" localSheetId="15">[36]Калькуляции!#REF!</definedName>
    <definedName name="ДОГПЕР_СЫРЕЦ" localSheetId="7">[36]Калькуляции!#REF!</definedName>
    <definedName name="ДОГПЕР_СЫРЕЦ">[36]Калькуляции!#REF!</definedName>
    <definedName name="Доллар" localSheetId="10">[54]Оборудование_стоим!#REF!</definedName>
    <definedName name="Доллар" localSheetId="11">[54]Оборудование_стоим!#REF!</definedName>
    <definedName name="Доллар" localSheetId="12">[54]Оборудование_стоим!#REF!</definedName>
    <definedName name="Доллар" localSheetId="13">[54]Оборудование_стоим!#REF!</definedName>
    <definedName name="Доллар" localSheetId="14">[54]Оборудование_стоим!#REF!</definedName>
    <definedName name="Доллар" localSheetId="20">[54]Оборудование_стоим!#REF!</definedName>
    <definedName name="Доллар" localSheetId="9">[54]Оборудование_стоим!#REF!</definedName>
    <definedName name="Доллар" localSheetId="8">[54]Оборудование_стоим!#REF!</definedName>
    <definedName name="Доллар" localSheetId="15">[54]Оборудование_стоим!#REF!</definedName>
    <definedName name="Доллар" localSheetId="7">[54]Оборудование_стоим!#REF!</definedName>
    <definedName name="Доллар">[54]Оборудование_стоим!#REF!</definedName>
    <definedName name="доля_проч_ф" localSheetId="10">#REF!</definedName>
    <definedName name="доля_проч_ф" localSheetId="11">#REF!</definedName>
    <definedName name="доля_проч_ф" localSheetId="12">#REF!</definedName>
    <definedName name="доля_проч_ф" localSheetId="13">#REF!</definedName>
    <definedName name="доля_проч_ф" localSheetId="14">#REF!</definedName>
    <definedName name="доля_проч_ф" localSheetId="20">#REF!</definedName>
    <definedName name="доля_проч_ф" localSheetId="9">#REF!</definedName>
    <definedName name="доля_проч_ф" localSheetId="8">#REF!</definedName>
    <definedName name="доля_проч_ф" localSheetId="15">#REF!</definedName>
    <definedName name="доля_проч_ф" localSheetId="7">#REF!</definedName>
    <definedName name="доля_проч_ф">#REF!</definedName>
    <definedName name="доля_прочая" localSheetId="10">#REF!</definedName>
    <definedName name="доля_прочая" localSheetId="11">#REF!</definedName>
    <definedName name="доля_прочая" localSheetId="12">#REF!</definedName>
    <definedName name="доля_прочая" localSheetId="13">#REF!</definedName>
    <definedName name="доля_прочая" localSheetId="14">#REF!</definedName>
    <definedName name="доля_прочая" localSheetId="20">#REF!</definedName>
    <definedName name="доля_прочая" localSheetId="9">#REF!</definedName>
    <definedName name="доля_прочая" localSheetId="8">#REF!</definedName>
    <definedName name="доля_прочая" localSheetId="15">#REF!</definedName>
    <definedName name="доля_прочая" localSheetId="7">#REF!</definedName>
    <definedName name="доля_прочая">#REF!</definedName>
    <definedName name="доля_прочая_98_ав" localSheetId="10">#REF!</definedName>
    <definedName name="доля_прочая_98_ав" localSheetId="11">#REF!</definedName>
    <definedName name="доля_прочая_98_ав" localSheetId="12">#REF!</definedName>
    <definedName name="доля_прочая_98_ав" localSheetId="13">#REF!</definedName>
    <definedName name="доля_прочая_98_ав" localSheetId="14">#REF!</definedName>
    <definedName name="доля_прочая_98_ав" localSheetId="20">#REF!</definedName>
    <definedName name="доля_прочая_98_ав" localSheetId="9">#REF!</definedName>
    <definedName name="доля_прочая_98_ав" localSheetId="8">#REF!</definedName>
    <definedName name="доля_прочая_98_ав" localSheetId="15">#REF!</definedName>
    <definedName name="доля_прочая_98_ав" localSheetId="7">#REF!</definedName>
    <definedName name="доля_прочая_98_ав">#REF!</definedName>
    <definedName name="доля_прочая_ав" localSheetId="10">#REF!</definedName>
    <definedName name="доля_прочая_ав" localSheetId="11">#REF!</definedName>
    <definedName name="доля_прочая_ав" localSheetId="12">#REF!</definedName>
    <definedName name="доля_прочая_ав" localSheetId="13">#REF!</definedName>
    <definedName name="доля_прочая_ав" localSheetId="14">#REF!</definedName>
    <definedName name="доля_прочая_ав" localSheetId="20">#REF!</definedName>
    <definedName name="доля_прочая_ав" localSheetId="9">#REF!</definedName>
    <definedName name="доля_прочая_ав" localSheetId="8">#REF!</definedName>
    <definedName name="доля_прочая_ав" localSheetId="15">#REF!</definedName>
    <definedName name="доля_прочая_ав" localSheetId="7">#REF!</definedName>
    <definedName name="доля_прочая_ав">#REF!</definedName>
    <definedName name="доля_прочая_ф" localSheetId="10">#REF!</definedName>
    <definedName name="доля_прочая_ф" localSheetId="11">#REF!</definedName>
    <definedName name="доля_прочая_ф" localSheetId="12">#REF!</definedName>
    <definedName name="доля_прочая_ф" localSheetId="13">#REF!</definedName>
    <definedName name="доля_прочая_ф" localSheetId="14">#REF!</definedName>
    <definedName name="доля_прочая_ф" localSheetId="20">#REF!</definedName>
    <definedName name="доля_прочая_ф" localSheetId="9">#REF!</definedName>
    <definedName name="доля_прочая_ф" localSheetId="8">#REF!</definedName>
    <definedName name="доля_прочая_ф" localSheetId="15">#REF!</definedName>
    <definedName name="доля_прочая_ф" localSheetId="7">#REF!</definedName>
    <definedName name="доля_прочая_ф">#REF!</definedName>
    <definedName name="доля_т_ф" localSheetId="10">#REF!</definedName>
    <definedName name="доля_т_ф" localSheetId="11">#REF!</definedName>
    <definedName name="доля_т_ф" localSheetId="12">#REF!</definedName>
    <definedName name="доля_т_ф" localSheetId="13">#REF!</definedName>
    <definedName name="доля_т_ф" localSheetId="14">#REF!</definedName>
    <definedName name="доля_т_ф" localSheetId="20">#REF!</definedName>
    <definedName name="доля_т_ф" localSheetId="9">#REF!</definedName>
    <definedName name="доля_т_ф" localSheetId="8">#REF!</definedName>
    <definedName name="доля_т_ф" localSheetId="15">#REF!</definedName>
    <definedName name="доля_т_ф" localSheetId="7">#REF!</definedName>
    <definedName name="доля_т_ф">#REF!</definedName>
    <definedName name="доля_теп_1" localSheetId="20">#REF!</definedName>
    <definedName name="доля_теп_1" localSheetId="9">#REF!</definedName>
    <definedName name="доля_теп_1" localSheetId="8">#REF!</definedName>
    <definedName name="доля_теп_1" localSheetId="15">#REF!</definedName>
    <definedName name="доля_теп_1" localSheetId="7">#REF!</definedName>
    <definedName name="доля_теп_1">#REF!</definedName>
    <definedName name="доля_теп_2" localSheetId="10">#REF!</definedName>
    <definedName name="доля_теп_2" localSheetId="11">#REF!</definedName>
    <definedName name="доля_теп_2" localSheetId="12">#REF!</definedName>
    <definedName name="доля_теп_2" localSheetId="13">#REF!</definedName>
    <definedName name="доля_теп_2" localSheetId="14">#REF!</definedName>
    <definedName name="доля_теп_2" localSheetId="20">#REF!</definedName>
    <definedName name="доля_теп_2" localSheetId="9">#REF!</definedName>
    <definedName name="доля_теп_2" localSheetId="8">#REF!</definedName>
    <definedName name="доля_теп_2" localSheetId="15">#REF!</definedName>
    <definedName name="доля_теп_2" localSheetId="7">#REF!</definedName>
    <definedName name="доля_теп_2">#REF!</definedName>
    <definedName name="доля_теп_3" localSheetId="20">#REF!</definedName>
    <definedName name="доля_теп_3" localSheetId="9">#REF!</definedName>
    <definedName name="доля_теп_3" localSheetId="8">#REF!</definedName>
    <definedName name="доля_теп_3" localSheetId="15">#REF!</definedName>
    <definedName name="доля_теп_3" localSheetId="7">#REF!</definedName>
    <definedName name="доля_теп_3">#REF!</definedName>
    <definedName name="доля_тепло" localSheetId="20">#REF!</definedName>
    <definedName name="доля_тепло" localSheetId="9">#REF!</definedName>
    <definedName name="доля_тепло" localSheetId="8">#REF!</definedName>
    <definedName name="доля_тепло" localSheetId="15">#REF!</definedName>
    <definedName name="доля_тепло" localSheetId="7">#REF!</definedName>
    <definedName name="доля_тепло">#REF!</definedName>
    <definedName name="доля_эл_1" localSheetId="10">#REF!</definedName>
    <definedName name="доля_эл_1" localSheetId="11">#REF!</definedName>
    <definedName name="доля_эл_1" localSheetId="12">#REF!</definedName>
    <definedName name="доля_эл_1" localSheetId="13">#REF!</definedName>
    <definedName name="доля_эл_1" localSheetId="14">#REF!</definedName>
    <definedName name="доля_эл_1" localSheetId="20">#REF!</definedName>
    <definedName name="доля_эл_1" localSheetId="9">#REF!</definedName>
    <definedName name="доля_эл_1" localSheetId="8">#REF!</definedName>
    <definedName name="доля_эл_1" localSheetId="15">#REF!</definedName>
    <definedName name="доля_эл_1" localSheetId="7">#REF!</definedName>
    <definedName name="доля_эл_1">#REF!</definedName>
    <definedName name="доля_эл_2" localSheetId="20">#REF!</definedName>
    <definedName name="доля_эл_2" localSheetId="9">#REF!</definedName>
    <definedName name="доля_эл_2" localSheetId="8">#REF!</definedName>
    <definedName name="доля_эл_2" localSheetId="15">#REF!</definedName>
    <definedName name="доля_эл_2" localSheetId="7">#REF!</definedName>
    <definedName name="доля_эл_2">#REF!</definedName>
    <definedName name="доля_эл_3" localSheetId="10">#REF!</definedName>
    <definedName name="доля_эл_3" localSheetId="11">#REF!</definedName>
    <definedName name="доля_эл_3" localSheetId="12">#REF!</definedName>
    <definedName name="доля_эл_3" localSheetId="13">#REF!</definedName>
    <definedName name="доля_эл_3" localSheetId="14">#REF!</definedName>
    <definedName name="доля_эл_3" localSheetId="20">#REF!</definedName>
    <definedName name="доля_эл_3" localSheetId="9">#REF!</definedName>
    <definedName name="доля_эл_3" localSheetId="8">#REF!</definedName>
    <definedName name="доля_эл_3" localSheetId="15">#REF!</definedName>
    <definedName name="доля_эл_3" localSheetId="7">#REF!</definedName>
    <definedName name="доля_эл_3">#REF!</definedName>
    <definedName name="доля_эл_ф" localSheetId="10">#REF!</definedName>
    <definedName name="доля_эл_ф" localSheetId="11">#REF!</definedName>
    <definedName name="доля_эл_ф" localSheetId="12">#REF!</definedName>
    <definedName name="доля_эл_ф" localSheetId="13">#REF!</definedName>
    <definedName name="доля_эл_ф" localSheetId="14">#REF!</definedName>
    <definedName name="доля_эл_ф" localSheetId="20">#REF!</definedName>
    <definedName name="доля_эл_ф" localSheetId="9">#REF!</definedName>
    <definedName name="доля_эл_ф" localSheetId="8">#REF!</definedName>
    <definedName name="доля_эл_ф" localSheetId="15">#REF!</definedName>
    <definedName name="доля_эл_ф" localSheetId="7">#REF!</definedName>
    <definedName name="доля_эл_ф">#REF!</definedName>
    <definedName name="доля_электра" localSheetId="10">#REF!</definedName>
    <definedName name="доля_электра" localSheetId="11">#REF!</definedName>
    <definedName name="доля_электра" localSheetId="12">#REF!</definedName>
    <definedName name="доля_электра" localSheetId="13">#REF!</definedName>
    <definedName name="доля_электра" localSheetId="14">#REF!</definedName>
    <definedName name="доля_электра" localSheetId="20">#REF!</definedName>
    <definedName name="доля_электра" localSheetId="9">#REF!</definedName>
    <definedName name="доля_электра" localSheetId="8">#REF!</definedName>
    <definedName name="доля_электра" localSheetId="15">#REF!</definedName>
    <definedName name="доля_электра" localSheetId="7">#REF!</definedName>
    <definedName name="доля_электра">#REF!</definedName>
    <definedName name="доля_электра_99" localSheetId="10">#REF!</definedName>
    <definedName name="доля_электра_99" localSheetId="11">#REF!</definedName>
    <definedName name="доля_электра_99" localSheetId="12">#REF!</definedName>
    <definedName name="доля_электра_99" localSheetId="13">#REF!</definedName>
    <definedName name="доля_электра_99" localSheetId="14">#REF!</definedName>
    <definedName name="доля_электра_99" localSheetId="20">#REF!</definedName>
    <definedName name="доля_электра_99" localSheetId="9">#REF!</definedName>
    <definedName name="доля_электра_99" localSheetId="8">#REF!</definedName>
    <definedName name="доля_электра_99" localSheetId="15">#REF!</definedName>
    <definedName name="доля_электра_99" localSheetId="7">#REF!</definedName>
    <definedName name="доля_электра_99">#REF!</definedName>
    <definedName name="ДРУГОЕ">[55]Справочники!$A$26:$A$28</definedName>
    <definedName name="е" localSheetId="10">'5 анализ экон эффект 25 план'!е</definedName>
    <definedName name="е" localSheetId="11">'5 анализ экон эффект 26'!е</definedName>
    <definedName name="е" localSheetId="12">'5 анализ экон эффект 27'!е</definedName>
    <definedName name="е" localSheetId="13">'5 анализ экон эффект 28'!е</definedName>
    <definedName name="е" localSheetId="14">'5 анализ экон эффект 29'!е</definedName>
    <definedName name="е" localSheetId="9">'анализ экон эффек'!е</definedName>
    <definedName name="е" localSheetId="8">'анализ экон эффек 25'!е</definedName>
    <definedName name="е" localSheetId="15">'анализ экон эффек 26'!е</definedName>
    <definedName name="е" localSheetId="7">'анализ экон эффек 26 1кв'!е</definedName>
    <definedName name="е">[5]!е</definedName>
    <definedName name="ЕСН" localSheetId="10">[56]Макро!$B$4</definedName>
    <definedName name="ЕСН" localSheetId="11">[56]Макро!$B$4</definedName>
    <definedName name="ЕСН" localSheetId="12">[56]Макро!$B$4</definedName>
    <definedName name="ЕСН" localSheetId="13">[56]Макро!$B$4</definedName>
    <definedName name="ЕСН" localSheetId="14">[56]Макро!$B$4</definedName>
    <definedName name="ЕСН" localSheetId="9">[56]Макро!$B$4</definedName>
    <definedName name="ЕСН" localSheetId="8">[56]Макро!$B$4</definedName>
    <definedName name="ЕСН" localSheetId="15">[56]Макро!$B$4</definedName>
    <definedName name="ЕСН" localSheetId="7">[56]Макро!$B$4</definedName>
    <definedName name="ЕСН">[57]Макро!$B$4</definedName>
    <definedName name="ж" localSheetId="10">'5 анализ экон эффект 25 план'!ж</definedName>
    <definedName name="ж" localSheetId="11">'5 анализ экон эффект 26'!ж</definedName>
    <definedName name="ж" localSheetId="12">'5 анализ экон эффект 27'!ж</definedName>
    <definedName name="ж" localSheetId="13">'5 анализ экон эффект 28'!ж</definedName>
    <definedName name="ж" localSheetId="14">'5 анализ экон эффект 29'!ж</definedName>
    <definedName name="ж" localSheetId="9">'анализ экон эффек'!ж</definedName>
    <definedName name="ж" localSheetId="8">'анализ экон эффек 25'!ж</definedName>
    <definedName name="ж" localSheetId="15">'анализ экон эффек 26'!ж</definedName>
    <definedName name="ж" localSheetId="7">'анализ экон эффек 26 1кв'!ж</definedName>
    <definedName name="ж">[5]!ж</definedName>
    <definedName name="жжжжжжж" localSheetId="10">'5 анализ экон эффект 25 план'!жжжжжжж</definedName>
    <definedName name="жжжжжжж" localSheetId="11">'5 анализ экон эффект 26'!жжжжжжж</definedName>
    <definedName name="жжжжжжж" localSheetId="12">'5 анализ экон эффект 27'!жжжжжжж</definedName>
    <definedName name="жжжжжжж" localSheetId="13">'5 анализ экон эффект 28'!жжжжжжж</definedName>
    <definedName name="жжжжжжж" localSheetId="14">'5 анализ экон эффект 29'!жжжжжжж</definedName>
    <definedName name="жжжжжжж" localSheetId="9">'анализ экон эффек'!жжжжжжж</definedName>
    <definedName name="жжжжжжж" localSheetId="8">'анализ экон эффек 25'!жжжжжжж</definedName>
    <definedName name="жжжжжжж" localSheetId="15">'анализ экон эффек 26'!жжжжжжж</definedName>
    <definedName name="жжжжжжж" localSheetId="7">'анализ экон эффек 26 1кв'!жжжжжжж</definedName>
    <definedName name="жжжжжжж">[5]!жжжжжжж</definedName>
    <definedName name="ЖИДКИЙ" localSheetId="10">#REF!</definedName>
    <definedName name="ЖИДКИЙ" localSheetId="11">#REF!</definedName>
    <definedName name="ЖИДКИЙ" localSheetId="12">#REF!</definedName>
    <definedName name="ЖИДКИЙ" localSheetId="13">#REF!</definedName>
    <definedName name="ЖИДКИЙ" localSheetId="14">#REF!</definedName>
    <definedName name="ЖИДКИЙ" localSheetId="20">#REF!</definedName>
    <definedName name="ЖИДКИЙ" localSheetId="9">#REF!</definedName>
    <definedName name="ЖИДКИЙ" localSheetId="8">#REF!</definedName>
    <definedName name="ЖИДКИЙ" localSheetId="15">#REF!</definedName>
    <definedName name="ЖИДКИЙ" localSheetId="7">#REF!</definedName>
    <definedName name="ЖИДКИЙ">#REF!</definedName>
    <definedName name="з" localSheetId="10">'5 анализ экон эффект 25 план'!з</definedName>
    <definedName name="з" localSheetId="11">'5 анализ экон эффект 26'!з</definedName>
    <definedName name="з" localSheetId="12">'5 анализ экон эффект 27'!з</definedName>
    <definedName name="з" localSheetId="13">'5 анализ экон эффект 28'!з</definedName>
    <definedName name="з" localSheetId="14">'5 анализ экон эффект 29'!з</definedName>
    <definedName name="з" localSheetId="9">'анализ экон эффек'!з</definedName>
    <definedName name="з" localSheetId="8">'анализ экон эффек 25'!з</definedName>
    <definedName name="з" localSheetId="15">'анализ экон эффек 26'!з</definedName>
    <definedName name="з" localSheetId="7">'анализ экон эффек 26 1кв'!з</definedName>
    <definedName name="з">[5]!з</definedName>
    <definedName name="З0" localSheetId="10">#REF!</definedName>
    <definedName name="З0" localSheetId="11">#REF!</definedName>
    <definedName name="З0" localSheetId="12">#REF!</definedName>
    <definedName name="З0" localSheetId="13">#REF!</definedName>
    <definedName name="З0" localSheetId="14">#REF!</definedName>
    <definedName name="З0" localSheetId="20">#REF!</definedName>
    <definedName name="З0" localSheetId="9">#REF!</definedName>
    <definedName name="З0" localSheetId="8">#REF!</definedName>
    <definedName name="З0" localSheetId="15">#REF!</definedName>
    <definedName name="З0" localSheetId="7">#REF!</definedName>
    <definedName name="З0">#REF!</definedName>
    <definedName name="З1" localSheetId="10">#REF!</definedName>
    <definedName name="З1" localSheetId="11">#REF!</definedName>
    <definedName name="З1" localSheetId="12">#REF!</definedName>
    <definedName name="З1" localSheetId="13">#REF!</definedName>
    <definedName name="З1" localSheetId="14">#REF!</definedName>
    <definedName name="З1" localSheetId="20">#REF!</definedName>
    <definedName name="З1" localSheetId="9">#REF!</definedName>
    <definedName name="З1" localSheetId="8">#REF!</definedName>
    <definedName name="З1" localSheetId="15">#REF!</definedName>
    <definedName name="З1" localSheetId="7">#REF!</definedName>
    <definedName name="З1">#REF!</definedName>
    <definedName name="З10" localSheetId="10">#REF!</definedName>
    <definedName name="З10" localSheetId="11">#REF!</definedName>
    <definedName name="З10" localSheetId="12">#REF!</definedName>
    <definedName name="З10" localSheetId="13">#REF!</definedName>
    <definedName name="З10" localSheetId="14">#REF!</definedName>
    <definedName name="З10" localSheetId="20">#REF!</definedName>
    <definedName name="З10" localSheetId="9">#REF!</definedName>
    <definedName name="З10" localSheetId="8">#REF!</definedName>
    <definedName name="З10" localSheetId="15">#REF!</definedName>
    <definedName name="З10" localSheetId="7">#REF!</definedName>
    <definedName name="З10">#REF!</definedName>
    <definedName name="З11" localSheetId="10">#REF!</definedName>
    <definedName name="З11" localSheetId="11">#REF!</definedName>
    <definedName name="З11" localSheetId="12">#REF!</definedName>
    <definedName name="З11" localSheetId="13">#REF!</definedName>
    <definedName name="З11" localSheetId="14">#REF!</definedName>
    <definedName name="З11" localSheetId="20">#REF!</definedName>
    <definedName name="З11" localSheetId="9">#REF!</definedName>
    <definedName name="З11" localSheetId="8">#REF!</definedName>
    <definedName name="З11" localSheetId="15">#REF!</definedName>
    <definedName name="З11" localSheetId="7">#REF!</definedName>
    <definedName name="З11">#REF!</definedName>
    <definedName name="З12" localSheetId="10">#REF!</definedName>
    <definedName name="З12" localSheetId="11">#REF!</definedName>
    <definedName name="З12" localSheetId="12">#REF!</definedName>
    <definedName name="З12" localSheetId="13">#REF!</definedName>
    <definedName name="З12" localSheetId="14">#REF!</definedName>
    <definedName name="З12" localSheetId="20">#REF!</definedName>
    <definedName name="З12" localSheetId="9">#REF!</definedName>
    <definedName name="З12" localSheetId="8">#REF!</definedName>
    <definedName name="З12" localSheetId="15">#REF!</definedName>
    <definedName name="З12" localSheetId="7">#REF!</definedName>
    <definedName name="З12">#REF!</definedName>
    <definedName name="З13" localSheetId="10">#REF!</definedName>
    <definedName name="З13" localSheetId="11">#REF!</definedName>
    <definedName name="З13" localSheetId="12">#REF!</definedName>
    <definedName name="З13" localSheetId="13">#REF!</definedName>
    <definedName name="З13" localSheetId="14">#REF!</definedName>
    <definedName name="З13" localSheetId="20">#REF!</definedName>
    <definedName name="З13" localSheetId="9">#REF!</definedName>
    <definedName name="З13" localSheetId="8">#REF!</definedName>
    <definedName name="З13" localSheetId="15">#REF!</definedName>
    <definedName name="З13" localSheetId="7">#REF!</definedName>
    <definedName name="З13">#REF!</definedName>
    <definedName name="З14" localSheetId="10">#REF!</definedName>
    <definedName name="З14" localSheetId="11">#REF!</definedName>
    <definedName name="З14" localSheetId="12">#REF!</definedName>
    <definedName name="З14" localSheetId="13">#REF!</definedName>
    <definedName name="З14" localSheetId="14">#REF!</definedName>
    <definedName name="З14" localSheetId="20">#REF!</definedName>
    <definedName name="З14" localSheetId="9">#REF!</definedName>
    <definedName name="З14" localSheetId="8">#REF!</definedName>
    <definedName name="З14" localSheetId="15">#REF!</definedName>
    <definedName name="З14" localSheetId="7">#REF!</definedName>
    <definedName name="З14">#REF!</definedName>
    <definedName name="З2" localSheetId="10">#REF!</definedName>
    <definedName name="З2" localSheetId="11">#REF!</definedName>
    <definedName name="З2" localSheetId="12">#REF!</definedName>
    <definedName name="З2" localSheetId="13">#REF!</definedName>
    <definedName name="З2" localSheetId="14">#REF!</definedName>
    <definedName name="З2" localSheetId="20">#REF!</definedName>
    <definedName name="З2" localSheetId="9">#REF!</definedName>
    <definedName name="З2" localSheetId="8">#REF!</definedName>
    <definedName name="З2" localSheetId="15">#REF!</definedName>
    <definedName name="З2" localSheetId="7">#REF!</definedName>
    <definedName name="З2">#REF!</definedName>
    <definedName name="З3" localSheetId="10">#REF!</definedName>
    <definedName name="З3" localSheetId="11">#REF!</definedName>
    <definedName name="З3" localSheetId="12">#REF!</definedName>
    <definedName name="З3" localSheetId="13">#REF!</definedName>
    <definedName name="З3" localSheetId="14">#REF!</definedName>
    <definedName name="З3" localSheetId="20">#REF!</definedName>
    <definedName name="З3" localSheetId="9">#REF!</definedName>
    <definedName name="З3" localSheetId="8">#REF!</definedName>
    <definedName name="З3" localSheetId="15">#REF!</definedName>
    <definedName name="З3" localSheetId="7">#REF!</definedName>
    <definedName name="З3">#REF!</definedName>
    <definedName name="З4" localSheetId="10">#REF!</definedName>
    <definedName name="З4" localSheetId="11">#REF!</definedName>
    <definedName name="З4" localSheetId="12">#REF!</definedName>
    <definedName name="З4" localSheetId="13">#REF!</definedName>
    <definedName name="З4" localSheetId="14">#REF!</definedName>
    <definedName name="З4" localSheetId="20">#REF!</definedName>
    <definedName name="З4" localSheetId="9">#REF!</definedName>
    <definedName name="З4" localSheetId="8">#REF!</definedName>
    <definedName name="З4" localSheetId="15">#REF!</definedName>
    <definedName name="З4" localSheetId="7">#REF!</definedName>
    <definedName name="З4">#REF!</definedName>
    <definedName name="З5" localSheetId="10">#REF!</definedName>
    <definedName name="З5" localSheetId="11">#REF!</definedName>
    <definedName name="З5" localSheetId="12">#REF!</definedName>
    <definedName name="З5" localSheetId="13">#REF!</definedName>
    <definedName name="З5" localSheetId="14">#REF!</definedName>
    <definedName name="З5" localSheetId="20">#REF!</definedName>
    <definedName name="З5" localSheetId="9">#REF!</definedName>
    <definedName name="З5" localSheetId="8">#REF!</definedName>
    <definedName name="З5" localSheetId="15">#REF!</definedName>
    <definedName name="З5" localSheetId="7">#REF!</definedName>
    <definedName name="З5">#REF!</definedName>
    <definedName name="З6" localSheetId="10">#REF!</definedName>
    <definedName name="З6" localSheetId="11">#REF!</definedName>
    <definedName name="З6" localSheetId="12">#REF!</definedName>
    <definedName name="З6" localSheetId="13">#REF!</definedName>
    <definedName name="З6" localSheetId="14">#REF!</definedName>
    <definedName name="З6" localSheetId="20">#REF!</definedName>
    <definedName name="З6" localSheetId="9">#REF!</definedName>
    <definedName name="З6" localSheetId="8">#REF!</definedName>
    <definedName name="З6" localSheetId="15">#REF!</definedName>
    <definedName name="З6" localSheetId="7">#REF!</definedName>
    <definedName name="З6">#REF!</definedName>
    <definedName name="З7" localSheetId="10">#REF!</definedName>
    <definedName name="З7" localSheetId="11">#REF!</definedName>
    <definedName name="З7" localSheetId="12">#REF!</definedName>
    <definedName name="З7" localSheetId="13">#REF!</definedName>
    <definedName name="З7" localSheetId="14">#REF!</definedName>
    <definedName name="З7" localSheetId="20">#REF!</definedName>
    <definedName name="З7" localSheetId="9">#REF!</definedName>
    <definedName name="З7" localSheetId="8">#REF!</definedName>
    <definedName name="З7" localSheetId="15">#REF!</definedName>
    <definedName name="З7" localSheetId="7">#REF!</definedName>
    <definedName name="З7">#REF!</definedName>
    <definedName name="З8" localSheetId="10">#REF!</definedName>
    <definedName name="З8" localSheetId="11">#REF!</definedName>
    <definedName name="З8" localSheetId="12">#REF!</definedName>
    <definedName name="З8" localSheetId="13">#REF!</definedName>
    <definedName name="З8" localSheetId="14">#REF!</definedName>
    <definedName name="З8" localSheetId="20">#REF!</definedName>
    <definedName name="З8" localSheetId="9">#REF!</definedName>
    <definedName name="З8" localSheetId="8">#REF!</definedName>
    <definedName name="З8" localSheetId="15">#REF!</definedName>
    <definedName name="З8" localSheetId="7">#REF!</definedName>
    <definedName name="З8">#REF!</definedName>
    <definedName name="З81" localSheetId="10">[36]Калькуляции!#REF!</definedName>
    <definedName name="З81" localSheetId="11">[36]Калькуляции!#REF!</definedName>
    <definedName name="З81" localSheetId="12">[36]Калькуляции!#REF!</definedName>
    <definedName name="З81" localSheetId="13">[36]Калькуляции!#REF!</definedName>
    <definedName name="З81" localSheetId="14">[36]Калькуляции!#REF!</definedName>
    <definedName name="З81" localSheetId="20">[36]Калькуляции!#REF!</definedName>
    <definedName name="З81" localSheetId="9">[36]Калькуляции!#REF!</definedName>
    <definedName name="З81" localSheetId="8">[36]Калькуляции!#REF!</definedName>
    <definedName name="З81" localSheetId="15">[36]Калькуляции!#REF!</definedName>
    <definedName name="З81" localSheetId="7">[36]Калькуляции!#REF!</definedName>
    <definedName name="З81">[36]Калькуляции!#REF!</definedName>
    <definedName name="З9" localSheetId="10">#REF!</definedName>
    <definedName name="З9" localSheetId="11">#REF!</definedName>
    <definedName name="З9" localSheetId="12">#REF!</definedName>
    <definedName name="З9" localSheetId="13">#REF!</definedName>
    <definedName name="З9" localSheetId="14">#REF!</definedName>
    <definedName name="З9" localSheetId="20">#REF!</definedName>
    <definedName name="З9" localSheetId="9">#REF!</definedName>
    <definedName name="З9" localSheetId="8">#REF!</definedName>
    <definedName name="З9" localSheetId="15">#REF!</definedName>
    <definedName name="З9" localSheetId="7">#REF!</definedName>
    <definedName name="З9">#REF!</definedName>
    <definedName name="_xlnm.Print_Titles" localSheetId="1">'2. тех прис'!$16:$16</definedName>
    <definedName name="_xlnm.Print_Titles" localSheetId="4">'3.3. цели,задачи'!$15:$15</definedName>
    <definedName name="_xlnm.Print_Titles" localSheetId="6">'4. бюджет'!$15:$15</definedName>
    <definedName name="_xlnm.Print_Titles" localSheetId="20">'8.Ход реализации'!$15:$15</definedName>
    <definedName name="_xlnm.Print_Titles">#N/A</definedName>
    <definedName name="ЗАРПЛАТА" localSheetId="10">#REF!</definedName>
    <definedName name="ЗАРПЛАТА" localSheetId="11">#REF!</definedName>
    <definedName name="ЗАРПЛАТА" localSheetId="12">#REF!</definedName>
    <definedName name="ЗАРПЛАТА" localSheetId="13">#REF!</definedName>
    <definedName name="ЗАРПЛАТА" localSheetId="14">#REF!</definedName>
    <definedName name="ЗАРПЛАТА" localSheetId="20">#REF!</definedName>
    <definedName name="ЗАРПЛАТА" localSheetId="9">#REF!</definedName>
    <definedName name="ЗАРПЛАТА" localSheetId="8">#REF!</definedName>
    <definedName name="ЗАРПЛАТА" localSheetId="15">#REF!</definedName>
    <definedName name="ЗАРПЛАТА" localSheetId="7">#REF!</definedName>
    <definedName name="ЗАРПЛАТА">#REF!</definedName>
    <definedName name="ззззз" localSheetId="10">#REF!</definedName>
    <definedName name="ззззз" localSheetId="11">#REF!</definedName>
    <definedName name="ззззз" localSheetId="12">#REF!</definedName>
    <definedName name="ззззз" localSheetId="13">#REF!</definedName>
    <definedName name="ззззз" localSheetId="14">#REF!</definedName>
    <definedName name="ззззз" localSheetId="20">#REF!</definedName>
    <definedName name="ззззз" localSheetId="9">#REF!</definedName>
    <definedName name="ззззз" localSheetId="8">#REF!</definedName>
    <definedName name="ззззз" localSheetId="15">#REF!</definedName>
    <definedName name="ззззз" localSheetId="7">#REF!</definedName>
    <definedName name="ззззз">#REF!</definedName>
    <definedName name="ззззззззззззззззззззз" localSheetId="10">'5 анализ экон эффект 25 план'!ззззззззззззззззззззз</definedName>
    <definedName name="ззззззззззззззззззззз" localSheetId="11">'5 анализ экон эффект 26'!ззззззззззззззззззззз</definedName>
    <definedName name="ззззззззззззззззззззз" localSheetId="12">'5 анализ экон эффект 27'!ззззззззззззззззззззз</definedName>
    <definedName name="ззззззззззззззззззззз" localSheetId="13">'5 анализ экон эффект 28'!ззззззззззззззззззззз</definedName>
    <definedName name="ззззззззззззззззззззз" localSheetId="14">'5 анализ экон эффект 29'!ззззззззззззззззззззз</definedName>
    <definedName name="ззззззззззззззззззззз" localSheetId="9">'анализ экон эффек'!ззззззззззззззззззззз</definedName>
    <definedName name="ззззззззззззззззззззз" localSheetId="8">'анализ экон эффек 25'!ззззззззззззззззззззз</definedName>
    <definedName name="ззззззззззззззззззззз" localSheetId="15">'анализ экон эффек 26'!ззззззззззззззззззззз</definedName>
    <definedName name="ззззззззззззззззззззз" localSheetId="7">'анализ экон эффек 26 1кв'!ззззззззззззззззззззз</definedName>
    <definedName name="ззззззззззззззззззззз">[5]!ззззззззззззззззззззз</definedName>
    <definedName name="ЗКР" localSheetId="10">[36]Калькуляции!#REF!</definedName>
    <definedName name="ЗКР" localSheetId="11">[36]Калькуляции!#REF!</definedName>
    <definedName name="ЗКР" localSheetId="12">[36]Калькуляции!#REF!</definedName>
    <definedName name="ЗКР" localSheetId="13">[36]Калькуляции!#REF!</definedName>
    <definedName name="ЗКР" localSheetId="14">[36]Калькуляции!#REF!</definedName>
    <definedName name="ЗКР" localSheetId="20">[36]Калькуляции!#REF!</definedName>
    <definedName name="ЗКР" localSheetId="9">[36]Калькуляции!#REF!</definedName>
    <definedName name="ЗКР" localSheetId="8">[36]Калькуляции!#REF!</definedName>
    <definedName name="ЗКР" localSheetId="15">[36]Калькуляции!#REF!</definedName>
    <definedName name="ЗКР" localSheetId="7">[36]Калькуляции!#REF!</definedName>
    <definedName name="ЗКР">[36]Калькуляции!#REF!</definedName>
    <definedName name="ЗП1">[58]Лист13!$A$2</definedName>
    <definedName name="ЗП2">[58]Лист13!$B$2</definedName>
    <definedName name="ЗП3">[58]Лист13!$C$2</definedName>
    <definedName name="ЗП4">[58]Лист13!$D$2</definedName>
    <definedName name="и" localSheetId="10">'5 анализ экон эффект 25 план'!и</definedName>
    <definedName name="и" localSheetId="11">'5 анализ экон эффект 26'!и</definedName>
    <definedName name="и" localSheetId="12">'5 анализ экон эффект 27'!и</definedName>
    <definedName name="и" localSheetId="13">'5 анализ экон эффект 28'!и</definedName>
    <definedName name="и" localSheetId="14">'5 анализ экон эффект 29'!и</definedName>
    <definedName name="и" localSheetId="9">'анализ экон эффек'!и</definedName>
    <definedName name="и" localSheetId="8">'анализ экон эффек 25'!и</definedName>
    <definedName name="и" localSheetId="15">'анализ экон эффек 26'!и</definedName>
    <definedName name="и" localSheetId="7">'анализ экон эффек 26 1кв'!и</definedName>
    <definedName name="и">[5]!и</definedName>
    <definedName name="ИЗВ_М" localSheetId="10">#REF!</definedName>
    <definedName name="ИЗВ_М" localSheetId="11">#REF!</definedName>
    <definedName name="ИЗВ_М" localSheetId="12">#REF!</definedName>
    <definedName name="ИЗВ_М" localSheetId="13">#REF!</definedName>
    <definedName name="ИЗВ_М" localSheetId="14">#REF!</definedName>
    <definedName name="ИЗВ_М" localSheetId="20">#REF!</definedName>
    <definedName name="ИЗВ_М" localSheetId="9">#REF!</definedName>
    <definedName name="ИЗВ_М" localSheetId="8">#REF!</definedName>
    <definedName name="ИЗВ_М" localSheetId="15">#REF!</definedName>
    <definedName name="ИЗВ_М" localSheetId="7">#REF!</definedName>
    <definedName name="ИЗВ_М">#REF!</definedName>
    <definedName name="ИЗМНЗП_АВЧ" localSheetId="10">#REF!</definedName>
    <definedName name="ИЗМНЗП_АВЧ" localSheetId="11">#REF!</definedName>
    <definedName name="ИЗМНЗП_АВЧ" localSheetId="12">#REF!</definedName>
    <definedName name="ИЗМНЗП_АВЧ" localSheetId="13">#REF!</definedName>
    <definedName name="ИЗМНЗП_АВЧ" localSheetId="14">#REF!</definedName>
    <definedName name="ИЗМНЗП_АВЧ" localSheetId="20">#REF!</definedName>
    <definedName name="ИЗМНЗП_АВЧ" localSheetId="9">#REF!</definedName>
    <definedName name="ИЗМНЗП_АВЧ" localSheetId="8">#REF!</definedName>
    <definedName name="ИЗМНЗП_АВЧ" localSheetId="15">#REF!</definedName>
    <definedName name="ИЗМНЗП_АВЧ" localSheetId="7">#REF!</definedName>
    <definedName name="ИЗМНЗП_АВЧ">#REF!</definedName>
    <definedName name="ИЗМНЗП_АТЧ" localSheetId="10">#REF!</definedName>
    <definedName name="ИЗМНЗП_АТЧ" localSheetId="11">#REF!</definedName>
    <definedName name="ИЗМНЗП_АТЧ" localSheetId="12">#REF!</definedName>
    <definedName name="ИЗМНЗП_АТЧ" localSheetId="13">#REF!</definedName>
    <definedName name="ИЗМНЗП_АТЧ" localSheetId="14">#REF!</definedName>
    <definedName name="ИЗМНЗП_АТЧ" localSheetId="20">#REF!</definedName>
    <definedName name="ИЗМНЗП_АТЧ" localSheetId="9">#REF!</definedName>
    <definedName name="ИЗМНЗП_АТЧ" localSheetId="8">#REF!</definedName>
    <definedName name="ИЗМНЗП_АТЧ" localSheetId="15">#REF!</definedName>
    <definedName name="ИЗМНЗП_АТЧ" localSheetId="7">#REF!</definedName>
    <definedName name="ИЗМНЗП_АТЧ">#REF!</definedName>
    <definedName name="ии" localSheetId="20">#REF!</definedName>
    <definedName name="ии" localSheetId="9">#REF!</definedName>
    <definedName name="ии" localSheetId="8">#REF!</definedName>
    <definedName name="ии" localSheetId="15">#REF!</definedName>
    <definedName name="ии" localSheetId="7">#REF!</definedName>
    <definedName name="ии">#REF!</definedName>
    <definedName name="индцкавг98" localSheetId="10" hidden="1">{#N/A,#N/A,TRUE,"Лист1";#N/A,#N/A,TRUE,"Лист2";#N/A,#N/A,TRUE,"Лист3"}</definedName>
    <definedName name="индцкавг98" localSheetId="11" hidden="1">{#N/A,#N/A,TRUE,"Лист1";#N/A,#N/A,TRUE,"Лист2";#N/A,#N/A,TRUE,"Лист3"}</definedName>
    <definedName name="индцкавг98" localSheetId="12" hidden="1">{#N/A,#N/A,TRUE,"Лист1";#N/A,#N/A,TRUE,"Лист2";#N/A,#N/A,TRUE,"Лист3"}</definedName>
    <definedName name="индцкавг98" localSheetId="13" hidden="1">{#N/A,#N/A,TRUE,"Лист1";#N/A,#N/A,TRUE,"Лист2";#N/A,#N/A,TRUE,"Лист3"}</definedName>
    <definedName name="индцкавг98" localSheetId="14" hidden="1">{#N/A,#N/A,TRUE,"Лист1";#N/A,#N/A,TRUE,"Лист2";#N/A,#N/A,TRUE,"Лист3"}</definedName>
    <definedName name="индцкавг98" localSheetId="9" hidden="1">{#N/A,#N/A,TRUE,"Лист1";#N/A,#N/A,TRUE,"Лист2";#N/A,#N/A,TRUE,"Лист3"}</definedName>
    <definedName name="индцкавг98" localSheetId="8" hidden="1">{#N/A,#N/A,TRUE,"Лист1";#N/A,#N/A,TRUE,"Лист2";#N/A,#N/A,TRUE,"Лист3"}</definedName>
    <definedName name="индцкавг98" localSheetId="15" hidden="1">{#N/A,#N/A,TRUE,"Лист1";#N/A,#N/A,TRUE,"Лист2";#N/A,#N/A,TRUE,"Лист3"}</definedName>
    <definedName name="индцкавг98" localSheetId="7" hidden="1">{#N/A,#N/A,TRUE,"Лист1";#N/A,#N/A,TRUE,"Лист2";#N/A,#N/A,TRUE,"Лист3"}</definedName>
    <definedName name="индцкавг98" hidden="1">{#N/A,#N/A,TRUE,"Лист1";#N/A,#N/A,TRUE,"Лист2";#N/A,#N/A,TRUE,"Лист3"}</definedName>
    <definedName name="Иркутск2">[37]Дебиторка!$J$16</definedName>
    <definedName name="ИТВСП" localSheetId="10">#REF!</definedName>
    <definedName name="ИТВСП" localSheetId="11">#REF!</definedName>
    <definedName name="ИТВСП" localSheetId="12">#REF!</definedName>
    <definedName name="ИТВСП" localSheetId="13">#REF!</definedName>
    <definedName name="ИТВСП" localSheetId="14">#REF!</definedName>
    <definedName name="ИТВСП" localSheetId="20">#REF!</definedName>
    <definedName name="ИТВСП" localSheetId="9">#REF!</definedName>
    <definedName name="ИТВСП" localSheetId="8">#REF!</definedName>
    <definedName name="ИТВСП" localSheetId="15">#REF!</definedName>
    <definedName name="ИТВСП" localSheetId="7">#REF!</definedName>
    <definedName name="ИТВСП">#REF!</definedName>
    <definedName name="ИТСЫР" localSheetId="10">#REF!</definedName>
    <definedName name="ИТСЫР" localSheetId="11">#REF!</definedName>
    <definedName name="ИТСЫР" localSheetId="12">#REF!</definedName>
    <definedName name="ИТСЫР" localSheetId="13">#REF!</definedName>
    <definedName name="ИТСЫР" localSheetId="14">#REF!</definedName>
    <definedName name="ИТСЫР" localSheetId="20">#REF!</definedName>
    <definedName name="ИТСЫР" localSheetId="9">#REF!</definedName>
    <definedName name="ИТСЫР" localSheetId="8">#REF!</definedName>
    <definedName name="ИТСЫР" localSheetId="15">#REF!</definedName>
    <definedName name="ИТСЫР" localSheetId="7">#REF!</definedName>
    <definedName name="ИТСЫР">#REF!</definedName>
    <definedName name="ИТТР" localSheetId="10">#REF!</definedName>
    <definedName name="ИТТР" localSheetId="11">#REF!</definedName>
    <definedName name="ИТТР" localSheetId="12">#REF!</definedName>
    <definedName name="ИТТР" localSheetId="13">#REF!</definedName>
    <definedName name="ИТТР" localSheetId="14">#REF!</definedName>
    <definedName name="ИТТР" localSheetId="20">#REF!</definedName>
    <definedName name="ИТТР" localSheetId="9">#REF!</definedName>
    <definedName name="ИТТР" localSheetId="8">#REF!</definedName>
    <definedName name="ИТТР" localSheetId="15">#REF!</definedName>
    <definedName name="ИТТР" localSheetId="7">#REF!</definedName>
    <definedName name="ИТТР">#REF!</definedName>
    <definedName name="ИТЭН" localSheetId="10">#REF!</definedName>
    <definedName name="ИТЭН" localSheetId="11">#REF!</definedName>
    <definedName name="ИТЭН" localSheetId="12">#REF!</definedName>
    <definedName name="ИТЭН" localSheetId="13">#REF!</definedName>
    <definedName name="ИТЭН" localSheetId="14">#REF!</definedName>
    <definedName name="ИТЭН" localSheetId="20">#REF!</definedName>
    <definedName name="ИТЭН" localSheetId="9">#REF!</definedName>
    <definedName name="ИТЭН" localSheetId="8">#REF!</definedName>
    <definedName name="ИТЭН" localSheetId="15">#REF!</definedName>
    <definedName name="ИТЭН" localSheetId="7">#REF!</definedName>
    <definedName name="ИТЭН">#REF!</definedName>
    <definedName name="ИЮЛ_РУБ" localSheetId="10">[36]Калькуляции!#REF!</definedName>
    <definedName name="ИЮЛ_РУБ" localSheetId="11">[36]Калькуляции!#REF!</definedName>
    <definedName name="ИЮЛ_РУБ" localSheetId="12">[36]Калькуляции!#REF!</definedName>
    <definedName name="ИЮЛ_РУБ" localSheetId="13">[36]Калькуляции!#REF!</definedName>
    <definedName name="ИЮЛ_РУБ" localSheetId="14">[36]Калькуляции!#REF!</definedName>
    <definedName name="ИЮЛ_РУБ" localSheetId="20">[36]Калькуляции!#REF!</definedName>
    <definedName name="ИЮЛ_РУБ" localSheetId="9">[36]Калькуляции!#REF!</definedName>
    <definedName name="ИЮЛ_РУБ" localSheetId="8">[36]Калькуляции!#REF!</definedName>
    <definedName name="ИЮЛ_РУБ" localSheetId="15">[36]Калькуляции!#REF!</definedName>
    <definedName name="ИЮЛ_РУБ" localSheetId="7">[36]Калькуляции!#REF!</definedName>
    <definedName name="ИЮЛ_РУБ">[36]Калькуляции!#REF!</definedName>
    <definedName name="ИЮЛ_ТОН" localSheetId="10">[36]Калькуляции!#REF!</definedName>
    <definedName name="ИЮЛ_ТОН" localSheetId="11">[36]Калькуляции!#REF!</definedName>
    <definedName name="ИЮЛ_ТОН" localSheetId="12">[36]Калькуляции!#REF!</definedName>
    <definedName name="ИЮЛ_ТОН" localSheetId="13">[36]Калькуляции!#REF!</definedName>
    <definedName name="ИЮЛ_ТОН" localSheetId="14">[36]Калькуляции!#REF!</definedName>
    <definedName name="ИЮЛ_ТОН" localSheetId="20">[36]Калькуляции!#REF!</definedName>
    <definedName name="ИЮЛ_ТОН" localSheetId="9">[36]Калькуляции!#REF!</definedName>
    <definedName name="ИЮЛ_ТОН" localSheetId="8">[36]Калькуляции!#REF!</definedName>
    <definedName name="ИЮЛ_ТОН" localSheetId="15">[36]Калькуляции!#REF!</definedName>
    <definedName name="ИЮЛ_ТОН" localSheetId="7">[36]Калькуляции!#REF!</definedName>
    <definedName name="ИЮЛ_ТОН">[36]Калькуляции!#REF!</definedName>
    <definedName name="июль" localSheetId="20">#REF!</definedName>
    <definedName name="июль" localSheetId="9">#REF!</definedName>
    <definedName name="июль" localSheetId="8">#REF!</definedName>
    <definedName name="июль" localSheetId="15">#REF!</definedName>
    <definedName name="июль" localSheetId="7">#REF!</definedName>
    <definedName name="июль">#REF!</definedName>
    <definedName name="ИЮН_РУБ" localSheetId="10">#REF!</definedName>
    <definedName name="ИЮН_РУБ" localSheetId="11">#REF!</definedName>
    <definedName name="ИЮН_РУБ" localSheetId="12">#REF!</definedName>
    <definedName name="ИЮН_РУБ" localSheetId="13">#REF!</definedName>
    <definedName name="ИЮН_РУБ" localSheetId="14">#REF!</definedName>
    <definedName name="ИЮН_РУБ" localSheetId="20">#REF!</definedName>
    <definedName name="ИЮН_РУБ" localSheetId="9">#REF!</definedName>
    <definedName name="ИЮН_РУБ" localSheetId="8">#REF!</definedName>
    <definedName name="ИЮН_РУБ" localSheetId="15">#REF!</definedName>
    <definedName name="ИЮН_РУБ" localSheetId="7">#REF!</definedName>
    <definedName name="ИЮН_РУБ">#REF!</definedName>
    <definedName name="ИЮН_ТОН" localSheetId="10">#REF!</definedName>
    <definedName name="ИЮН_ТОН" localSheetId="11">#REF!</definedName>
    <definedName name="ИЮН_ТОН" localSheetId="12">#REF!</definedName>
    <definedName name="ИЮН_ТОН" localSheetId="13">#REF!</definedName>
    <definedName name="ИЮН_ТОН" localSheetId="14">#REF!</definedName>
    <definedName name="ИЮН_ТОН" localSheetId="20">#REF!</definedName>
    <definedName name="ИЮН_ТОН" localSheetId="9">#REF!</definedName>
    <definedName name="ИЮН_ТОН" localSheetId="8">#REF!</definedName>
    <definedName name="ИЮН_ТОН" localSheetId="15">#REF!</definedName>
    <definedName name="ИЮН_ТОН" localSheetId="7">#REF!</definedName>
    <definedName name="ИЮН_ТОН">#REF!</definedName>
    <definedName name="июнь" localSheetId="20">#REF!</definedName>
    <definedName name="июнь" localSheetId="9">#REF!</definedName>
    <definedName name="июнь" localSheetId="8">#REF!</definedName>
    <definedName name="июнь" localSheetId="15">#REF!</definedName>
    <definedName name="июнь" localSheetId="7">#REF!</definedName>
    <definedName name="июнь">#REF!</definedName>
    <definedName name="й" localSheetId="10">'5 анализ экон эффект 25 план'!й</definedName>
    <definedName name="й" localSheetId="11">'5 анализ экон эффект 26'!й</definedName>
    <definedName name="й" localSheetId="12">'5 анализ экон эффект 27'!й</definedName>
    <definedName name="й" localSheetId="13">'5 анализ экон эффект 28'!й</definedName>
    <definedName name="й" localSheetId="14">'5 анализ экон эффект 29'!й</definedName>
    <definedName name="й" localSheetId="9">'анализ экон эффек'!й</definedName>
    <definedName name="й" localSheetId="8">'анализ экон эффек 25'!й</definedName>
    <definedName name="й" localSheetId="15">'анализ экон эффек 26'!й</definedName>
    <definedName name="й" localSheetId="7">'анализ экон эффек 26 1кв'!й</definedName>
    <definedName name="й">[5]!й</definedName>
    <definedName name="йй" localSheetId="10">'5 анализ экон эффект 25 план'!йй</definedName>
    <definedName name="йй" localSheetId="11">'5 анализ экон эффект 26'!йй</definedName>
    <definedName name="йй" localSheetId="12">'5 анализ экон эффект 27'!йй</definedName>
    <definedName name="йй" localSheetId="13">'5 анализ экон эффект 28'!йй</definedName>
    <definedName name="йй" localSheetId="14">'5 анализ экон эффект 29'!йй</definedName>
    <definedName name="йй" localSheetId="9">'анализ экон эффек'!йй</definedName>
    <definedName name="йй" localSheetId="8">'анализ экон эффек 25'!йй</definedName>
    <definedName name="йй" localSheetId="15">'анализ экон эффек 26'!йй</definedName>
    <definedName name="йй" localSheetId="7">'анализ экон эффек 26 1кв'!йй</definedName>
    <definedName name="йй">[5]!йй</definedName>
    <definedName name="ййййййййййййй" localSheetId="10">'5 анализ экон эффект 25 план'!ййййййййййййй</definedName>
    <definedName name="ййййййййййййй" localSheetId="11">'5 анализ экон эффект 26'!ййййййййййййй</definedName>
    <definedName name="ййййййййййййй" localSheetId="12">'5 анализ экон эффект 27'!ййййййййййййй</definedName>
    <definedName name="ййййййййййййй" localSheetId="13">'5 анализ экон эффект 28'!ййййййййййййй</definedName>
    <definedName name="ййййййййййййй" localSheetId="14">'5 анализ экон эффект 29'!ййййййййййййй</definedName>
    <definedName name="ййййййййййййй" localSheetId="9">'анализ экон эффек'!ййййййййййййй</definedName>
    <definedName name="ййййййййййййй" localSheetId="8">'анализ экон эффек 25'!ййййййййййййй</definedName>
    <definedName name="ййййййййййййй" localSheetId="15">'анализ экон эффек 26'!ййййййййййййй</definedName>
    <definedName name="ййййййййййййй" localSheetId="7">'анализ экон эффек 26 1кв'!ййййййййййййй</definedName>
    <definedName name="ййййййййййййй">[5]!ййййййййййййй</definedName>
    <definedName name="ЙЦУ" localSheetId="10">#REF!</definedName>
    <definedName name="ЙЦУ" localSheetId="11">#REF!</definedName>
    <definedName name="ЙЦУ" localSheetId="12">#REF!</definedName>
    <definedName name="ЙЦУ" localSheetId="13">#REF!</definedName>
    <definedName name="ЙЦУ" localSheetId="14">#REF!</definedName>
    <definedName name="ЙЦУ" localSheetId="20">#REF!</definedName>
    <definedName name="ЙЦУ" localSheetId="9">#REF!</definedName>
    <definedName name="ЙЦУ" localSheetId="8">#REF!</definedName>
    <definedName name="ЙЦУ" localSheetId="15">#REF!</definedName>
    <definedName name="ЙЦУ" localSheetId="7">#REF!</definedName>
    <definedName name="ЙЦУ">#REF!</definedName>
    <definedName name="к" localSheetId="10">'5 анализ экон эффект 25 план'!к</definedName>
    <definedName name="к" localSheetId="11">'5 анализ экон эффект 26'!к</definedName>
    <definedName name="к" localSheetId="12">'5 анализ экон эффект 27'!к</definedName>
    <definedName name="к" localSheetId="13">'5 анализ экон эффект 28'!к</definedName>
    <definedName name="к" localSheetId="14">'5 анализ экон эффект 29'!к</definedName>
    <definedName name="к" localSheetId="9">'анализ экон эффек'!к</definedName>
    <definedName name="к" localSheetId="8">'анализ экон эффек 25'!к</definedName>
    <definedName name="к" localSheetId="15">'анализ экон эффек 26'!к</definedName>
    <definedName name="к" localSheetId="7">'анализ экон эффек 26 1кв'!к</definedName>
    <definedName name="к">[5]!к</definedName>
    <definedName name="К_СЫР" localSheetId="10">#REF!</definedName>
    <definedName name="К_СЫР" localSheetId="11">#REF!</definedName>
    <definedName name="К_СЫР" localSheetId="12">#REF!</definedName>
    <definedName name="К_СЫР" localSheetId="13">#REF!</definedName>
    <definedName name="К_СЫР" localSheetId="14">#REF!</definedName>
    <definedName name="К_СЫР" localSheetId="20">#REF!</definedName>
    <definedName name="К_СЫР" localSheetId="9">#REF!</definedName>
    <definedName name="К_СЫР" localSheetId="8">#REF!</definedName>
    <definedName name="К_СЫР" localSheetId="15">#REF!</definedName>
    <definedName name="К_СЫР" localSheetId="7">#REF!</definedName>
    <definedName name="К_СЫР">#REF!</definedName>
    <definedName name="К_СЫР_ТОЛ" localSheetId="10">[36]Калькуляции!#REF!</definedName>
    <definedName name="К_СЫР_ТОЛ" localSheetId="11">[36]Калькуляции!#REF!</definedName>
    <definedName name="К_СЫР_ТОЛ" localSheetId="12">[36]Калькуляции!#REF!</definedName>
    <definedName name="К_СЫР_ТОЛ" localSheetId="13">[36]Калькуляции!#REF!</definedName>
    <definedName name="К_СЫР_ТОЛ" localSheetId="14">[36]Калькуляции!#REF!</definedName>
    <definedName name="К_СЫР_ТОЛ" localSheetId="20">[36]Калькуляции!#REF!</definedName>
    <definedName name="К_СЫР_ТОЛ" localSheetId="9">[36]Калькуляции!#REF!</definedName>
    <definedName name="К_СЫР_ТОЛ" localSheetId="8">[36]Калькуляции!#REF!</definedName>
    <definedName name="К_СЫР_ТОЛ" localSheetId="15">[36]Калькуляции!#REF!</definedName>
    <definedName name="К_СЫР_ТОЛ" localSheetId="7">[36]Калькуляции!#REF!</definedName>
    <definedName name="К_СЫР_ТОЛ">[36]Калькуляции!#REF!</definedName>
    <definedName name="К2_РУБ" localSheetId="10">[36]Калькуляции!#REF!</definedName>
    <definedName name="К2_РУБ" localSheetId="11">[36]Калькуляции!#REF!</definedName>
    <definedName name="К2_РУБ" localSheetId="12">[36]Калькуляции!#REF!</definedName>
    <definedName name="К2_РУБ" localSheetId="13">[36]Калькуляции!#REF!</definedName>
    <definedName name="К2_РУБ" localSheetId="14">[36]Калькуляции!#REF!</definedName>
    <definedName name="К2_РУБ" localSheetId="20">[36]Калькуляции!#REF!</definedName>
    <definedName name="К2_РУБ" localSheetId="9">[36]Калькуляции!#REF!</definedName>
    <definedName name="К2_РУБ" localSheetId="8">[36]Калькуляции!#REF!</definedName>
    <definedName name="К2_РУБ" localSheetId="15">[36]Калькуляции!#REF!</definedName>
    <definedName name="К2_РУБ" localSheetId="7">[36]Калькуляции!#REF!</definedName>
    <definedName name="К2_РУБ">[36]Калькуляции!#REF!</definedName>
    <definedName name="К2_ТОН" localSheetId="10">[36]Калькуляции!#REF!</definedName>
    <definedName name="К2_ТОН" localSheetId="11">[36]Калькуляции!#REF!</definedName>
    <definedName name="К2_ТОН" localSheetId="12">[36]Калькуляции!#REF!</definedName>
    <definedName name="К2_ТОН" localSheetId="13">[36]Калькуляции!#REF!</definedName>
    <definedName name="К2_ТОН" localSheetId="14">[36]Калькуляции!#REF!</definedName>
    <definedName name="К2_ТОН" localSheetId="20">[36]Калькуляции!#REF!</definedName>
    <definedName name="К2_ТОН" localSheetId="9">[36]Калькуляции!#REF!</definedName>
    <definedName name="К2_ТОН" localSheetId="8">[36]Калькуляции!#REF!</definedName>
    <definedName name="К2_ТОН" localSheetId="15">[36]Калькуляции!#REF!</definedName>
    <definedName name="К2_ТОН" localSheetId="7">[36]Калькуляции!#REF!</definedName>
    <definedName name="К2_ТОН">[36]Калькуляции!#REF!</definedName>
    <definedName name="КАТАНКА" localSheetId="10">[36]Калькуляции!#REF!</definedName>
    <definedName name="КАТАНКА" localSheetId="11">[36]Калькуляции!#REF!</definedName>
    <definedName name="КАТАНКА" localSheetId="12">[36]Калькуляции!#REF!</definedName>
    <definedName name="КАТАНКА" localSheetId="13">[36]Калькуляции!#REF!</definedName>
    <definedName name="КАТАНКА" localSheetId="14">[36]Калькуляции!#REF!</definedName>
    <definedName name="КАТАНКА" localSheetId="20">[36]Калькуляции!#REF!</definedName>
    <definedName name="КАТАНКА" localSheetId="9">[36]Калькуляции!#REF!</definedName>
    <definedName name="КАТАНКА" localSheetId="8">[36]Калькуляции!#REF!</definedName>
    <definedName name="КАТАНКА" localSheetId="15">[36]Калькуляции!#REF!</definedName>
    <definedName name="КАТАНКА" localSheetId="7">[36]Калькуляции!#REF!</definedName>
    <definedName name="КАТАНКА">[36]Калькуляции!#REF!</definedName>
    <definedName name="КАТАНКА_КРАМЗ" localSheetId="10">[36]Калькуляции!#REF!</definedName>
    <definedName name="КАТАНКА_КРАМЗ" localSheetId="11">[36]Калькуляции!#REF!</definedName>
    <definedName name="КАТАНКА_КРАМЗ" localSheetId="12">[36]Калькуляции!#REF!</definedName>
    <definedName name="КАТАНКА_КРАМЗ" localSheetId="13">[36]Калькуляции!#REF!</definedName>
    <definedName name="КАТАНКА_КРАМЗ" localSheetId="14">[36]Калькуляции!#REF!</definedName>
    <definedName name="КАТАНКА_КРАМЗ" localSheetId="20">[36]Калькуляции!#REF!</definedName>
    <definedName name="КАТАНКА_КРАМЗ" localSheetId="9">[36]Калькуляции!#REF!</definedName>
    <definedName name="КАТАНКА_КРАМЗ" localSheetId="8">[36]Калькуляции!#REF!</definedName>
    <definedName name="КАТАНКА_КРАМЗ" localSheetId="15">[36]Калькуляции!#REF!</definedName>
    <definedName name="КАТАНКА_КРАМЗ" localSheetId="7">[36]Калькуляции!#REF!</definedName>
    <definedName name="КАТАНКА_КРАМЗ">[36]Калькуляции!#REF!</definedName>
    <definedName name="КБОР" localSheetId="10">[36]Калькуляции!#REF!</definedName>
    <definedName name="КБОР" localSheetId="11">[36]Калькуляции!#REF!</definedName>
    <definedName name="КБОР" localSheetId="12">[36]Калькуляции!#REF!</definedName>
    <definedName name="КБОР" localSheetId="13">[36]Калькуляции!#REF!</definedName>
    <definedName name="КБОР" localSheetId="14">[36]Калькуляции!#REF!</definedName>
    <definedName name="КБОР" localSheetId="20">[36]Калькуляции!#REF!</definedName>
    <definedName name="КБОР" localSheetId="9">[36]Калькуляции!#REF!</definedName>
    <definedName name="КБОР" localSheetId="8">[36]Калькуляции!#REF!</definedName>
    <definedName name="КБОР" localSheetId="15">[36]Калькуляции!#REF!</definedName>
    <definedName name="КБОР" localSheetId="7">[36]Калькуляции!#REF!</definedName>
    <definedName name="КБОР">[36]Калькуляции!#REF!</definedName>
    <definedName name="КВ1_РУБ" localSheetId="10">#REF!</definedName>
    <definedName name="КВ1_РУБ" localSheetId="11">#REF!</definedName>
    <definedName name="КВ1_РУБ" localSheetId="12">#REF!</definedName>
    <definedName name="КВ1_РУБ" localSheetId="13">#REF!</definedName>
    <definedName name="КВ1_РУБ" localSheetId="14">#REF!</definedName>
    <definedName name="КВ1_РУБ" localSheetId="20">#REF!</definedName>
    <definedName name="КВ1_РУБ" localSheetId="9">#REF!</definedName>
    <definedName name="КВ1_РУБ" localSheetId="8">#REF!</definedName>
    <definedName name="КВ1_РУБ" localSheetId="15">#REF!</definedName>
    <definedName name="КВ1_РУБ" localSheetId="7">#REF!</definedName>
    <definedName name="КВ1_РУБ">#REF!</definedName>
    <definedName name="КВ1_ТОН" localSheetId="10">#REF!</definedName>
    <definedName name="КВ1_ТОН" localSheetId="11">#REF!</definedName>
    <definedName name="КВ1_ТОН" localSheetId="12">#REF!</definedName>
    <definedName name="КВ1_ТОН" localSheetId="13">#REF!</definedName>
    <definedName name="КВ1_ТОН" localSheetId="14">#REF!</definedName>
    <definedName name="КВ1_ТОН" localSheetId="20">#REF!</definedName>
    <definedName name="КВ1_ТОН" localSheetId="9">#REF!</definedName>
    <definedName name="КВ1_ТОН" localSheetId="8">#REF!</definedName>
    <definedName name="КВ1_ТОН" localSheetId="15">#REF!</definedName>
    <definedName name="КВ1_ТОН" localSheetId="7">#REF!</definedName>
    <definedName name="КВ1_ТОН">#REF!</definedName>
    <definedName name="КВ2_РУБ" localSheetId="10">#REF!</definedName>
    <definedName name="КВ2_РУБ" localSheetId="11">#REF!</definedName>
    <definedName name="КВ2_РУБ" localSheetId="12">#REF!</definedName>
    <definedName name="КВ2_РУБ" localSheetId="13">#REF!</definedName>
    <definedName name="КВ2_РУБ" localSheetId="14">#REF!</definedName>
    <definedName name="КВ2_РУБ" localSheetId="20">#REF!</definedName>
    <definedName name="КВ2_РУБ" localSheetId="9">#REF!</definedName>
    <definedName name="КВ2_РУБ" localSheetId="8">#REF!</definedName>
    <definedName name="КВ2_РУБ" localSheetId="15">#REF!</definedName>
    <definedName name="КВ2_РУБ" localSheetId="7">#REF!</definedName>
    <definedName name="КВ2_РУБ">#REF!</definedName>
    <definedName name="КВ2_ТОН" localSheetId="10">#REF!</definedName>
    <definedName name="КВ2_ТОН" localSheetId="11">#REF!</definedName>
    <definedName name="КВ2_ТОН" localSheetId="12">#REF!</definedName>
    <definedName name="КВ2_ТОН" localSheetId="13">#REF!</definedName>
    <definedName name="КВ2_ТОН" localSheetId="14">#REF!</definedName>
    <definedName name="КВ2_ТОН" localSheetId="20">#REF!</definedName>
    <definedName name="КВ2_ТОН" localSheetId="9">#REF!</definedName>
    <definedName name="КВ2_ТОН" localSheetId="8">#REF!</definedName>
    <definedName name="КВ2_ТОН" localSheetId="15">#REF!</definedName>
    <definedName name="КВ2_ТОН" localSheetId="7">#REF!</definedName>
    <definedName name="КВ2_ТОН">#REF!</definedName>
    <definedName name="КВ3_РУБ" localSheetId="10">#REF!</definedName>
    <definedName name="КВ3_РУБ" localSheetId="11">#REF!</definedName>
    <definedName name="КВ3_РУБ" localSheetId="12">#REF!</definedName>
    <definedName name="КВ3_РУБ" localSheetId="13">#REF!</definedName>
    <definedName name="КВ3_РУБ" localSheetId="14">#REF!</definedName>
    <definedName name="КВ3_РУБ" localSheetId="20">#REF!</definedName>
    <definedName name="КВ3_РУБ" localSheetId="9">#REF!</definedName>
    <definedName name="КВ3_РУБ" localSheetId="8">#REF!</definedName>
    <definedName name="КВ3_РУБ" localSheetId="15">#REF!</definedName>
    <definedName name="КВ3_РУБ" localSheetId="7">#REF!</definedName>
    <definedName name="КВ3_РУБ">#REF!</definedName>
    <definedName name="КВ3_ТОН" localSheetId="10">#REF!</definedName>
    <definedName name="КВ3_ТОН" localSheetId="11">#REF!</definedName>
    <definedName name="КВ3_ТОН" localSheetId="12">#REF!</definedName>
    <definedName name="КВ3_ТОН" localSheetId="13">#REF!</definedName>
    <definedName name="КВ3_ТОН" localSheetId="14">#REF!</definedName>
    <definedName name="КВ3_ТОН" localSheetId="20">#REF!</definedName>
    <definedName name="КВ3_ТОН" localSheetId="9">#REF!</definedName>
    <definedName name="КВ3_ТОН" localSheetId="8">#REF!</definedName>
    <definedName name="КВ3_ТОН" localSheetId="15">#REF!</definedName>
    <definedName name="КВ3_ТОН" localSheetId="7">#REF!</definedName>
    <definedName name="КВ3_ТОН">#REF!</definedName>
    <definedName name="КВ4_РУБ" localSheetId="10">#REF!</definedName>
    <definedName name="КВ4_РУБ" localSheetId="11">#REF!</definedName>
    <definedName name="КВ4_РУБ" localSheetId="12">#REF!</definedName>
    <definedName name="КВ4_РУБ" localSheetId="13">#REF!</definedName>
    <definedName name="КВ4_РУБ" localSheetId="14">#REF!</definedName>
    <definedName name="КВ4_РУБ" localSheetId="20">#REF!</definedName>
    <definedName name="КВ4_РУБ" localSheetId="9">#REF!</definedName>
    <definedName name="КВ4_РУБ" localSheetId="8">#REF!</definedName>
    <definedName name="КВ4_РУБ" localSheetId="15">#REF!</definedName>
    <definedName name="КВ4_РУБ" localSheetId="7">#REF!</definedName>
    <definedName name="КВ4_РУБ">#REF!</definedName>
    <definedName name="КВ4_ТОН" localSheetId="10">#REF!</definedName>
    <definedName name="КВ4_ТОН" localSheetId="11">#REF!</definedName>
    <definedName name="КВ4_ТОН" localSheetId="12">#REF!</definedName>
    <definedName name="КВ4_ТОН" localSheetId="13">#REF!</definedName>
    <definedName name="КВ4_ТОН" localSheetId="14">#REF!</definedName>
    <definedName name="КВ4_ТОН" localSheetId="20">#REF!</definedName>
    <definedName name="КВ4_ТОН" localSheetId="9">#REF!</definedName>
    <definedName name="КВ4_ТОН" localSheetId="8">#REF!</definedName>
    <definedName name="КВ4_ТОН" localSheetId="15">#REF!</definedName>
    <definedName name="КВ4_ТОН" localSheetId="7">#REF!</definedName>
    <definedName name="КВ4_ТОН">#REF!</definedName>
    <definedName name="ке" localSheetId="10">'5 анализ экон эффект 25 план'!ке</definedName>
    <definedName name="ке" localSheetId="11">'5 анализ экон эффект 26'!ке</definedName>
    <definedName name="ке" localSheetId="12">'5 анализ экон эффект 27'!ке</definedName>
    <definedName name="ке" localSheetId="13">'5 анализ экон эффект 28'!ке</definedName>
    <definedName name="ке" localSheetId="14">'5 анализ экон эффект 29'!ке</definedName>
    <definedName name="ке" localSheetId="9">'анализ экон эффек'!ке</definedName>
    <definedName name="ке" localSheetId="8">'анализ экон эффек 25'!ке</definedName>
    <definedName name="ке" localSheetId="15">'анализ экон эффек 26'!ке</definedName>
    <definedName name="ке" localSheetId="7">'анализ экон эффек 26 1кв'!ке</definedName>
    <definedName name="ке">[5]!ке</definedName>
    <definedName name="кеппппппппппп" localSheetId="10" hidden="1">{#N/A,#N/A,TRUE,"Лист1";#N/A,#N/A,TRUE,"Лист2";#N/A,#N/A,TRUE,"Лист3"}</definedName>
    <definedName name="кеппппппппппп" localSheetId="11" hidden="1">{#N/A,#N/A,TRUE,"Лист1";#N/A,#N/A,TRUE,"Лист2";#N/A,#N/A,TRUE,"Лист3"}</definedName>
    <definedName name="кеппппппппппп" localSheetId="12" hidden="1">{#N/A,#N/A,TRUE,"Лист1";#N/A,#N/A,TRUE,"Лист2";#N/A,#N/A,TRUE,"Лист3"}</definedName>
    <definedName name="кеппппппппппп" localSheetId="13" hidden="1">{#N/A,#N/A,TRUE,"Лист1";#N/A,#N/A,TRUE,"Лист2";#N/A,#N/A,TRUE,"Лист3"}</definedName>
    <definedName name="кеппппппппппп" localSheetId="14" hidden="1">{#N/A,#N/A,TRUE,"Лист1";#N/A,#N/A,TRUE,"Лист2";#N/A,#N/A,TRUE,"Лист3"}</definedName>
    <definedName name="кеппппппппппп" localSheetId="9" hidden="1">{#N/A,#N/A,TRUE,"Лист1";#N/A,#N/A,TRUE,"Лист2";#N/A,#N/A,TRUE,"Лист3"}</definedName>
    <definedName name="кеппппппппппп" localSheetId="8" hidden="1">{#N/A,#N/A,TRUE,"Лист1";#N/A,#N/A,TRUE,"Лист2";#N/A,#N/A,TRUE,"Лист3"}</definedName>
    <definedName name="кеппппппппппп" localSheetId="15" hidden="1">{#N/A,#N/A,TRUE,"Лист1";#N/A,#N/A,TRUE,"Лист2";#N/A,#N/A,TRUE,"Лист3"}</definedName>
    <definedName name="кеппппппппппп" localSheetId="7" hidden="1">{#N/A,#N/A,TRUE,"Лист1";#N/A,#N/A,TRUE,"Лист2";#N/A,#N/A,TRUE,"Лист3"}</definedName>
    <definedName name="кеппппппппппп" hidden="1">{#N/A,#N/A,TRUE,"Лист1";#N/A,#N/A,TRUE,"Лист2";#N/A,#N/A,TRUE,"Лист3"}</definedName>
    <definedName name="КИПиА">'[38]цены цехов'!$D$14</definedName>
    <definedName name="КЛ" localSheetId="10">'[59]Объекты (показатели)'!#REF!</definedName>
    <definedName name="КЛ" localSheetId="11">'[59]Объекты (показатели)'!#REF!</definedName>
    <definedName name="КЛ" localSheetId="12">'[59]Объекты (показатели)'!#REF!</definedName>
    <definedName name="КЛ" localSheetId="13">'[59]Объекты (показатели)'!#REF!</definedName>
    <definedName name="КЛ" localSheetId="14">'[59]Объекты (показатели)'!#REF!</definedName>
    <definedName name="КЛ" localSheetId="20">'[59]Объекты (показатели)'!#REF!</definedName>
    <definedName name="КЛ" localSheetId="9">'[59]Объекты (показатели)'!#REF!</definedName>
    <definedName name="КЛ" localSheetId="8">'[59]Объекты (показатели)'!#REF!</definedName>
    <definedName name="КЛ" localSheetId="15">'[59]Объекты (показатели)'!#REF!</definedName>
    <definedName name="КЛ" localSheetId="7">'[59]Объекты (показатели)'!#REF!</definedName>
    <definedName name="КЛ">'[59]Объекты (показатели)'!#REF!</definedName>
    <definedName name="КнязьРюрик2">[37]Дебиторка!$J$18</definedName>
    <definedName name="код" localSheetId="20">#REF!</definedName>
    <definedName name="код" localSheetId="9">#REF!</definedName>
    <definedName name="код" localSheetId="8">#REF!</definedName>
    <definedName name="код" localSheetId="15">#REF!</definedName>
    <definedName name="код" localSheetId="7">#REF!</definedName>
    <definedName name="код">#REF!</definedName>
    <definedName name="код1" localSheetId="20">#REF!</definedName>
    <definedName name="код1" localSheetId="9">#REF!</definedName>
    <definedName name="код1" localSheetId="8">#REF!</definedName>
    <definedName name="код1" localSheetId="15">#REF!</definedName>
    <definedName name="код1" localSheetId="7">#REF!</definedName>
    <definedName name="код1">#REF!</definedName>
    <definedName name="КОК_ПРОК" localSheetId="10">#REF!</definedName>
    <definedName name="КОК_ПРОК" localSheetId="11">#REF!</definedName>
    <definedName name="КОК_ПРОК" localSheetId="12">#REF!</definedName>
    <definedName name="КОК_ПРОК" localSheetId="13">#REF!</definedName>
    <definedName name="КОК_ПРОК" localSheetId="14">#REF!</definedName>
    <definedName name="КОК_ПРОК" localSheetId="20">#REF!</definedName>
    <definedName name="КОК_ПРОК" localSheetId="9">#REF!</definedName>
    <definedName name="КОК_ПРОК" localSheetId="8">#REF!</definedName>
    <definedName name="КОК_ПРОК" localSheetId="15">#REF!</definedName>
    <definedName name="КОК_ПРОК" localSheetId="7">#REF!</definedName>
    <definedName name="КОК_ПРОК">#REF!</definedName>
    <definedName name="КОМПЛЕКСНЫЙ" localSheetId="10">[36]Калькуляции!#REF!</definedName>
    <definedName name="КОМПЛЕКСНЫЙ" localSheetId="11">[36]Калькуляции!#REF!</definedName>
    <definedName name="КОМПЛЕКСНЫЙ" localSheetId="12">[36]Калькуляции!#REF!</definedName>
    <definedName name="КОМПЛЕКСНЫЙ" localSheetId="13">[36]Калькуляции!#REF!</definedName>
    <definedName name="КОМПЛЕКСНЫЙ" localSheetId="14">[36]Калькуляции!#REF!</definedName>
    <definedName name="КОМПЛЕКСНЫЙ" localSheetId="20">[36]Калькуляции!#REF!</definedName>
    <definedName name="КОМПЛЕКСНЫЙ" localSheetId="9">[36]Калькуляции!#REF!</definedName>
    <definedName name="КОМПЛЕКСНЫЙ" localSheetId="8">[36]Калькуляции!#REF!</definedName>
    <definedName name="КОМПЛЕКСНЫЙ" localSheetId="15">[36]Калькуляции!#REF!</definedName>
    <definedName name="КОМПЛЕКСНЫЙ" localSheetId="7">[36]Калькуляции!#REF!</definedName>
    <definedName name="КОМПЛЕКСНЫЙ">[36]Калькуляции!#REF!</definedName>
    <definedName name="Комплексы">'[47]ПФВ-0.5'!$AJ$4:$AJ$10</definedName>
    <definedName name="КОРК_7" localSheetId="10">#REF!</definedName>
    <definedName name="КОРК_7" localSheetId="11">#REF!</definedName>
    <definedName name="КОРК_7" localSheetId="12">#REF!</definedName>
    <definedName name="КОРК_7" localSheetId="13">#REF!</definedName>
    <definedName name="КОРК_7" localSheetId="14">#REF!</definedName>
    <definedName name="КОРК_7" localSheetId="20">#REF!</definedName>
    <definedName name="КОРК_7" localSheetId="9">#REF!</definedName>
    <definedName name="КОРК_7" localSheetId="8">#REF!</definedName>
    <definedName name="КОРК_7" localSheetId="15">#REF!</definedName>
    <definedName name="КОРК_7" localSheetId="7">#REF!</definedName>
    <definedName name="КОРК_7">#REF!</definedName>
    <definedName name="КОРК_АВЧ" localSheetId="10">#REF!</definedName>
    <definedName name="КОРК_АВЧ" localSheetId="11">#REF!</definedName>
    <definedName name="КОРК_АВЧ" localSheetId="12">#REF!</definedName>
    <definedName name="КОРК_АВЧ" localSheetId="13">#REF!</definedName>
    <definedName name="КОРК_АВЧ" localSheetId="14">#REF!</definedName>
    <definedName name="КОРК_АВЧ" localSheetId="20">#REF!</definedName>
    <definedName name="КОРК_АВЧ" localSheetId="9">#REF!</definedName>
    <definedName name="КОРК_АВЧ" localSheetId="8">#REF!</definedName>
    <definedName name="КОРК_АВЧ" localSheetId="15">#REF!</definedName>
    <definedName name="КОРК_АВЧ" localSheetId="7">#REF!</definedName>
    <definedName name="КОРК_АВЧ">#REF!</definedName>
    <definedName name="коэф_блоки" localSheetId="20">#REF!</definedName>
    <definedName name="коэф_блоки" localSheetId="9">#REF!</definedName>
    <definedName name="коэф_блоки" localSheetId="8">#REF!</definedName>
    <definedName name="коэф_блоки" localSheetId="15">#REF!</definedName>
    <definedName name="коэф_блоки" localSheetId="7">#REF!</definedName>
    <definedName name="коэф_блоки">#REF!</definedName>
    <definedName name="коэф_глин" localSheetId="20">#REF!</definedName>
    <definedName name="коэф_глин" localSheetId="9">#REF!</definedName>
    <definedName name="коэф_глин" localSheetId="8">#REF!</definedName>
    <definedName name="коэф_глин" localSheetId="15">#REF!</definedName>
    <definedName name="коэф_глин" localSheetId="7">#REF!</definedName>
    <definedName name="коэф_глин">#REF!</definedName>
    <definedName name="коэф_кокс" localSheetId="20">#REF!</definedName>
    <definedName name="коэф_кокс" localSheetId="9">#REF!</definedName>
    <definedName name="коэф_кокс" localSheetId="8">#REF!</definedName>
    <definedName name="коэф_кокс" localSheetId="15">#REF!</definedName>
    <definedName name="коэф_кокс" localSheetId="7">#REF!</definedName>
    <definedName name="коэф_кокс">#REF!</definedName>
    <definedName name="коэф_пек" localSheetId="20">#REF!</definedName>
    <definedName name="коэф_пек" localSheetId="9">#REF!</definedName>
    <definedName name="коэф_пек" localSheetId="8">#REF!</definedName>
    <definedName name="коэф_пек" localSheetId="15">#REF!</definedName>
    <definedName name="коэф_пек" localSheetId="7">#REF!</definedName>
    <definedName name="коэф_пек">#REF!</definedName>
    <definedName name="коэф1" localSheetId="20">#REF!</definedName>
    <definedName name="коэф1" localSheetId="9">#REF!</definedName>
    <definedName name="коэф1" localSheetId="8">#REF!</definedName>
    <definedName name="коэф1" localSheetId="15">#REF!</definedName>
    <definedName name="коэф1" localSheetId="7">#REF!</definedName>
    <definedName name="коэф1">#REF!</definedName>
    <definedName name="коэф2" localSheetId="20">#REF!</definedName>
    <definedName name="коэф2" localSheetId="9">#REF!</definedName>
    <definedName name="коэф2" localSheetId="8">#REF!</definedName>
    <definedName name="коэф2" localSheetId="15">#REF!</definedName>
    <definedName name="коэф2" localSheetId="7">#REF!</definedName>
    <definedName name="коэф2">#REF!</definedName>
    <definedName name="коэф3" localSheetId="20">#REF!</definedName>
    <definedName name="коэф3" localSheetId="9">#REF!</definedName>
    <definedName name="коэф3" localSheetId="8">#REF!</definedName>
    <definedName name="коэф3" localSheetId="15">#REF!</definedName>
    <definedName name="коэф3" localSheetId="7">#REF!</definedName>
    <definedName name="коэф3">#REF!</definedName>
    <definedName name="коэф4" localSheetId="20">#REF!</definedName>
    <definedName name="коэф4" localSheetId="9">#REF!</definedName>
    <definedName name="коэф4" localSheetId="8">#REF!</definedName>
    <definedName name="коэф4" localSheetId="15">#REF!</definedName>
    <definedName name="коэф4" localSheetId="7">#REF!</definedName>
    <definedName name="коэф4">#REF!</definedName>
    <definedName name="коэфф" localSheetId="10">#REF!</definedName>
    <definedName name="коэфф" localSheetId="11">#REF!</definedName>
    <definedName name="коэфф" localSheetId="12">#REF!</definedName>
    <definedName name="коэфф" localSheetId="13">#REF!</definedName>
    <definedName name="коэфф" localSheetId="14">#REF!</definedName>
    <definedName name="коэфф" localSheetId="20">#REF!</definedName>
    <definedName name="коэфф" localSheetId="9">#REF!</definedName>
    <definedName name="коэфф" localSheetId="8">#REF!</definedName>
    <definedName name="коэфф" localSheetId="15">#REF!</definedName>
    <definedName name="коэфф" localSheetId="7">#REF!</definedName>
    <definedName name="коэфф">#REF!</definedName>
    <definedName name="КПП" localSheetId="10">#REF!</definedName>
    <definedName name="КПП" localSheetId="11">#REF!</definedName>
    <definedName name="КПП" localSheetId="12">#REF!</definedName>
    <definedName name="КПП" localSheetId="13">#REF!</definedName>
    <definedName name="КПП" localSheetId="14">#REF!</definedName>
    <definedName name="КПП" localSheetId="20">#REF!</definedName>
    <definedName name="КПП" localSheetId="9">#REF!</definedName>
    <definedName name="КПП" localSheetId="8">#REF!</definedName>
    <definedName name="КПП" localSheetId="15">#REF!</definedName>
    <definedName name="КПП" localSheetId="7">#REF!</definedName>
    <definedName name="КПП">#REF!</definedName>
    <definedName name="кр" localSheetId="20">#REF!</definedName>
    <definedName name="кр" localSheetId="9">#REF!</definedName>
    <definedName name="кр" localSheetId="8">#REF!</definedName>
    <definedName name="кр" localSheetId="15">#REF!</definedName>
    <definedName name="кр" localSheetId="7">#REF!</definedName>
    <definedName name="кр">#REF!</definedName>
    <definedName name="КР_" localSheetId="10">#REF!</definedName>
    <definedName name="КР_" localSheetId="11">#REF!</definedName>
    <definedName name="КР_" localSheetId="12">#REF!</definedName>
    <definedName name="КР_" localSheetId="13">#REF!</definedName>
    <definedName name="КР_" localSheetId="14">#REF!</definedName>
    <definedName name="КР_" localSheetId="20">#REF!</definedName>
    <definedName name="КР_" localSheetId="9">#REF!</definedName>
    <definedName name="КР_" localSheetId="8">#REF!</definedName>
    <definedName name="КР_" localSheetId="15">#REF!</definedName>
    <definedName name="КР_" localSheetId="7">#REF!</definedName>
    <definedName name="КР_">#REF!</definedName>
    <definedName name="КР_10" localSheetId="10">#REF!</definedName>
    <definedName name="КР_10" localSheetId="11">#REF!</definedName>
    <definedName name="КР_10" localSheetId="12">#REF!</definedName>
    <definedName name="КР_10" localSheetId="13">#REF!</definedName>
    <definedName name="КР_10" localSheetId="14">#REF!</definedName>
    <definedName name="КР_10" localSheetId="20">#REF!</definedName>
    <definedName name="КР_10" localSheetId="9">#REF!</definedName>
    <definedName name="КР_10" localSheetId="8">#REF!</definedName>
    <definedName name="КР_10" localSheetId="15">#REF!</definedName>
    <definedName name="КР_10" localSheetId="7">#REF!</definedName>
    <definedName name="КР_10">#REF!</definedName>
    <definedName name="КР_2ЦЕХ" localSheetId="10">#REF!</definedName>
    <definedName name="КР_2ЦЕХ" localSheetId="11">#REF!</definedName>
    <definedName name="КР_2ЦЕХ" localSheetId="12">#REF!</definedName>
    <definedName name="КР_2ЦЕХ" localSheetId="13">#REF!</definedName>
    <definedName name="КР_2ЦЕХ" localSheetId="14">#REF!</definedName>
    <definedName name="КР_2ЦЕХ" localSheetId="20">#REF!</definedName>
    <definedName name="КР_2ЦЕХ" localSheetId="9">#REF!</definedName>
    <definedName name="КР_2ЦЕХ" localSheetId="8">#REF!</definedName>
    <definedName name="КР_2ЦЕХ" localSheetId="15">#REF!</definedName>
    <definedName name="КР_2ЦЕХ" localSheetId="7">#REF!</definedName>
    <definedName name="КР_2ЦЕХ">#REF!</definedName>
    <definedName name="КР_7" localSheetId="10">#REF!</definedName>
    <definedName name="КР_7" localSheetId="11">#REF!</definedName>
    <definedName name="КР_7" localSheetId="12">#REF!</definedName>
    <definedName name="КР_7" localSheetId="13">#REF!</definedName>
    <definedName name="КР_7" localSheetId="14">#REF!</definedName>
    <definedName name="КР_7" localSheetId="20">#REF!</definedName>
    <definedName name="КР_7" localSheetId="9">#REF!</definedName>
    <definedName name="КР_7" localSheetId="8">#REF!</definedName>
    <definedName name="КР_7" localSheetId="15">#REF!</definedName>
    <definedName name="КР_7" localSheetId="7">#REF!</definedName>
    <definedName name="КР_7">#REF!</definedName>
    <definedName name="КР_8" localSheetId="10">#REF!</definedName>
    <definedName name="КР_8" localSheetId="11">#REF!</definedName>
    <definedName name="КР_8" localSheetId="12">#REF!</definedName>
    <definedName name="КР_8" localSheetId="13">#REF!</definedName>
    <definedName name="КР_8" localSheetId="14">#REF!</definedName>
    <definedName name="КР_8" localSheetId="20">#REF!</definedName>
    <definedName name="КР_8" localSheetId="9">#REF!</definedName>
    <definedName name="КР_8" localSheetId="8">#REF!</definedName>
    <definedName name="КР_8" localSheetId="15">#REF!</definedName>
    <definedName name="КР_8" localSheetId="7">#REF!</definedName>
    <definedName name="КР_8">#REF!</definedName>
    <definedName name="кр_до165" localSheetId="10">#REF!</definedName>
    <definedName name="кр_до165" localSheetId="11">#REF!</definedName>
    <definedName name="кр_до165" localSheetId="12">#REF!</definedName>
    <definedName name="кр_до165" localSheetId="13">#REF!</definedName>
    <definedName name="кр_до165" localSheetId="14">#REF!</definedName>
    <definedName name="кр_до165" localSheetId="20">#REF!</definedName>
    <definedName name="кр_до165" localSheetId="9">#REF!</definedName>
    <definedName name="кр_до165" localSheetId="8">#REF!</definedName>
    <definedName name="кр_до165" localSheetId="15">#REF!</definedName>
    <definedName name="кр_до165" localSheetId="7">#REF!</definedName>
    <definedName name="кр_до165">#REF!</definedName>
    <definedName name="КР_КРАМЗ" localSheetId="10">#REF!</definedName>
    <definedName name="КР_КРАМЗ" localSheetId="11">#REF!</definedName>
    <definedName name="КР_КРАМЗ" localSheetId="12">#REF!</definedName>
    <definedName name="КР_КРАМЗ" localSheetId="13">#REF!</definedName>
    <definedName name="КР_КРАМЗ" localSheetId="14">#REF!</definedName>
    <definedName name="КР_КРАМЗ" localSheetId="20">#REF!</definedName>
    <definedName name="КР_КРАМЗ" localSheetId="9">#REF!</definedName>
    <definedName name="КР_КРАМЗ" localSheetId="8">#REF!</definedName>
    <definedName name="КР_КРАМЗ" localSheetId="15">#REF!</definedName>
    <definedName name="КР_КРАМЗ" localSheetId="7">#REF!</definedName>
    <definedName name="КР_КРАМЗ">#REF!</definedName>
    <definedName name="КР_ЛОК" localSheetId="10">[36]Калькуляции!#REF!</definedName>
    <definedName name="КР_ЛОК" localSheetId="11">[36]Калькуляции!#REF!</definedName>
    <definedName name="КР_ЛОК" localSheetId="12">[36]Калькуляции!#REF!</definedName>
    <definedName name="КР_ЛОК" localSheetId="13">[36]Калькуляции!#REF!</definedName>
    <definedName name="КР_ЛОК" localSheetId="14">[36]Калькуляции!#REF!</definedName>
    <definedName name="КР_ЛОК" localSheetId="20">[36]Калькуляции!#REF!</definedName>
    <definedName name="КР_ЛОК" localSheetId="9">[36]Калькуляции!#REF!</definedName>
    <definedName name="КР_ЛОК" localSheetId="8">[36]Калькуляции!#REF!</definedName>
    <definedName name="КР_ЛОК" localSheetId="15">[36]Калькуляции!#REF!</definedName>
    <definedName name="КР_ЛОК" localSheetId="7">[36]Калькуляции!#REF!</definedName>
    <definedName name="КР_ЛОК">[36]Калькуляции!#REF!</definedName>
    <definedName name="КР_ЛОК_8" localSheetId="10">[36]Калькуляции!#REF!</definedName>
    <definedName name="КР_ЛОК_8" localSheetId="11">[36]Калькуляции!#REF!</definedName>
    <definedName name="КР_ЛОК_8" localSheetId="12">[36]Калькуляции!#REF!</definedName>
    <definedName name="КР_ЛОК_8" localSheetId="13">[36]Калькуляции!#REF!</definedName>
    <definedName name="КР_ЛОК_8" localSheetId="14">[36]Калькуляции!#REF!</definedName>
    <definedName name="КР_ЛОК_8" localSheetId="20">[36]Калькуляции!#REF!</definedName>
    <definedName name="КР_ЛОК_8" localSheetId="9">[36]Калькуляции!#REF!</definedName>
    <definedName name="КР_ЛОК_8" localSheetId="8">[36]Калькуляции!#REF!</definedName>
    <definedName name="КР_ЛОК_8" localSheetId="15">[36]Калькуляции!#REF!</definedName>
    <definedName name="КР_ЛОК_8" localSheetId="7">[36]Калькуляции!#REF!</definedName>
    <definedName name="КР_ЛОК_8">[36]Калькуляции!#REF!</definedName>
    <definedName name="КР_ОБАН" localSheetId="10">#REF!</definedName>
    <definedName name="КР_ОБАН" localSheetId="11">#REF!</definedName>
    <definedName name="КР_ОБАН" localSheetId="12">#REF!</definedName>
    <definedName name="КР_ОБАН" localSheetId="13">#REF!</definedName>
    <definedName name="КР_ОБАН" localSheetId="14">#REF!</definedName>
    <definedName name="КР_ОБАН" localSheetId="20">#REF!</definedName>
    <definedName name="КР_ОБАН" localSheetId="9">#REF!</definedName>
    <definedName name="КР_ОБАН" localSheetId="8">#REF!</definedName>
    <definedName name="КР_ОБАН" localSheetId="15">#REF!</definedName>
    <definedName name="КР_ОБАН" localSheetId="7">#REF!</definedName>
    <definedName name="КР_ОБАН">#REF!</definedName>
    <definedName name="кр_с8б" localSheetId="10">#REF!</definedName>
    <definedName name="кр_с8б" localSheetId="11">#REF!</definedName>
    <definedName name="кр_с8б" localSheetId="12">#REF!</definedName>
    <definedName name="кр_с8б" localSheetId="13">#REF!</definedName>
    <definedName name="кр_с8б" localSheetId="14">#REF!</definedName>
    <definedName name="кр_с8б" localSheetId="20">#REF!</definedName>
    <definedName name="кр_с8б" localSheetId="9">#REF!</definedName>
    <definedName name="кр_с8б" localSheetId="8">#REF!</definedName>
    <definedName name="кр_с8б" localSheetId="15">#REF!</definedName>
    <definedName name="кр_с8б" localSheetId="7">#REF!</definedName>
    <definedName name="кр_с8б">#REF!</definedName>
    <definedName name="КР_С8БМ" localSheetId="10">#REF!</definedName>
    <definedName name="КР_С8БМ" localSheetId="11">#REF!</definedName>
    <definedName name="КР_С8БМ" localSheetId="12">#REF!</definedName>
    <definedName name="КР_С8БМ" localSheetId="13">#REF!</definedName>
    <definedName name="КР_С8БМ" localSheetId="14">#REF!</definedName>
    <definedName name="КР_С8БМ" localSheetId="20">#REF!</definedName>
    <definedName name="КР_С8БМ" localSheetId="9">#REF!</definedName>
    <definedName name="КР_С8БМ" localSheetId="8">#REF!</definedName>
    <definedName name="КР_С8БМ" localSheetId="15">#REF!</definedName>
    <definedName name="КР_С8БМ" localSheetId="7">#REF!</definedName>
    <definedName name="КР_С8БМ">#REF!</definedName>
    <definedName name="КР_СУМ" localSheetId="10">#REF!</definedName>
    <definedName name="КР_СУМ" localSheetId="11">#REF!</definedName>
    <definedName name="КР_СУМ" localSheetId="12">#REF!</definedName>
    <definedName name="КР_СУМ" localSheetId="13">#REF!</definedName>
    <definedName name="КР_СУМ" localSheetId="14">#REF!</definedName>
    <definedName name="КР_СУМ" localSheetId="20">#REF!</definedName>
    <definedName name="КР_СУМ" localSheetId="9">#REF!</definedName>
    <definedName name="КР_СУМ" localSheetId="8">#REF!</definedName>
    <definedName name="КР_СУМ" localSheetId="15">#REF!</definedName>
    <definedName name="КР_СУМ" localSheetId="7">#REF!</definedName>
    <definedName name="КР_СУМ">#REF!</definedName>
    <definedName name="КР_Ф" localSheetId="10">#REF!</definedName>
    <definedName name="КР_Ф" localSheetId="11">#REF!</definedName>
    <definedName name="КР_Ф" localSheetId="12">#REF!</definedName>
    <definedName name="КР_Ф" localSheetId="13">#REF!</definedName>
    <definedName name="КР_Ф" localSheetId="14">#REF!</definedName>
    <definedName name="КР_Ф" localSheetId="20">#REF!</definedName>
    <definedName name="КР_Ф" localSheetId="9">#REF!</definedName>
    <definedName name="КР_Ф" localSheetId="8">#REF!</definedName>
    <definedName name="КР_Ф" localSheetId="15">#REF!</definedName>
    <definedName name="КР_Ф" localSheetId="7">#REF!</definedName>
    <definedName name="КР_Ф">#REF!</definedName>
    <definedName name="КР_ЦЕХА" localSheetId="10">[36]Калькуляции!#REF!</definedName>
    <definedName name="КР_ЦЕХА" localSheetId="11">[36]Калькуляции!#REF!</definedName>
    <definedName name="КР_ЦЕХА" localSheetId="12">[36]Калькуляции!#REF!</definedName>
    <definedName name="КР_ЦЕХА" localSheetId="13">[36]Калькуляции!#REF!</definedName>
    <definedName name="КР_ЦЕХА" localSheetId="14">[36]Калькуляции!#REF!</definedName>
    <definedName name="КР_ЦЕХА" localSheetId="20">[36]Калькуляции!#REF!</definedName>
    <definedName name="КР_ЦЕХА" localSheetId="9">[36]Калькуляции!#REF!</definedName>
    <definedName name="КР_ЦЕХА" localSheetId="8">[36]Калькуляции!#REF!</definedName>
    <definedName name="КР_ЦЕХА" localSheetId="15">[36]Калькуляции!#REF!</definedName>
    <definedName name="КР_ЦЕХА" localSheetId="7">[36]Калькуляции!#REF!</definedName>
    <definedName name="КР_ЦЕХА">[36]Калькуляции!#REF!</definedName>
    <definedName name="КР_ЭЮ" localSheetId="10">[36]Калькуляции!#REF!</definedName>
    <definedName name="КР_ЭЮ" localSheetId="11">[36]Калькуляции!#REF!</definedName>
    <definedName name="КР_ЭЮ" localSheetId="12">[36]Калькуляции!#REF!</definedName>
    <definedName name="КР_ЭЮ" localSheetId="13">[36]Калькуляции!#REF!</definedName>
    <definedName name="КР_ЭЮ" localSheetId="14">[36]Калькуляции!#REF!</definedName>
    <definedName name="КР_ЭЮ" localSheetId="20">[36]Калькуляции!#REF!</definedName>
    <definedName name="КР_ЭЮ" localSheetId="9">[36]Калькуляции!#REF!</definedName>
    <definedName name="КР_ЭЮ" localSheetId="8">[36]Калькуляции!#REF!</definedName>
    <definedName name="КР_ЭЮ" localSheetId="15">[36]Калькуляции!#REF!</definedName>
    <definedName name="КР_ЭЮ" localSheetId="7">[36]Калькуляции!#REF!</definedName>
    <definedName name="КР_ЭЮ">[36]Калькуляции!#REF!</definedName>
    <definedName name="КРЕМНИЙ" localSheetId="10">[36]Калькуляции!#REF!</definedName>
    <definedName name="КРЕМНИЙ" localSheetId="11">[36]Калькуляции!#REF!</definedName>
    <definedName name="КРЕМНИЙ" localSheetId="12">[36]Калькуляции!#REF!</definedName>
    <definedName name="КРЕМНИЙ" localSheetId="13">[36]Калькуляции!#REF!</definedName>
    <definedName name="КРЕМНИЙ" localSheetId="14">[36]Калькуляции!#REF!</definedName>
    <definedName name="КРЕМНИЙ" localSheetId="20">[36]Калькуляции!#REF!</definedName>
    <definedName name="КРЕМНИЙ" localSheetId="9">[36]Калькуляции!#REF!</definedName>
    <definedName name="КРЕМНИЙ" localSheetId="8">[36]Калькуляции!#REF!</definedName>
    <definedName name="КРЕМНИЙ" localSheetId="15">[36]Калькуляции!#REF!</definedName>
    <definedName name="КРЕМНИЙ" localSheetId="7">[36]Калькуляции!#REF!</definedName>
    <definedName name="КРЕМНИЙ">[36]Калькуляции!#REF!</definedName>
    <definedName name="_xlnm.Criteria" localSheetId="10">[60]Données!#REF!</definedName>
    <definedName name="_xlnm.Criteria" localSheetId="11">[60]Données!#REF!</definedName>
    <definedName name="_xlnm.Criteria" localSheetId="12">[60]Données!#REF!</definedName>
    <definedName name="_xlnm.Criteria" localSheetId="13">[60]Données!#REF!</definedName>
    <definedName name="_xlnm.Criteria" localSheetId="14">[60]Données!#REF!</definedName>
    <definedName name="_xlnm.Criteria" localSheetId="20">[61]Données!#REF!</definedName>
    <definedName name="_xlnm.Criteria" localSheetId="9">[60]Données!#REF!</definedName>
    <definedName name="_xlnm.Criteria" localSheetId="8">[60]Données!#REF!</definedName>
    <definedName name="_xlnm.Criteria" localSheetId="15">[60]Données!#REF!</definedName>
    <definedName name="_xlnm.Criteria" localSheetId="7">[60]Données!#REF!</definedName>
    <definedName name="_xlnm.Criteria">[61]Données!#REF!</definedName>
    <definedName name="КрПроцент" localSheetId="20">#REF!</definedName>
    <definedName name="КрПроцент" localSheetId="9">#REF!</definedName>
    <definedName name="КрПроцент" localSheetId="8">#REF!</definedName>
    <definedName name="КрПроцент" localSheetId="15">#REF!</definedName>
    <definedName name="КрПроцент" localSheetId="7">#REF!</definedName>
    <definedName name="КрПроцент">#REF!</definedName>
    <definedName name="КРУПН_КРАМЗ" localSheetId="10">#REF!</definedName>
    <definedName name="КРУПН_КРАМЗ" localSheetId="11">#REF!</definedName>
    <definedName name="КРУПН_КРАМЗ" localSheetId="12">#REF!</definedName>
    <definedName name="КРУПН_КРАМЗ" localSheetId="13">#REF!</definedName>
    <definedName name="КРУПН_КРАМЗ" localSheetId="14">#REF!</definedName>
    <definedName name="КРУПН_КРАМЗ" localSheetId="20">#REF!</definedName>
    <definedName name="КРУПН_КРАМЗ" localSheetId="9">#REF!</definedName>
    <definedName name="КРУПН_КРАМЗ" localSheetId="8">#REF!</definedName>
    <definedName name="КРУПН_КРАМЗ" localSheetId="15">#REF!</definedName>
    <definedName name="КРУПН_КРАМЗ" localSheetId="7">#REF!</definedName>
    <definedName name="КРУПН_КРАМЗ">#REF!</definedName>
    <definedName name="кур" localSheetId="20">#REF!</definedName>
    <definedName name="кур" localSheetId="9">#REF!</definedName>
    <definedName name="кур" localSheetId="8">#REF!</definedName>
    <definedName name="кур" localSheetId="15">#REF!</definedName>
    <definedName name="кур" localSheetId="7">#REF!</definedName>
    <definedName name="кур">#REF!</definedName>
    <definedName name="Курс" localSheetId="10">#REF!</definedName>
    <definedName name="Курс" localSheetId="11">#REF!</definedName>
    <definedName name="Курс" localSheetId="12">#REF!</definedName>
    <definedName name="Курс" localSheetId="13">#REF!</definedName>
    <definedName name="Курс" localSheetId="14">#REF!</definedName>
    <definedName name="Курс" localSheetId="20">#REF!</definedName>
    <definedName name="Курс" localSheetId="9">#REF!</definedName>
    <definedName name="Курс" localSheetId="8">#REF!</definedName>
    <definedName name="Курс" localSheetId="15">#REF!</definedName>
    <definedName name="Курс" localSheetId="7">#REF!</definedName>
    <definedName name="Курс">#REF!</definedName>
    <definedName name="КурсУЕ" localSheetId="10">#REF!</definedName>
    <definedName name="КурсУЕ" localSheetId="11">#REF!</definedName>
    <definedName name="КурсУЕ" localSheetId="12">#REF!</definedName>
    <definedName name="КурсУЕ" localSheetId="13">#REF!</definedName>
    <definedName name="КурсУЕ" localSheetId="14">#REF!</definedName>
    <definedName name="КурсУЕ" localSheetId="20">#REF!</definedName>
    <definedName name="КурсУЕ" localSheetId="9">#REF!</definedName>
    <definedName name="КурсУЕ" localSheetId="8">#REF!</definedName>
    <definedName name="КурсУЕ" localSheetId="15">#REF!</definedName>
    <definedName name="КурсУЕ" localSheetId="7">#REF!</definedName>
    <definedName name="КурсУЕ">#REF!</definedName>
    <definedName name="л" localSheetId="10">'5 анализ экон эффект 25 план'!л</definedName>
    <definedName name="л" localSheetId="11">'5 анализ экон эффект 26'!л</definedName>
    <definedName name="л" localSheetId="12">'5 анализ экон эффект 27'!л</definedName>
    <definedName name="л" localSheetId="13">'5 анализ экон эффект 28'!л</definedName>
    <definedName name="л" localSheetId="14">'5 анализ экон эффект 29'!л</definedName>
    <definedName name="л" localSheetId="9">'анализ экон эффек'!л</definedName>
    <definedName name="л" localSheetId="8">'анализ экон эффек 25'!л</definedName>
    <definedName name="л" localSheetId="15">'анализ экон эффек 26'!л</definedName>
    <definedName name="л" localSheetId="7">'анализ экон эффек 26 1кв'!л</definedName>
    <definedName name="л">[5]!л</definedName>
    <definedName name="ЛИГ_АЛ_М" localSheetId="10">[36]Калькуляции!#REF!</definedName>
    <definedName name="ЛИГ_АЛ_М" localSheetId="11">[36]Калькуляции!#REF!</definedName>
    <definedName name="ЛИГ_АЛ_М" localSheetId="12">[36]Калькуляции!#REF!</definedName>
    <definedName name="ЛИГ_АЛ_М" localSheetId="13">[36]Калькуляции!#REF!</definedName>
    <definedName name="ЛИГ_АЛ_М" localSheetId="14">[36]Калькуляции!#REF!</definedName>
    <definedName name="ЛИГ_АЛ_М" localSheetId="20">[36]Калькуляции!#REF!</definedName>
    <definedName name="ЛИГ_АЛ_М" localSheetId="9">[36]Калькуляции!#REF!</definedName>
    <definedName name="ЛИГ_АЛ_М" localSheetId="8">[36]Калькуляции!#REF!</definedName>
    <definedName name="ЛИГ_АЛ_М" localSheetId="15">[36]Калькуляции!#REF!</definedName>
    <definedName name="ЛИГ_АЛ_М" localSheetId="7">[36]Калькуляции!#REF!</definedName>
    <definedName name="ЛИГ_АЛ_М">[36]Калькуляции!#REF!</definedName>
    <definedName name="ЛИГ_БР_ТИ" localSheetId="10">[36]Калькуляции!#REF!</definedName>
    <definedName name="ЛИГ_БР_ТИ" localSheetId="11">[36]Калькуляции!#REF!</definedName>
    <definedName name="ЛИГ_БР_ТИ" localSheetId="12">[36]Калькуляции!#REF!</definedName>
    <definedName name="ЛИГ_БР_ТИ" localSheetId="13">[36]Калькуляции!#REF!</definedName>
    <definedName name="ЛИГ_БР_ТИ" localSheetId="14">[36]Калькуляции!#REF!</definedName>
    <definedName name="ЛИГ_БР_ТИ" localSheetId="20">[36]Калькуляции!#REF!</definedName>
    <definedName name="ЛИГ_БР_ТИ" localSheetId="9">[36]Калькуляции!#REF!</definedName>
    <definedName name="ЛИГ_БР_ТИ" localSheetId="8">[36]Калькуляции!#REF!</definedName>
    <definedName name="ЛИГ_БР_ТИ" localSheetId="15">[36]Калькуляции!#REF!</definedName>
    <definedName name="ЛИГ_БР_ТИ" localSheetId="7">[36]Калькуляции!#REF!</definedName>
    <definedName name="ЛИГ_БР_ТИ">[36]Калькуляции!#REF!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10">'5 анализ экон эффект 25 план'!м</definedName>
    <definedName name="м" localSheetId="11">'5 анализ экон эффект 26'!м</definedName>
    <definedName name="м" localSheetId="12">'5 анализ экон эффект 27'!м</definedName>
    <definedName name="м" localSheetId="13">'5 анализ экон эффект 28'!м</definedName>
    <definedName name="м" localSheetId="14">'5 анализ экон эффект 29'!м</definedName>
    <definedName name="м" localSheetId="9">'анализ экон эффек'!м</definedName>
    <definedName name="м" localSheetId="8">'анализ экон эффек 25'!м</definedName>
    <definedName name="м" localSheetId="15">'анализ экон эффек 26'!м</definedName>
    <definedName name="м" localSheetId="7">'анализ экон эффек 26 1кв'!м</definedName>
    <definedName name="м">[5]!м</definedName>
    <definedName name="МАГНИЙ" localSheetId="10">[36]Калькуляции!#REF!</definedName>
    <definedName name="МАГНИЙ" localSheetId="11">[36]Калькуляции!#REF!</definedName>
    <definedName name="МАГНИЙ" localSheetId="12">[36]Калькуляции!#REF!</definedName>
    <definedName name="МАГНИЙ" localSheetId="13">[36]Калькуляции!#REF!</definedName>
    <definedName name="МАГНИЙ" localSheetId="14">[36]Калькуляции!#REF!</definedName>
    <definedName name="МАГНИЙ" localSheetId="20">[36]Калькуляции!#REF!</definedName>
    <definedName name="МАГНИЙ" localSheetId="9">[36]Калькуляции!#REF!</definedName>
    <definedName name="МАГНИЙ" localSheetId="8">[36]Калькуляции!#REF!</definedName>
    <definedName name="МАГНИЙ" localSheetId="15">[36]Калькуляции!#REF!</definedName>
    <definedName name="МАГНИЙ" localSheetId="7">[36]Калькуляции!#REF!</definedName>
    <definedName name="МАГНИЙ">[36]Калькуляции!#REF!</definedName>
    <definedName name="май" localSheetId="20">#REF!</definedName>
    <definedName name="май" localSheetId="9">#REF!</definedName>
    <definedName name="май" localSheetId="8">#REF!</definedName>
    <definedName name="май" localSheetId="15">#REF!</definedName>
    <definedName name="май" localSheetId="7">#REF!</definedName>
    <definedName name="май">#REF!</definedName>
    <definedName name="МАЙ_РУБ" localSheetId="10">#REF!</definedName>
    <definedName name="МАЙ_РУБ" localSheetId="11">#REF!</definedName>
    <definedName name="МАЙ_РУБ" localSheetId="12">#REF!</definedName>
    <definedName name="МАЙ_РУБ" localSheetId="13">#REF!</definedName>
    <definedName name="МАЙ_РУБ" localSheetId="14">#REF!</definedName>
    <definedName name="МАЙ_РУБ" localSheetId="20">#REF!</definedName>
    <definedName name="МАЙ_РУБ" localSheetId="9">#REF!</definedName>
    <definedName name="МАЙ_РУБ" localSheetId="8">#REF!</definedName>
    <definedName name="МАЙ_РУБ" localSheetId="15">#REF!</definedName>
    <definedName name="МАЙ_РУБ" localSheetId="7">#REF!</definedName>
    <definedName name="МАЙ_РУБ">#REF!</definedName>
    <definedName name="МАЙ_ТОН" localSheetId="10">#REF!</definedName>
    <definedName name="МАЙ_ТОН" localSheetId="11">#REF!</definedName>
    <definedName name="МАЙ_ТОН" localSheetId="12">#REF!</definedName>
    <definedName name="МАЙ_ТОН" localSheetId="13">#REF!</definedName>
    <definedName name="МАЙ_ТОН" localSheetId="14">#REF!</definedName>
    <definedName name="МАЙ_ТОН" localSheetId="20">#REF!</definedName>
    <definedName name="МАЙ_ТОН" localSheetId="9">#REF!</definedName>
    <definedName name="МАЙ_ТОН" localSheetId="8">#REF!</definedName>
    <definedName name="МАЙ_ТОН" localSheetId="15">#REF!</definedName>
    <definedName name="МАЙ_ТОН" localSheetId="7">#REF!</definedName>
    <definedName name="МАЙ_ТОН">#REF!</definedName>
    <definedName name="МАР_РУБ" localSheetId="10">#REF!</definedName>
    <definedName name="МАР_РУБ" localSheetId="11">#REF!</definedName>
    <definedName name="МАР_РУБ" localSheetId="12">#REF!</definedName>
    <definedName name="МАР_РУБ" localSheetId="13">#REF!</definedName>
    <definedName name="МАР_РУБ" localSheetId="14">#REF!</definedName>
    <definedName name="МАР_РУБ" localSheetId="20">#REF!</definedName>
    <definedName name="МАР_РУБ" localSheetId="9">#REF!</definedName>
    <definedName name="МАР_РУБ" localSheetId="8">#REF!</definedName>
    <definedName name="МАР_РУБ" localSheetId="15">#REF!</definedName>
    <definedName name="МАР_РУБ" localSheetId="7">#REF!</definedName>
    <definedName name="МАР_РУБ">#REF!</definedName>
    <definedName name="МАР_ТОН" localSheetId="10">#REF!</definedName>
    <definedName name="МАР_ТОН" localSheetId="11">#REF!</definedName>
    <definedName name="МАР_ТОН" localSheetId="12">#REF!</definedName>
    <definedName name="МАР_ТОН" localSheetId="13">#REF!</definedName>
    <definedName name="МАР_ТОН" localSheetId="14">#REF!</definedName>
    <definedName name="МАР_ТОН" localSheetId="20">#REF!</definedName>
    <definedName name="МАР_ТОН" localSheetId="9">#REF!</definedName>
    <definedName name="МАР_ТОН" localSheetId="8">#REF!</definedName>
    <definedName name="МАР_ТОН" localSheetId="15">#REF!</definedName>
    <definedName name="МАР_ТОН" localSheetId="7">#REF!</definedName>
    <definedName name="МАР_ТОН">#REF!</definedName>
    <definedName name="МАРГ_ЛИГ" localSheetId="10">[36]Калькуляции!#REF!</definedName>
    <definedName name="МАРГ_ЛИГ" localSheetId="11">[36]Калькуляции!#REF!</definedName>
    <definedName name="МАРГ_ЛИГ" localSheetId="12">[36]Калькуляции!#REF!</definedName>
    <definedName name="МАРГ_ЛИГ" localSheetId="13">[36]Калькуляции!#REF!</definedName>
    <definedName name="МАРГ_ЛИГ" localSheetId="14">[36]Калькуляции!#REF!</definedName>
    <definedName name="МАРГ_ЛИГ" localSheetId="20">[36]Калькуляции!#REF!</definedName>
    <definedName name="МАРГ_ЛИГ" localSheetId="9">[36]Калькуляции!#REF!</definedName>
    <definedName name="МАРГ_ЛИГ" localSheetId="8">[36]Калькуляции!#REF!</definedName>
    <definedName name="МАРГ_ЛИГ" localSheetId="15">[36]Калькуляции!#REF!</definedName>
    <definedName name="МАРГ_ЛИГ" localSheetId="7">[36]Калькуляции!#REF!</definedName>
    <definedName name="МАРГ_ЛИГ">[36]Калькуляции!#REF!</definedName>
    <definedName name="МАРГ_ЛИГ_ДП" localSheetId="10">#REF!</definedName>
    <definedName name="МАРГ_ЛИГ_ДП" localSheetId="11">#REF!</definedName>
    <definedName name="МАРГ_ЛИГ_ДП" localSheetId="12">#REF!</definedName>
    <definedName name="МАРГ_ЛИГ_ДП" localSheetId="13">#REF!</definedName>
    <definedName name="МАРГ_ЛИГ_ДП" localSheetId="14">#REF!</definedName>
    <definedName name="МАРГ_ЛИГ_ДП" localSheetId="20">#REF!</definedName>
    <definedName name="МАРГ_ЛИГ_ДП" localSheetId="9">#REF!</definedName>
    <definedName name="МАРГ_ЛИГ_ДП" localSheetId="8">#REF!</definedName>
    <definedName name="МАРГ_ЛИГ_ДП" localSheetId="15">#REF!</definedName>
    <definedName name="МАРГ_ЛИГ_ДП" localSheetId="7">#REF!</definedName>
    <definedName name="МАРГ_ЛИГ_ДП">#REF!</definedName>
    <definedName name="МАРГ_ЛИГ_СТ" localSheetId="10">[36]Калькуляции!#REF!</definedName>
    <definedName name="МАРГ_ЛИГ_СТ" localSheetId="11">[36]Калькуляции!#REF!</definedName>
    <definedName name="МАРГ_ЛИГ_СТ" localSheetId="12">[36]Калькуляции!#REF!</definedName>
    <definedName name="МАРГ_ЛИГ_СТ" localSheetId="13">[36]Калькуляции!#REF!</definedName>
    <definedName name="МАРГ_ЛИГ_СТ" localSheetId="14">[36]Калькуляции!#REF!</definedName>
    <definedName name="МАРГ_ЛИГ_СТ" localSheetId="20">[36]Калькуляции!#REF!</definedName>
    <definedName name="МАРГ_ЛИГ_СТ" localSheetId="9">[36]Калькуляции!#REF!</definedName>
    <definedName name="МАРГ_ЛИГ_СТ" localSheetId="8">[36]Калькуляции!#REF!</definedName>
    <definedName name="МАРГ_ЛИГ_СТ" localSheetId="15">[36]Калькуляции!#REF!</definedName>
    <definedName name="МАРГ_ЛИГ_СТ" localSheetId="7">[36]Калькуляции!#REF!</definedName>
    <definedName name="МАРГ_ЛИГ_СТ">[36]Калькуляции!#REF!</definedName>
    <definedName name="март" localSheetId="20">#REF!</definedName>
    <definedName name="март" localSheetId="9">#REF!</definedName>
    <definedName name="март" localSheetId="8">#REF!</definedName>
    <definedName name="март" localSheetId="15">#REF!</definedName>
    <definedName name="март" localSheetId="7">#REF!</definedName>
    <definedName name="март">#REF!</definedName>
    <definedName name="масло" localSheetId="10">'[50]масла литры, деньги'!#REF!</definedName>
    <definedName name="масло" localSheetId="11">'[50]масла литры, деньги'!#REF!</definedName>
    <definedName name="масло" localSheetId="12">'[50]масла литры, деньги'!#REF!</definedName>
    <definedName name="масло" localSheetId="13">'[50]масла литры, деньги'!#REF!</definedName>
    <definedName name="масло" localSheetId="14">'[50]масла литры, деньги'!#REF!</definedName>
    <definedName name="масло" localSheetId="20">'[50]масла литры, деньги'!#REF!</definedName>
    <definedName name="масло" localSheetId="9">'[50]масла литры, деньги'!#REF!</definedName>
    <definedName name="масло" localSheetId="8">'[50]масла литры, деньги'!#REF!</definedName>
    <definedName name="масло" localSheetId="15">'[50]масла литры, деньги'!#REF!</definedName>
    <definedName name="масло" localSheetId="7">'[50]масла литры, деньги'!#REF!</definedName>
    <definedName name="масло">'[50]масла литры, деньги'!#REF!</definedName>
    <definedName name="Материалы">'[47]ПФВ-0.5'!$AG$26:$AG$33</definedName>
    <definedName name="МЕД" localSheetId="10">#REF!</definedName>
    <definedName name="МЕД" localSheetId="11">#REF!</definedName>
    <definedName name="МЕД" localSheetId="12">#REF!</definedName>
    <definedName name="МЕД" localSheetId="13">#REF!</definedName>
    <definedName name="МЕД" localSheetId="14">#REF!</definedName>
    <definedName name="МЕД" localSheetId="20">#REF!</definedName>
    <definedName name="МЕД" localSheetId="9">#REF!</definedName>
    <definedName name="МЕД" localSheetId="8">#REF!</definedName>
    <definedName name="МЕД" localSheetId="15">#REF!</definedName>
    <definedName name="МЕД" localSheetId="7">#REF!</definedName>
    <definedName name="МЕД">#REF!</definedName>
    <definedName name="МЕД_" localSheetId="10">#REF!</definedName>
    <definedName name="МЕД_" localSheetId="11">#REF!</definedName>
    <definedName name="МЕД_" localSheetId="12">#REF!</definedName>
    <definedName name="МЕД_" localSheetId="13">#REF!</definedName>
    <definedName name="МЕД_" localSheetId="14">#REF!</definedName>
    <definedName name="МЕД_" localSheetId="20">#REF!</definedName>
    <definedName name="МЕД_" localSheetId="9">#REF!</definedName>
    <definedName name="МЕД_" localSheetId="8">#REF!</definedName>
    <definedName name="МЕД_" localSheetId="15">#REF!</definedName>
    <definedName name="МЕД_" localSheetId="7">#REF!</definedName>
    <definedName name="МЕД_">#REF!</definedName>
    <definedName name="МЕЛ_СУМ" localSheetId="10">#REF!</definedName>
    <definedName name="МЕЛ_СУМ" localSheetId="11">#REF!</definedName>
    <definedName name="МЕЛ_СУМ" localSheetId="12">#REF!</definedName>
    <definedName name="МЕЛ_СУМ" localSheetId="13">#REF!</definedName>
    <definedName name="МЕЛ_СУМ" localSheetId="14">#REF!</definedName>
    <definedName name="МЕЛ_СУМ" localSheetId="20">#REF!</definedName>
    <definedName name="МЕЛ_СУМ" localSheetId="9">#REF!</definedName>
    <definedName name="МЕЛ_СУМ" localSheetId="8">#REF!</definedName>
    <definedName name="МЕЛ_СУМ" localSheetId="15">#REF!</definedName>
    <definedName name="МЕЛ_СУМ" localSheetId="7">#REF!</definedName>
    <definedName name="МЕЛ_СУМ">#REF!</definedName>
    <definedName name="Место">'[47]ПФВ-0.5'!$AK$18:$AK$19</definedName>
    <definedName name="МЕСЯЦЫ" localSheetId="10">[62]Январь!#REF!</definedName>
    <definedName name="МЕСЯЦЫ" localSheetId="11">[62]Январь!#REF!</definedName>
    <definedName name="МЕСЯЦЫ" localSheetId="12">[62]Январь!#REF!</definedName>
    <definedName name="МЕСЯЦЫ" localSheetId="13">[62]Январь!#REF!</definedName>
    <definedName name="МЕСЯЦЫ" localSheetId="14">[62]Январь!#REF!</definedName>
    <definedName name="МЕСЯЦЫ" localSheetId="20">[63]Январь!#REF!</definedName>
    <definedName name="МЕСЯЦЫ" localSheetId="9">[62]Январь!#REF!</definedName>
    <definedName name="МЕСЯЦЫ" localSheetId="8">[62]Январь!#REF!</definedName>
    <definedName name="МЕСЯЦЫ" localSheetId="15">[62]Январь!#REF!</definedName>
    <definedName name="МЕСЯЦЫ" localSheetId="7">[62]Январь!#REF!</definedName>
    <definedName name="МЕСЯЦЫ">[63]Январь!#REF!</definedName>
    <definedName name="Мет_собс" localSheetId="10">#REF!</definedName>
    <definedName name="Мет_собс" localSheetId="11">#REF!</definedName>
    <definedName name="Мет_собс" localSheetId="12">#REF!</definedName>
    <definedName name="Мет_собс" localSheetId="13">#REF!</definedName>
    <definedName name="Мет_собс" localSheetId="14">#REF!</definedName>
    <definedName name="Мет_собс" localSheetId="20">#REF!</definedName>
    <definedName name="Мет_собс" localSheetId="9">#REF!</definedName>
    <definedName name="Мет_собс" localSheetId="8">#REF!</definedName>
    <definedName name="Мет_собс" localSheetId="15">#REF!</definedName>
    <definedName name="Мет_собс" localSheetId="7">#REF!</definedName>
    <definedName name="Мет_собс">#REF!</definedName>
    <definedName name="Мет_ЭЛЦ3" localSheetId="10">#REF!</definedName>
    <definedName name="Мет_ЭЛЦ3" localSheetId="11">#REF!</definedName>
    <definedName name="Мет_ЭЛЦ3" localSheetId="12">#REF!</definedName>
    <definedName name="Мет_ЭЛЦ3" localSheetId="13">#REF!</definedName>
    <definedName name="Мет_ЭЛЦ3" localSheetId="14">#REF!</definedName>
    <definedName name="Мет_ЭЛЦ3" localSheetId="20">#REF!</definedName>
    <definedName name="Мет_ЭЛЦ3" localSheetId="9">#REF!</definedName>
    <definedName name="Мет_ЭЛЦ3" localSheetId="8">#REF!</definedName>
    <definedName name="Мет_ЭЛЦ3" localSheetId="15">#REF!</definedName>
    <definedName name="Мет_ЭЛЦ3" localSheetId="7">#REF!</definedName>
    <definedName name="Мет_ЭЛЦ3">#REF!</definedName>
    <definedName name="Метроном2">[37]Дебиторка!$J$14</definedName>
    <definedName name="мехцех_РМП">'[38]цены цехов'!$D$26</definedName>
    <definedName name="МЛИГ_АМ" localSheetId="10">[36]Калькуляции!#REF!</definedName>
    <definedName name="МЛИГ_АМ" localSheetId="11">[36]Калькуляции!#REF!</definedName>
    <definedName name="МЛИГ_АМ" localSheetId="12">[36]Калькуляции!#REF!</definedName>
    <definedName name="МЛИГ_АМ" localSheetId="13">[36]Калькуляции!#REF!</definedName>
    <definedName name="МЛИГ_АМ" localSheetId="14">[36]Калькуляции!#REF!</definedName>
    <definedName name="МЛИГ_АМ" localSheetId="20">[36]Калькуляции!#REF!</definedName>
    <definedName name="МЛИГ_АМ" localSheetId="9">[36]Калькуляции!#REF!</definedName>
    <definedName name="МЛИГ_АМ" localSheetId="8">[36]Калькуляции!#REF!</definedName>
    <definedName name="МЛИГ_АМ" localSheetId="15">[36]Калькуляции!#REF!</definedName>
    <definedName name="МЛИГ_АМ" localSheetId="7">[36]Калькуляции!#REF!</definedName>
    <definedName name="МЛИГ_АМ">[36]Калькуляции!#REF!</definedName>
    <definedName name="МЛИГ_ЭЛ" localSheetId="10">[36]Калькуляции!#REF!</definedName>
    <definedName name="МЛИГ_ЭЛ" localSheetId="11">[36]Калькуляции!#REF!</definedName>
    <definedName name="МЛИГ_ЭЛ" localSheetId="12">[36]Калькуляции!#REF!</definedName>
    <definedName name="МЛИГ_ЭЛ" localSheetId="13">[36]Калькуляции!#REF!</definedName>
    <definedName name="МЛИГ_ЭЛ" localSheetId="14">[36]Калькуляции!#REF!</definedName>
    <definedName name="МЛИГ_ЭЛ" localSheetId="20">[36]Калькуляции!#REF!</definedName>
    <definedName name="МЛИГ_ЭЛ" localSheetId="9">[36]Калькуляции!#REF!</definedName>
    <definedName name="МЛИГ_ЭЛ" localSheetId="8">[36]Калькуляции!#REF!</definedName>
    <definedName name="МЛИГ_ЭЛ" localSheetId="15">[36]Калькуляции!#REF!</definedName>
    <definedName name="МЛИГ_ЭЛ" localSheetId="7">[36]Калькуляции!#REF!</definedName>
    <definedName name="МЛИГ_ЭЛ">[36]Калькуляции!#REF!</definedName>
    <definedName name="МнНДС" localSheetId="10">#REF!</definedName>
    <definedName name="МнНДС" localSheetId="11">#REF!</definedName>
    <definedName name="МнНДС" localSheetId="12">#REF!</definedName>
    <definedName name="МнНДС" localSheetId="13">#REF!</definedName>
    <definedName name="МнНДС" localSheetId="14">#REF!</definedName>
    <definedName name="МнНДС" localSheetId="20">#REF!</definedName>
    <definedName name="МнНДС" localSheetId="9">#REF!</definedName>
    <definedName name="МнНДС" localSheetId="8">#REF!</definedName>
    <definedName name="МнНДС" localSheetId="15">#REF!</definedName>
    <definedName name="МнНДС" localSheetId="7">#REF!</definedName>
    <definedName name="МнНДС">#REF!</definedName>
    <definedName name="МР" localSheetId="20">#REF!</definedName>
    <definedName name="МР" localSheetId="9">#REF!</definedName>
    <definedName name="МР" localSheetId="8">#REF!</definedName>
    <definedName name="МР" localSheetId="15">#REF!</definedName>
    <definedName name="МР" localSheetId="7">#REF!</definedName>
    <definedName name="МР">#REF!</definedName>
    <definedName name="МС6_РУБ" localSheetId="10">[36]Калькуляции!#REF!</definedName>
    <definedName name="МС6_РУБ" localSheetId="11">[36]Калькуляции!#REF!</definedName>
    <definedName name="МС6_РУБ" localSheetId="12">[36]Калькуляции!#REF!</definedName>
    <definedName name="МС6_РУБ" localSheetId="13">[36]Калькуляции!#REF!</definedName>
    <definedName name="МС6_РУБ" localSheetId="14">[36]Калькуляции!#REF!</definedName>
    <definedName name="МС6_РУБ" localSheetId="20">[36]Калькуляции!#REF!</definedName>
    <definedName name="МС6_РУБ" localSheetId="9">[36]Калькуляции!#REF!</definedName>
    <definedName name="МС6_РУБ" localSheetId="8">[36]Калькуляции!#REF!</definedName>
    <definedName name="МС6_РУБ" localSheetId="15">[36]Калькуляции!#REF!</definedName>
    <definedName name="МС6_РУБ" localSheetId="7">[36]Калькуляции!#REF!</definedName>
    <definedName name="МС6_РУБ">[36]Калькуляции!#REF!</definedName>
    <definedName name="МС6_ТОН" localSheetId="10">[36]Калькуляции!#REF!</definedName>
    <definedName name="МС6_ТОН" localSheetId="11">[36]Калькуляции!#REF!</definedName>
    <definedName name="МС6_ТОН" localSheetId="12">[36]Калькуляции!#REF!</definedName>
    <definedName name="МС6_ТОН" localSheetId="13">[36]Калькуляции!#REF!</definedName>
    <definedName name="МС6_ТОН" localSheetId="14">[36]Калькуляции!#REF!</definedName>
    <definedName name="МС6_ТОН" localSheetId="20">[36]Калькуляции!#REF!</definedName>
    <definedName name="МС6_ТОН" localSheetId="9">[36]Калькуляции!#REF!</definedName>
    <definedName name="МС6_ТОН" localSheetId="8">[36]Калькуляции!#REF!</definedName>
    <definedName name="МС6_ТОН" localSheetId="15">[36]Калькуляции!#REF!</definedName>
    <definedName name="МС6_ТОН" localSheetId="7">[36]Калькуляции!#REF!</definedName>
    <definedName name="МС6_ТОН">[36]Калькуляции!#REF!</definedName>
    <definedName name="МС9_РУБ" localSheetId="10">[36]Калькуляции!#REF!</definedName>
    <definedName name="МС9_РУБ" localSheetId="11">[36]Калькуляции!#REF!</definedName>
    <definedName name="МС9_РУБ" localSheetId="12">[36]Калькуляции!#REF!</definedName>
    <definedName name="МС9_РУБ" localSheetId="13">[36]Калькуляции!#REF!</definedName>
    <definedName name="МС9_РУБ" localSheetId="14">[36]Калькуляции!#REF!</definedName>
    <definedName name="МС9_РУБ" localSheetId="20">[36]Калькуляции!#REF!</definedName>
    <definedName name="МС9_РУБ" localSheetId="9">[36]Калькуляции!#REF!</definedName>
    <definedName name="МС9_РУБ" localSheetId="8">[36]Калькуляции!#REF!</definedName>
    <definedName name="МС9_РУБ" localSheetId="15">[36]Калькуляции!#REF!</definedName>
    <definedName name="МС9_РУБ" localSheetId="7">[36]Калькуляции!#REF!</definedName>
    <definedName name="МС9_РУБ">[36]Калькуляции!#REF!</definedName>
    <definedName name="МС9_ТОН" localSheetId="10">[36]Калькуляции!#REF!</definedName>
    <definedName name="МС9_ТОН" localSheetId="11">[36]Калькуляции!#REF!</definedName>
    <definedName name="МС9_ТОН" localSheetId="12">[36]Калькуляции!#REF!</definedName>
    <definedName name="МС9_ТОН" localSheetId="13">[36]Калькуляции!#REF!</definedName>
    <definedName name="МС9_ТОН" localSheetId="14">[36]Калькуляции!#REF!</definedName>
    <definedName name="МС9_ТОН" localSheetId="20">[36]Калькуляции!#REF!</definedName>
    <definedName name="МС9_ТОН" localSheetId="9">[36]Калькуляции!#REF!</definedName>
    <definedName name="МС9_ТОН" localSheetId="8">[36]Калькуляции!#REF!</definedName>
    <definedName name="МС9_ТОН" localSheetId="15">[36]Калькуляции!#REF!</definedName>
    <definedName name="МС9_ТОН" localSheetId="7">[36]Калькуляции!#REF!</definedName>
    <definedName name="МС9_ТОН">[36]Калькуляции!#REF!</definedName>
    <definedName name="мым" localSheetId="10">'5 анализ экон эффект 25 план'!мым</definedName>
    <definedName name="мым" localSheetId="11">'5 анализ экон эффект 26'!мым</definedName>
    <definedName name="мым" localSheetId="12">'5 анализ экон эффект 27'!мым</definedName>
    <definedName name="мым" localSheetId="13">'5 анализ экон эффект 28'!мым</definedName>
    <definedName name="мым" localSheetId="14">'5 анализ экон эффект 29'!мым</definedName>
    <definedName name="мым" localSheetId="9">'анализ экон эффек'!мым</definedName>
    <definedName name="мым" localSheetId="8">'анализ экон эффек 25'!мым</definedName>
    <definedName name="мым" localSheetId="15">'анализ экон эффек 26'!мым</definedName>
    <definedName name="мым" localSheetId="7">'анализ экон эффек 26 1кв'!мым</definedName>
    <definedName name="мым">[5]!мым</definedName>
    <definedName name="н" localSheetId="10">'5 анализ экон эффект 25 план'!н</definedName>
    <definedName name="н" localSheetId="11">'5 анализ экон эффект 26'!н</definedName>
    <definedName name="н" localSheetId="12">'5 анализ экон эффект 27'!н</definedName>
    <definedName name="н" localSheetId="13">'5 анализ экон эффект 28'!н</definedName>
    <definedName name="н" localSheetId="14">'5 анализ экон эффект 29'!н</definedName>
    <definedName name="н" localSheetId="9">'анализ экон эффек'!н</definedName>
    <definedName name="н" localSheetId="8">'анализ экон эффек 25'!н</definedName>
    <definedName name="н" localSheetId="15">'анализ экон эффек 26'!н</definedName>
    <definedName name="н" localSheetId="7">'анализ экон эффек 26 1кв'!н</definedName>
    <definedName name="н">[5]!н</definedName>
    <definedName name="Н_2ЦЕХ_СКАЛ" localSheetId="10">#REF!</definedName>
    <definedName name="Н_2ЦЕХ_СКАЛ" localSheetId="11">#REF!</definedName>
    <definedName name="Н_2ЦЕХ_СКАЛ" localSheetId="12">#REF!</definedName>
    <definedName name="Н_2ЦЕХ_СКАЛ" localSheetId="13">#REF!</definedName>
    <definedName name="Н_2ЦЕХ_СКАЛ" localSheetId="14">#REF!</definedName>
    <definedName name="Н_2ЦЕХ_СКАЛ" localSheetId="20">#REF!</definedName>
    <definedName name="Н_2ЦЕХ_СКАЛ" localSheetId="9">#REF!</definedName>
    <definedName name="Н_2ЦЕХ_СКАЛ" localSheetId="8">#REF!</definedName>
    <definedName name="Н_2ЦЕХ_СКАЛ" localSheetId="15">#REF!</definedName>
    <definedName name="Н_2ЦЕХ_СКАЛ" localSheetId="7">#REF!</definedName>
    <definedName name="Н_2ЦЕХ_СКАЛ">#REF!</definedName>
    <definedName name="Н_АЛФ" localSheetId="10">#REF!</definedName>
    <definedName name="Н_АЛФ" localSheetId="11">#REF!</definedName>
    <definedName name="Н_АЛФ" localSheetId="12">#REF!</definedName>
    <definedName name="Н_АЛФ" localSheetId="13">#REF!</definedName>
    <definedName name="Н_АЛФ" localSheetId="14">#REF!</definedName>
    <definedName name="Н_АЛФ" localSheetId="20">#REF!</definedName>
    <definedName name="Н_АЛФ" localSheetId="9">#REF!</definedName>
    <definedName name="Н_АЛФ" localSheetId="8">#REF!</definedName>
    <definedName name="Н_АЛФ" localSheetId="15">#REF!</definedName>
    <definedName name="Н_АЛФ" localSheetId="7">#REF!</definedName>
    <definedName name="Н_АЛФ">#REF!</definedName>
    <definedName name="Н_АМ_МЛ" localSheetId="10">[36]Калькуляции!#REF!</definedName>
    <definedName name="Н_АМ_МЛ" localSheetId="11">[36]Калькуляции!#REF!</definedName>
    <definedName name="Н_АМ_МЛ" localSheetId="12">[36]Калькуляции!#REF!</definedName>
    <definedName name="Н_АМ_МЛ" localSheetId="13">[36]Калькуляции!#REF!</definedName>
    <definedName name="Н_АМ_МЛ" localSheetId="14">[36]Калькуляции!#REF!</definedName>
    <definedName name="Н_АМ_МЛ" localSheetId="20">[36]Калькуляции!#REF!</definedName>
    <definedName name="Н_АМ_МЛ" localSheetId="9">[36]Калькуляции!#REF!</definedName>
    <definedName name="Н_АМ_МЛ" localSheetId="8">[36]Калькуляции!#REF!</definedName>
    <definedName name="Н_АМ_МЛ" localSheetId="15">[36]Калькуляции!#REF!</definedName>
    <definedName name="Н_АМ_МЛ" localSheetId="7">[36]Калькуляции!#REF!</definedName>
    <definedName name="Н_АМ_МЛ">[36]Калькуляции!#REF!</definedName>
    <definedName name="Н_АНБЛ" localSheetId="10">#REF!</definedName>
    <definedName name="Н_АНБЛ" localSheetId="11">#REF!</definedName>
    <definedName name="Н_АНБЛ" localSheetId="12">#REF!</definedName>
    <definedName name="Н_АНБЛ" localSheetId="13">#REF!</definedName>
    <definedName name="Н_АНБЛ" localSheetId="14">#REF!</definedName>
    <definedName name="Н_АНБЛ" localSheetId="20">#REF!</definedName>
    <definedName name="Н_АНБЛ" localSheetId="9">#REF!</definedName>
    <definedName name="Н_АНБЛ" localSheetId="8">#REF!</definedName>
    <definedName name="Н_АНБЛ" localSheetId="15">#REF!</definedName>
    <definedName name="Н_АНБЛ" localSheetId="7">#REF!</definedName>
    <definedName name="Н_АНБЛ">#REF!</definedName>
    <definedName name="Н_АНБЛ_В" localSheetId="10">[36]Калькуляции!#REF!</definedName>
    <definedName name="Н_АНБЛ_В" localSheetId="11">[36]Калькуляции!#REF!</definedName>
    <definedName name="Н_АНБЛ_В" localSheetId="12">[36]Калькуляции!#REF!</definedName>
    <definedName name="Н_АНБЛ_В" localSheetId="13">[36]Калькуляции!#REF!</definedName>
    <definedName name="Н_АНБЛ_В" localSheetId="14">[36]Калькуляции!#REF!</definedName>
    <definedName name="Н_АНБЛ_В" localSheetId="20">[36]Калькуляции!#REF!</definedName>
    <definedName name="Н_АНБЛ_В" localSheetId="9">[36]Калькуляции!#REF!</definedName>
    <definedName name="Н_АНБЛ_В" localSheetId="8">[36]Калькуляции!#REF!</definedName>
    <definedName name="Н_АНБЛ_В" localSheetId="15">[36]Калькуляции!#REF!</definedName>
    <definedName name="Н_АНБЛ_В" localSheetId="7">[36]Калькуляции!#REF!</definedName>
    <definedName name="Н_АНБЛ_В">[36]Калькуляции!#REF!</definedName>
    <definedName name="Н_АНБЛ_Т" localSheetId="10">[36]Калькуляции!#REF!</definedName>
    <definedName name="Н_АНБЛ_Т" localSheetId="11">[36]Калькуляции!#REF!</definedName>
    <definedName name="Н_АНБЛ_Т" localSheetId="12">[36]Калькуляции!#REF!</definedName>
    <definedName name="Н_АНБЛ_Т" localSheetId="13">[36]Калькуляции!#REF!</definedName>
    <definedName name="Н_АНБЛ_Т" localSheetId="14">[36]Калькуляции!#REF!</definedName>
    <definedName name="Н_АНБЛ_Т" localSheetId="20">[36]Калькуляции!#REF!</definedName>
    <definedName name="Н_АНБЛ_Т" localSheetId="9">[36]Калькуляции!#REF!</definedName>
    <definedName name="Н_АНБЛ_Т" localSheetId="8">[36]Калькуляции!#REF!</definedName>
    <definedName name="Н_АНБЛ_Т" localSheetId="15">[36]Калькуляции!#REF!</definedName>
    <definedName name="Н_АНБЛ_Т" localSheetId="7">[36]Калькуляции!#REF!</definedName>
    <definedName name="Н_АНБЛ_Т">[36]Калькуляции!#REF!</definedName>
    <definedName name="Н_АФ_МЛ" localSheetId="10">[36]Калькуляции!#REF!</definedName>
    <definedName name="Н_АФ_МЛ" localSheetId="11">[36]Калькуляции!#REF!</definedName>
    <definedName name="Н_АФ_МЛ" localSheetId="12">[36]Калькуляции!#REF!</definedName>
    <definedName name="Н_АФ_МЛ" localSheetId="13">[36]Калькуляции!#REF!</definedName>
    <definedName name="Н_АФ_МЛ" localSheetId="14">[36]Калькуляции!#REF!</definedName>
    <definedName name="Н_АФ_МЛ" localSheetId="20">[36]Калькуляции!#REF!</definedName>
    <definedName name="Н_АФ_МЛ" localSheetId="9">[36]Калькуляции!#REF!</definedName>
    <definedName name="Н_АФ_МЛ" localSheetId="8">[36]Калькуляции!#REF!</definedName>
    <definedName name="Н_АФ_МЛ" localSheetId="15">[36]Калькуляции!#REF!</definedName>
    <definedName name="Н_АФ_МЛ" localSheetId="7">[36]Калькуляции!#REF!</definedName>
    <definedName name="Н_АФ_МЛ">[36]Калькуляции!#REF!</definedName>
    <definedName name="Н_ВАЛФ" localSheetId="10">#REF!</definedName>
    <definedName name="Н_ВАЛФ" localSheetId="11">#REF!</definedName>
    <definedName name="Н_ВАЛФ" localSheetId="12">#REF!</definedName>
    <definedName name="Н_ВАЛФ" localSheetId="13">#REF!</definedName>
    <definedName name="Н_ВАЛФ" localSheetId="14">#REF!</definedName>
    <definedName name="Н_ВАЛФ" localSheetId="20">#REF!</definedName>
    <definedName name="Н_ВАЛФ" localSheetId="9">#REF!</definedName>
    <definedName name="Н_ВАЛФ" localSheetId="8">#REF!</definedName>
    <definedName name="Н_ВАЛФ" localSheetId="15">#REF!</definedName>
    <definedName name="Н_ВАЛФ" localSheetId="7">#REF!</definedName>
    <definedName name="Н_ВАЛФ">#REF!</definedName>
    <definedName name="Н_ВГР" localSheetId="10">#REF!</definedName>
    <definedName name="Н_ВГР" localSheetId="11">#REF!</definedName>
    <definedName name="Н_ВГР" localSheetId="12">#REF!</definedName>
    <definedName name="Н_ВГР" localSheetId="13">#REF!</definedName>
    <definedName name="Н_ВГР" localSheetId="14">#REF!</definedName>
    <definedName name="Н_ВГР" localSheetId="20">#REF!</definedName>
    <definedName name="Н_ВГР" localSheetId="9">#REF!</definedName>
    <definedName name="Н_ВГР" localSheetId="8">#REF!</definedName>
    <definedName name="Н_ВГР" localSheetId="15">#REF!</definedName>
    <definedName name="Н_ВГР" localSheetId="7">#REF!</definedName>
    <definedName name="Н_ВГР">#REF!</definedName>
    <definedName name="Н_ВКРСВ" localSheetId="10">#REF!</definedName>
    <definedName name="Н_ВКРСВ" localSheetId="11">#REF!</definedName>
    <definedName name="Н_ВКРСВ" localSheetId="12">#REF!</definedName>
    <definedName name="Н_ВКРСВ" localSheetId="13">#REF!</definedName>
    <definedName name="Н_ВКРСВ" localSheetId="14">#REF!</definedName>
    <definedName name="Н_ВКРСВ" localSheetId="20">#REF!</definedName>
    <definedName name="Н_ВКРСВ" localSheetId="9">#REF!</definedName>
    <definedName name="Н_ВКРСВ" localSheetId="8">#REF!</definedName>
    <definedName name="Н_ВКРСВ" localSheetId="15">#REF!</definedName>
    <definedName name="Н_ВКРСВ" localSheetId="7">#REF!</definedName>
    <definedName name="Н_ВКРСВ">#REF!</definedName>
    <definedName name="Н_ВМЕДЬ" localSheetId="10">#REF!</definedName>
    <definedName name="Н_ВМЕДЬ" localSheetId="11">#REF!</definedName>
    <definedName name="Н_ВМЕДЬ" localSheetId="12">#REF!</definedName>
    <definedName name="Н_ВМЕДЬ" localSheetId="13">#REF!</definedName>
    <definedName name="Н_ВМЕДЬ" localSheetId="14">#REF!</definedName>
    <definedName name="Н_ВМЕДЬ" localSheetId="20">#REF!</definedName>
    <definedName name="Н_ВМЕДЬ" localSheetId="9">#REF!</definedName>
    <definedName name="Н_ВМЕДЬ" localSheetId="8">#REF!</definedName>
    <definedName name="Н_ВМЕДЬ" localSheetId="15">#REF!</definedName>
    <definedName name="Н_ВМЕДЬ" localSheetId="7">#REF!</definedName>
    <definedName name="Н_ВМЕДЬ">#REF!</definedName>
    <definedName name="Н_ВОДОБКРУПН" localSheetId="10">#REF!</definedName>
    <definedName name="Н_ВОДОБКРУПН" localSheetId="11">#REF!</definedName>
    <definedName name="Н_ВОДОБКРУПН" localSheetId="12">#REF!</definedName>
    <definedName name="Н_ВОДОБКРУПН" localSheetId="13">#REF!</definedName>
    <definedName name="Н_ВОДОБКРУПН" localSheetId="14">#REF!</definedName>
    <definedName name="Н_ВОДОБКРУПН" localSheetId="20">#REF!</definedName>
    <definedName name="Н_ВОДОБКРУПН" localSheetId="9">#REF!</definedName>
    <definedName name="Н_ВОДОБКРУПН" localSheetId="8">#REF!</definedName>
    <definedName name="Н_ВОДОБКРУПН" localSheetId="15">#REF!</definedName>
    <definedName name="Н_ВОДОБКРУПН" localSheetId="7">#REF!</definedName>
    <definedName name="Н_ВОДОБКРУПН">#REF!</definedName>
    <definedName name="Н_ВХЛБ" localSheetId="10">#REF!</definedName>
    <definedName name="Н_ВХЛБ" localSheetId="11">#REF!</definedName>
    <definedName name="Н_ВХЛБ" localSheetId="12">#REF!</definedName>
    <definedName name="Н_ВХЛБ" localSheetId="13">#REF!</definedName>
    <definedName name="Н_ВХЛБ" localSheetId="14">#REF!</definedName>
    <definedName name="Н_ВХЛБ" localSheetId="20">#REF!</definedName>
    <definedName name="Н_ВХЛБ" localSheetId="9">#REF!</definedName>
    <definedName name="Н_ВХЛБ" localSheetId="8">#REF!</definedName>
    <definedName name="Н_ВХЛБ" localSheetId="15">#REF!</definedName>
    <definedName name="Н_ВХЛБ" localSheetId="7">#REF!</definedName>
    <definedName name="Н_ВХЛБ">#REF!</definedName>
    <definedName name="Н_ВХЛН" localSheetId="10">#REF!</definedName>
    <definedName name="Н_ВХЛН" localSheetId="11">#REF!</definedName>
    <definedName name="Н_ВХЛН" localSheetId="12">#REF!</definedName>
    <definedName name="Н_ВХЛН" localSheetId="13">#REF!</definedName>
    <definedName name="Н_ВХЛН" localSheetId="14">#REF!</definedName>
    <definedName name="Н_ВХЛН" localSheetId="20">#REF!</definedName>
    <definedName name="Н_ВХЛН" localSheetId="9">#REF!</definedName>
    <definedName name="Н_ВХЛН" localSheetId="8">#REF!</definedName>
    <definedName name="Н_ВХЛН" localSheetId="15">#REF!</definedName>
    <definedName name="Н_ВХЛН" localSheetId="7">#REF!</definedName>
    <definedName name="Н_ВХЛН">#REF!</definedName>
    <definedName name="Н_ГИДЗ" localSheetId="10">#REF!</definedName>
    <definedName name="Н_ГИДЗ" localSheetId="11">#REF!</definedName>
    <definedName name="Н_ГИДЗ" localSheetId="12">#REF!</definedName>
    <definedName name="Н_ГИДЗ" localSheetId="13">#REF!</definedName>
    <definedName name="Н_ГИДЗ" localSheetId="14">#REF!</definedName>
    <definedName name="Н_ГИДЗ" localSheetId="20">#REF!</definedName>
    <definedName name="Н_ГИДЗ" localSheetId="9">#REF!</definedName>
    <definedName name="Н_ГИДЗ" localSheetId="8">#REF!</definedName>
    <definedName name="Н_ГИДЗ" localSheetId="15">#REF!</definedName>
    <definedName name="Н_ГИДЗ" localSheetId="7">#REF!</definedName>
    <definedName name="Н_ГИДЗ">#REF!</definedName>
    <definedName name="Н_ГЛ_ВН" localSheetId="10">#REF!</definedName>
    <definedName name="Н_ГЛ_ВН" localSheetId="11">#REF!</definedName>
    <definedName name="Н_ГЛ_ВН" localSheetId="12">#REF!</definedName>
    <definedName name="Н_ГЛ_ВН" localSheetId="13">#REF!</definedName>
    <definedName name="Н_ГЛ_ВН" localSheetId="14">#REF!</definedName>
    <definedName name="Н_ГЛ_ВН" localSheetId="20">#REF!</definedName>
    <definedName name="Н_ГЛ_ВН" localSheetId="9">#REF!</definedName>
    <definedName name="Н_ГЛ_ВН" localSheetId="8">#REF!</definedName>
    <definedName name="Н_ГЛ_ВН" localSheetId="15">#REF!</definedName>
    <definedName name="Н_ГЛ_ВН" localSheetId="7">#REF!</definedName>
    <definedName name="Н_ГЛ_ВН">#REF!</definedName>
    <definedName name="Н_ГЛ_ДП" localSheetId="10">[36]Калькуляции!#REF!</definedName>
    <definedName name="Н_ГЛ_ДП" localSheetId="11">[36]Калькуляции!#REF!</definedName>
    <definedName name="Н_ГЛ_ДП" localSheetId="12">[36]Калькуляции!#REF!</definedName>
    <definedName name="Н_ГЛ_ДП" localSheetId="13">[36]Калькуляции!#REF!</definedName>
    <definedName name="Н_ГЛ_ДП" localSheetId="14">[36]Калькуляции!#REF!</definedName>
    <definedName name="Н_ГЛ_ДП" localSheetId="20">[36]Калькуляции!#REF!</definedName>
    <definedName name="Н_ГЛ_ДП" localSheetId="9">[36]Калькуляции!#REF!</definedName>
    <definedName name="Н_ГЛ_ДП" localSheetId="8">[36]Калькуляции!#REF!</definedName>
    <definedName name="Н_ГЛ_ДП" localSheetId="15">[36]Калькуляции!#REF!</definedName>
    <definedName name="Н_ГЛ_ДП" localSheetId="7">[36]Калькуляции!#REF!</definedName>
    <definedName name="Н_ГЛ_ДП">[36]Калькуляции!#REF!</definedName>
    <definedName name="Н_ГЛ_ИТ" localSheetId="10">[36]Калькуляции!#REF!</definedName>
    <definedName name="Н_ГЛ_ИТ" localSheetId="11">[36]Калькуляции!#REF!</definedName>
    <definedName name="Н_ГЛ_ИТ" localSheetId="12">[36]Калькуляции!#REF!</definedName>
    <definedName name="Н_ГЛ_ИТ" localSheetId="13">[36]Калькуляции!#REF!</definedName>
    <definedName name="Н_ГЛ_ИТ" localSheetId="14">[36]Калькуляции!#REF!</definedName>
    <definedName name="Н_ГЛ_ИТ" localSheetId="20">[36]Калькуляции!#REF!</definedName>
    <definedName name="Н_ГЛ_ИТ" localSheetId="9">[36]Калькуляции!#REF!</definedName>
    <definedName name="Н_ГЛ_ИТ" localSheetId="8">[36]Калькуляции!#REF!</definedName>
    <definedName name="Н_ГЛ_ИТ" localSheetId="15">[36]Калькуляции!#REF!</definedName>
    <definedName name="Н_ГЛ_ИТ" localSheetId="7">[36]Калькуляции!#REF!</definedName>
    <definedName name="Н_ГЛ_ИТ">[36]Калькуляции!#REF!</definedName>
    <definedName name="Н_ГЛ_ТОЛ" localSheetId="10">#REF!</definedName>
    <definedName name="Н_ГЛ_ТОЛ" localSheetId="11">#REF!</definedName>
    <definedName name="Н_ГЛ_ТОЛ" localSheetId="12">#REF!</definedName>
    <definedName name="Н_ГЛ_ТОЛ" localSheetId="13">#REF!</definedName>
    <definedName name="Н_ГЛ_ТОЛ" localSheetId="14">#REF!</definedName>
    <definedName name="Н_ГЛ_ТОЛ" localSheetId="20">#REF!</definedName>
    <definedName name="Н_ГЛ_ТОЛ" localSheetId="9">#REF!</definedName>
    <definedName name="Н_ГЛ_ТОЛ" localSheetId="8">#REF!</definedName>
    <definedName name="Н_ГЛ_ТОЛ" localSheetId="15">#REF!</definedName>
    <definedName name="Н_ГЛ_ТОЛ" localSheetId="7">#REF!</definedName>
    <definedName name="Н_ГЛ_ТОЛ">#REF!</definedName>
    <definedName name="Н_ГЛШ" localSheetId="10">#REF!</definedName>
    <definedName name="Н_ГЛШ" localSheetId="11">#REF!</definedName>
    <definedName name="Н_ГЛШ" localSheetId="12">#REF!</definedName>
    <definedName name="Н_ГЛШ" localSheetId="13">#REF!</definedName>
    <definedName name="Н_ГЛШ" localSheetId="14">#REF!</definedName>
    <definedName name="Н_ГЛШ" localSheetId="20">#REF!</definedName>
    <definedName name="Н_ГЛШ" localSheetId="9">#REF!</definedName>
    <definedName name="Н_ГЛШ" localSheetId="8">#REF!</definedName>
    <definedName name="Н_ГЛШ" localSheetId="15">#REF!</definedName>
    <definedName name="Н_ГЛШ" localSheetId="7">#REF!</definedName>
    <definedName name="Н_ГЛШ">#REF!</definedName>
    <definedName name="Н_ИЗВ" localSheetId="10">#REF!</definedName>
    <definedName name="Н_ИЗВ" localSheetId="11">#REF!</definedName>
    <definedName name="Н_ИЗВ" localSheetId="12">#REF!</definedName>
    <definedName name="Н_ИЗВ" localSheetId="13">#REF!</definedName>
    <definedName name="Н_ИЗВ" localSheetId="14">#REF!</definedName>
    <definedName name="Н_ИЗВ" localSheetId="20">#REF!</definedName>
    <definedName name="Н_ИЗВ" localSheetId="9">#REF!</definedName>
    <definedName name="Н_ИЗВ" localSheetId="8">#REF!</definedName>
    <definedName name="Н_ИЗВ" localSheetId="15">#REF!</definedName>
    <definedName name="Н_ИЗВ" localSheetId="7">#REF!</definedName>
    <definedName name="Н_ИЗВ">#REF!</definedName>
    <definedName name="Н_К_ПРОК" localSheetId="10">#REF!</definedName>
    <definedName name="Н_К_ПРОК" localSheetId="11">#REF!</definedName>
    <definedName name="Н_К_ПРОК" localSheetId="12">#REF!</definedName>
    <definedName name="Н_К_ПРОК" localSheetId="13">#REF!</definedName>
    <definedName name="Н_К_ПРОК" localSheetId="14">#REF!</definedName>
    <definedName name="Н_К_ПРОК" localSheetId="20">#REF!</definedName>
    <definedName name="Н_К_ПРОК" localSheetId="9">#REF!</definedName>
    <definedName name="Н_К_ПРОК" localSheetId="8">#REF!</definedName>
    <definedName name="Н_К_ПРОК" localSheetId="15">#REF!</definedName>
    <definedName name="Н_К_ПРОК" localSheetId="7">#REF!</definedName>
    <definedName name="Н_К_ПРОК">#REF!</definedName>
    <definedName name="Н_К_СЫР" localSheetId="10">#REF!</definedName>
    <definedName name="Н_К_СЫР" localSheetId="11">#REF!</definedName>
    <definedName name="Н_К_СЫР" localSheetId="12">#REF!</definedName>
    <definedName name="Н_К_СЫР" localSheetId="13">#REF!</definedName>
    <definedName name="Н_К_СЫР" localSheetId="14">#REF!</definedName>
    <definedName name="Н_К_СЫР" localSheetId="20">#REF!</definedName>
    <definedName name="Н_К_СЫР" localSheetId="9">#REF!</definedName>
    <definedName name="Н_К_СЫР" localSheetId="8">#REF!</definedName>
    <definedName name="Н_К_СЫР" localSheetId="15">#REF!</definedName>
    <definedName name="Н_К_СЫР" localSheetId="7">#REF!</definedName>
    <definedName name="Н_К_СЫР">#REF!</definedName>
    <definedName name="Н_К_СЫР_П" localSheetId="10">[36]Калькуляции!#REF!</definedName>
    <definedName name="Н_К_СЫР_П" localSheetId="11">[36]Калькуляции!#REF!</definedName>
    <definedName name="Н_К_СЫР_П" localSheetId="12">[36]Калькуляции!#REF!</definedName>
    <definedName name="Н_К_СЫР_П" localSheetId="13">[36]Калькуляции!#REF!</definedName>
    <definedName name="Н_К_СЫР_П" localSheetId="14">[36]Калькуляции!#REF!</definedName>
    <definedName name="Н_К_СЫР_П" localSheetId="20">[36]Калькуляции!#REF!</definedName>
    <definedName name="Н_К_СЫР_П" localSheetId="9">[36]Калькуляции!#REF!</definedName>
    <definedName name="Н_К_СЫР_П" localSheetId="8">[36]Калькуляции!#REF!</definedName>
    <definedName name="Н_К_СЫР_П" localSheetId="15">[36]Калькуляции!#REF!</definedName>
    <definedName name="Н_К_СЫР_П" localSheetId="7">[36]Калькуляции!#REF!</definedName>
    <definedName name="Н_К_СЫР_П">[36]Калькуляции!#REF!</definedName>
    <definedName name="Н_К_СЫР_Т" localSheetId="10">[36]Калькуляции!#REF!</definedName>
    <definedName name="Н_К_СЫР_Т" localSheetId="11">[36]Калькуляции!#REF!</definedName>
    <definedName name="Н_К_СЫР_Т" localSheetId="12">[36]Калькуляции!#REF!</definedName>
    <definedName name="Н_К_СЫР_Т" localSheetId="13">[36]Калькуляции!#REF!</definedName>
    <definedName name="Н_К_СЫР_Т" localSheetId="14">[36]Калькуляции!#REF!</definedName>
    <definedName name="Н_К_СЫР_Т" localSheetId="20">[36]Калькуляции!#REF!</definedName>
    <definedName name="Н_К_СЫР_Т" localSheetId="9">[36]Калькуляции!#REF!</definedName>
    <definedName name="Н_К_СЫР_Т" localSheetId="8">[36]Калькуляции!#REF!</definedName>
    <definedName name="Н_К_СЫР_Т" localSheetId="15">[36]Калькуляции!#REF!</definedName>
    <definedName name="Н_К_СЫР_Т" localSheetId="7">[36]Калькуляции!#REF!</definedName>
    <definedName name="Н_К_СЫР_Т">[36]Калькуляции!#REF!</definedName>
    <definedName name="Н_КАВЧ_АЛФ" localSheetId="10">#REF!</definedName>
    <definedName name="Н_КАВЧ_АЛФ" localSheetId="11">#REF!</definedName>
    <definedName name="Н_КАВЧ_АЛФ" localSheetId="12">#REF!</definedName>
    <definedName name="Н_КАВЧ_АЛФ" localSheetId="13">#REF!</definedName>
    <definedName name="Н_КАВЧ_АЛФ" localSheetId="14">#REF!</definedName>
    <definedName name="Н_КАВЧ_АЛФ" localSheetId="20">#REF!</definedName>
    <definedName name="Н_КАВЧ_АЛФ" localSheetId="9">#REF!</definedName>
    <definedName name="Н_КАВЧ_АЛФ" localSheetId="8">#REF!</definedName>
    <definedName name="Н_КАВЧ_АЛФ" localSheetId="15">#REF!</definedName>
    <definedName name="Н_КАВЧ_АЛФ" localSheetId="7">#REF!</definedName>
    <definedName name="Н_КАВЧ_АЛФ">#REF!</definedName>
    <definedName name="Н_КАВЧ_ГРАФ" localSheetId="10">#REF!</definedName>
    <definedName name="Н_КАВЧ_ГРАФ" localSheetId="11">#REF!</definedName>
    <definedName name="Н_КАВЧ_ГРАФ" localSheetId="12">#REF!</definedName>
    <definedName name="Н_КАВЧ_ГРАФ" localSheetId="13">#REF!</definedName>
    <definedName name="Н_КАВЧ_ГРАФ" localSheetId="14">#REF!</definedName>
    <definedName name="Н_КАВЧ_ГРАФ" localSheetId="20">#REF!</definedName>
    <definedName name="Н_КАВЧ_ГРАФ" localSheetId="9">#REF!</definedName>
    <definedName name="Н_КАВЧ_ГРАФ" localSheetId="8">#REF!</definedName>
    <definedName name="Н_КАВЧ_ГРАФ" localSheetId="15">#REF!</definedName>
    <definedName name="Н_КАВЧ_ГРАФ" localSheetId="7">#REF!</definedName>
    <definedName name="Н_КАВЧ_ГРАФ">#REF!</definedName>
    <definedName name="Н_КАВЧ_КРС" localSheetId="10">#REF!</definedName>
    <definedName name="Н_КАВЧ_КРС" localSheetId="11">#REF!</definedName>
    <definedName name="Н_КАВЧ_КРС" localSheetId="12">#REF!</definedName>
    <definedName name="Н_КАВЧ_КРС" localSheetId="13">#REF!</definedName>
    <definedName name="Н_КАВЧ_КРС" localSheetId="14">#REF!</definedName>
    <definedName name="Н_КАВЧ_КРС" localSheetId="20">#REF!</definedName>
    <definedName name="Н_КАВЧ_КРС" localSheetId="9">#REF!</definedName>
    <definedName name="Н_КАВЧ_КРС" localSheetId="8">#REF!</definedName>
    <definedName name="Н_КАВЧ_КРС" localSheetId="15">#REF!</definedName>
    <definedName name="Н_КАВЧ_КРС" localSheetId="7">#REF!</definedName>
    <definedName name="Н_КАВЧ_КРС">#REF!</definedName>
    <definedName name="Н_КАВЧ_МЕД" localSheetId="10">#REF!</definedName>
    <definedName name="Н_КАВЧ_МЕД" localSheetId="11">#REF!</definedName>
    <definedName name="Н_КАВЧ_МЕД" localSheetId="12">#REF!</definedName>
    <definedName name="Н_КАВЧ_МЕД" localSheetId="13">#REF!</definedName>
    <definedName name="Н_КАВЧ_МЕД" localSheetId="14">#REF!</definedName>
    <definedName name="Н_КАВЧ_МЕД" localSheetId="20">#REF!</definedName>
    <definedName name="Н_КАВЧ_МЕД" localSheetId="9">#REF!</definedName>
    <definedName name="Н_КАВЧ_МЕД" localSheetId="8">#REF!</definedName>
    <definedName name="Н_КАВЧ_МЕД" localSheetId="15">#REF!</definedName>
    <definedName name="Н_КАВЧ_МЕД" localSheetId="7">#REF!</definedName>
    <definedName name="Н_КАВЧ_МЕД">#REF!</definedName>
    <definedName name="Н_КАВЧ_ХЛБ" localSheetId="10">#REF!</definedName>
    <definedName name="Н_КАВЧ_ХЛБ" localSheetId="11">#REF!</definedName>
    <definedName name="Н_КАВЧ_ХЛБ" localSheetId="12">#REF!</definedName>
    <definedName name="Н_КАВЧ_ХЛБ" localSheetId="13">#REF!</definedName>
    <definedName name="Н_КАВЧ_ХЛБ" localSheetId="14">#REF!</definedName>
    <definedName name="Н_КАВЧ_ХЛБ" localSheetId="20">#REF!</definedName>
    <definedName name="Н_КАВЧ_ХЛБ" localSheetId="9">#REF!</definedName>
    <definedName name="Н_КАВЧ_ХЛБ" localSheetId="8">#REF!</definedName>
    <definedName name="Н_КАВЧ_ХЛБ" localSheetId="15">#REF!</definedName>
    <definedName name="Н_КАВЧ_ХЛБ" localSheetId="7">#REF!</definedName>
    <definedName name="Н_КАВЧ_ХЛБ">#REF!</definedName>
    <definedName name="Н_КАО_СКАЛ" localSheetId="10">#REF!</definedName>
    <definedName name="Н_КАО_СКАЛ" localSheetId="11">#REF!</definedName>
    <definedName name="Н_КАО_СКАЛ" localSheetId="12">#REF!</definedName>
    <definedName name="Н_КАО_СКАЛ" localSheetId="13">#REF!</definedName>
    <definedName name="Н_КАО_СКАЛ" localSheetId="14">#REF!</definedName>
    <definedName name="Н_КАО_СКАЛ" localSheetId="20">#REF!</definedName>
    <definedName name="Н_КАО_СКАЛ" localSheetId="9">#REF!</definedName>
    <definedName name="Н_КАО_СКАЛ" localSheetId="8">#REF!</definedName>
    <definedName name="Н_КАО_СКАЛ" localSheetId="15">#REF!</definedName>
    <definedName name="Н_КАО_СКАЛ" localSheetId="7">#REF!</definedName>
    <definedName name="Н_КАО_СКАЛ">#REF!</definedName>
    <definedName name="Н_КЕРОСИН" localSheetId="10">#REF!</definedName>
    <definedName name="Н_КЕРОСИН" localSheetId="11">#REF!</definedName>
    <definedName name="Н_КЕРОСИН" localSheetId="12">#REF!</definedName>
    <definedName name="Н_КЕРОСИН" localSheetId="13">#REF!</definedName>
    <definedName name="Н_КЕРОСИН" localSheetId="14">#REF!</definedName>
    <definedName name="Н_КЕРОСИН" localSheetId="20">#REF!</definedName>
    <definedName name="Н_КЕРОСИН" localSheetId="9">#REF!</definedName>
    <definedName name="Н_КЕРОСИН" localSheetId="8">#REF!</definedName>
    <definedName name="Н_КЕРОСИН" localSheetId="15">#REF!</definedName>
    <definedName name="Н_КЕРОСИН" localSheetId="7">#REF!</definedName>
    <definedName name="Н_КЕРОСИН">#REF!</definedName>
    <definedName name="Н_КЛОК_КРСМ" localSheetId="10">[36]Калькуляции!#REF!</definedName>
    <definedName name="Н_КЛОК_КРСМ" localSheetId="11">[36]Калькуляции!#REF!</definedName>
    <definedName name="Н_КЛОК_КРСМ" localSheetId="12">[36]Калькуляции!#REF!</definedName>
    <definedName name="Н_КЛОК_КРСМ" localSheetId="13">[36]Калькуляции!#REF!</definedName>
    <definedName name="Н_КЛОК_КРСМ" localSheetId="14">[36]Калькуляции!#REF!</definedName>
    <definedName name="Н_КЛОК_КРСМ" localSheetId="20">[36]Калькуляции!#REF!</definedName>
    <definedName name="Н_КЛОК_КРСМ" localSheetId="9">[36]Калькуляции!#REF!</definedName>
    <definedName name="Н_КЛОК_КРСМ" localSheetId="8">[36]Калькуляции!#REF!</definedName>
    <definedName name="Н_КЛОК_КРСМ" localSheetId="15">[36]Калькуляции!#REF!</definedName>
    <definedName name="Н_КЛОК_КРСМ" localSheetId="7">[36]Калькуляции!#REF!</definedName>
    <definedName name="Н_КЛОК_КРСМ">[36]Калькуляции!#REF!</definedName>
    <definedName name="Н_КЛОК_СКАЛ" localSheetId="10">[36]Калькуляции!#REF!</definedName>
    <definedName name="Н_КЛОК_СКАЛ" localSheetId="11">[36]Калькуляции!#REF!</definedName>
    <definedName name="Н_КЛОК_СКАЛ" localSheetId="12">[36]Калькуляции!#REF!</definedName>
    <definedName name="Н_КЛОК_СКАЛ" localSheetId="13">[36]Калькуляции!#REF!</definedName>
    <definedName name="Н_КЛОК_СКАЛ" localSheetId="14">[36]Калькуляции!#REF!</definedName>
    <definedName name="Н_КЛОК_СКАЛ" localSheetId="20">[36]Калькуляции!#REF!</definedName>
    <definedName name="Н_КЛОК_СКАЛ" localSheetId="9">[36]Калькуляции!#REF!</definedName>
    <definedName name="Н_КЛОК_СКАЛ" localSheetId="8">[36]Калькуляции!#REF!</definedName>
    <definedName name="Н_КЛОК_СКАЛ" localSheetId="15">[36]Калькуляции!#REF!</definedName>
    <definedName name="Н_КЛОК_СКАЛ" localSheetId="7">[36]Калькуляции!#REF!</definedName>
    <definedName name="Н_КЛОК_СКАЛ">[36]Калькуляции!#REF!</definedName>
    <definedName name="Н_КЛОК_ФТК" localSheetId="10">[36]Калькуляции!#REF!</definedName>
    <definedName name="Н_КЛОК_ФТК" localSheetId="11">[36]Калькуляции!#REF!</definedName>
    <definedName name="Н_КЛОК_ФТК" localSheetId="12">[36]Калькуляции!#REF!</definedName>
    <definedName name="Н_КЛОК_ФТК" localSheetId="13">[36]Калькуляции!#REF!</definedName>
    <definedName name="Н_КЛОК_ФТК" localSheetId="14">[36]Калькуляции!#REF!</definedName>
    <definedName name="Н_КЛОК_ФТК" localSheetId="20">[36]Калькуляции!#REF!</definedName>
    <definedName name="Н_КЛОК_ФТК" localSheetId="9">[36]Калькуляции!#REF!</definedName>
    <definedName name="Н_КЛОК_ФТК" localSheetId="8">[36]Калькуляции!#REF!</definedName>
    <definedName name="Н_КЛОК_ФТК" localSheetId="15">[36]Калькуляции!#REF!</definedName>
    <definedName name="Н_КЛОК_ФТК" localSheetId="7">[36]Калькуляции!#REF!</definedName>
    <definedName name="Н_КЛОК_ФТК">[36]Калькуляции!#REF!</definedName>
    <definedName name="Н_КОА_АБ" localSheetId="10">#REF!</definedName>
    <definedName name="Н_КОА_АБ" localSheetId="11">#REF!</definedName>
    <definedName name="Н_КОА_АБ" localSheetId="12">#REF!</definedName>
    <definedName name="Н_КОА_АБ" localSheetId="13">#REF!</definedName>
    <definedName name="Н_КОА_АБ" localSheetId="14">#REF!</definedName>
    <definedName name="Н_КОА_АБ" localSheetId="20">#REF!</definedName>
    <definedName name="Н_КОА_АБ" localSheetId="9">#REF!</definedName>
    <definedName name="Н_КОА_АБ" localSheetId="8">#REF!</definedName>
    <definedName name="Н_КОА_АБ" localSheetId="15">#REF!</definedName>
    <definedName name="Н_КОА_АБ" localSheetId="7">#REF!</definedName>
    <definedName name="Н_КОА_АБ">#REF!</definedName>
    <definedName name="Н_КОА_ГЛ" localSheetId="10">#REF!</definedName>
    <definedName name="Н_КОА_ГЛ" localSheetId="11">#REF!</definedName>
    <definedName name="Н_КОА_ГЛ" localSheetId="12">#REF!</definedName>
    <definedName name="Н_КОА_ГЛ" localSheetId="13">#REF!</definedName>
    <definedName name="Н_КОА_ГЛ" localSheetId="14">#REF!</definedName>
    <definedName name="Н_КОА_ГЛ" localSheetId="20">#REF!</definedName>
    <definedName name="Н_КОА_ГЛ" localSheetId="9">#REF!</definedName>
    <definedName name="Н_КОА_ГЛ" localSheetId="8">#REF!</definedName>
    <definedName name="Н_КОА_ГЛ" localSheetId="15">#REF!</definedName>
    <definedName name="Н_КОА_ГЛ" localSheetId="7">#REF!</definedName>
    <definedName name="Н_КОА_ГЛ">#REF!</definedName>
    <definedName name="Н_КОА_КРС" localSheetId="10">#REF!</definedName>
    <definedName name="Н_КОА_КРС" localSheetId="11">#REF!</definedName>
    <definedName name="Н_КОА_КРС" localSheetId="12">#REF!</definedName>
    <definedName name="Н_КОА_КРС" localSheetId="13">#REF!</definedName>
    <definedName name="Н_КОА_КРС" localSheetId="14">#REF!</definedName>
    <definedName name="Н_КОА_КРС" localSheetId="20">#REF!</definedName>
    <definedName name="Н_КОА_КРС" localSheetId="9">#REF!</definedName>
    <definedName name="Н_КОА_КРС" localSheetId="8">#REF!</definedName>
    <definedName name="Н_КОА_КРС" localSheetId="15">#REF!</definedName>
    <definedName name="Н_КОА_КРС" localSheetId="7">#REF!</definedName>
    <definedName name="Н_КОА_КРС">#REF!</definedName>
    <definedName name="Н_КОА_КРСМ" localSheetId="10">#REF!</definedName>
    <definedName name="Н_КОА_КРСМ" localSheetId="11">#REF!</definedName>
    <definedName name="Н_КОА_КРСМ" localSheetId="12">#REF!</definedName>
    <definedName name="Н_КОА_КРСМ" localSheetId="13">#REF!</definedName>
    <definedName name="Н_КОА_КРСМ" localSheetId="14">#REF!</definedName>
    <definedName name="Н_КОА_КРСМ" localSheetId="20">#REF!</definedName>
    <definedName name="Н_КОА_КРСМ" localSheetId="9">#REF!</definedName>
    <definedName name="Н_КОА_КРСМ" localSheetId="8">#REF!</definedName>
    <definedName name="Н_КОА_КРСМ" localSheetId="15">#REF!</definedName>
    <definedName name="Н_КОА_КРСМ" localSheetId="7">#REF!</definedName>
    <definedName name="Н_КОА_КРСМ">#REF!</definedName>
    <definedName name="Н_КОА_СКАЛ" localSheetId="10">#REF!</definedName>
    <definedName name="Н_КОА_СКАЛ" localSheetId="11">#REF!</definedName>
    <definedName name="Н_КОА_СКАЛ" localSheetId="12">#REF!</definedName>
    <definedName name="Н_КОА_СКАЛ" localSheetId="13">#REF!</definedName>
    <definedName name="Н_КОА_СКАЛ" localSheetId="14">#REF!</definedName>
    <definedName name="Н_КОА_СКАЛ" localSheetId="20">#REF!</definedName>
    <definedName name="Н_КОА_СКАЛ" localSheetId="9">#REF!</definedName>
    <definedName name="Н_КОА_СКАЛ" localSheetId="8">#REF!</definedName>
    <definedName name="Н_КОА_СКАЛ" localSheetId="15">#REF!</definedName>
    <definedName name="Н_КОА_СКАЛ" localSheetId="7">#REF!</definedName>
    <definedName name="Н_КОА_СКАЛ">#REF!</definedName>
    <definedName name="Н_КОА_ФК" localSheetId="10">#REF!</definedName>
    <definedName name="Н_КОА_ФК" localSheetId="11">#REF!</definedName>
    <definedName name="Н_КОА_ФК" localSheetId="12">#REF!</definedName>
    <definedName name="Н_КОА_ФК" localSheetId="13">#REF!</definedName>
    <definedName name="Н_КОА_ФК" localSheetId="14">#REF!</definedName>
    <definedName name="Н_КОА_ФК" localSheetId="20">#REF!</definedName>
    <definedName name="Н_КОА_ФК" localSheetId="9">#REF!</definedName>
    <definedName name="Н_КОА_ФК" localSheetId="8">#REF!</definedName>
    <definedName name="Н_КОА_ФК" localSheetId="15">#REF!</definedName>
    <definedName name="Н_КОА_ФК" localSheetId="7">#REF!</definedName>
    <definedName name="Н_КОА_ФК">#REF!</definedName>
    <definedName name="Н_КОРК_7" localSheetId="10">#REF!</definedName>
    <definedName name="Н_КОРК_7" localSheetId="11">#REF!</definedName>
    <definedName name="Н_КОРК_7" localSheetId="12">#REF!</definedName>
    <definedName name="Н_КОРК_7" localSheetId="13">#REF!</definedName>
    <definedName name="Н_КОРК_7" localSheetId="14">#REF!</definedName>
    <definedName name="Н_КОРК_7" localSheetId="20">#REF!</definedName>
    <definedName name="Н_КОРК_7" localSheetId="9">#REF!</definedName>
    <definedName name="Н_КОРК_7" localSheetId="8">#REF!</definedName>
    <definedName name="Н_КОРК_7" localSheetId="15">#REF!</definedName>
    <definedName name="Н_КОРК_7" localSheetId="7">#REF!</definedName>
    <definedName name="Н_КОРК_7">#REF!</definedName>
    <definedName name="Н_КОРК_АВЧ" localSheetId="10">#REF!</definedName>
    <definedName name="Н_КОРК_АВЧ" localSheetId="11">#REF!</definedName>
    <definedName name="Н_КОРК_АВЧ" localSheetId="12">#REF!</definedName>
    <definedName name="Н_КОРК_АВЧ" localSheetId="13">#REF!</definedName>
    <definedName name="Н_КОРК_АВЧ" localSheetId="14">#REF!</definedName>
    <definedName name="Н_КОРК_АВЧ" localSheetId="20">#REF!</definedName>
    <definedName name="Н_КОРК_АВЧ" localSheetId="9">#REF!</definedName>
    <definedName name="Н_КОРК_АВЧ" localSheetId="8">#REF!</definedName>
    <definedName name="Н_КОРК_АВЧ" localSheetId="15">#REF!</definedName>
    <definedName name="Н_КОРК_АВЧ" localSheetId="7">#REF!</definedName>
    <definedName name="Н_КОРК_АВЧ">#REF!</definedName>
    <definedName name="Н_КР_АК5М2" localSheetId="10">[36]Калькуляции!#REF!</definedName>
    <definedName name="Н_КР_АК5М2" localSheetId="11">[36]Калькуляции!#REF!</definedName>
    <definedName name="Н_КР_АК5М2" localSheetId="12">[36]Калькуляции!#REF!</definedName>
    <definedName name="Н_КР_АК5М2" localSheetId="13">[36]Калькуляции!#REF!</definedName>
    <definedName name="Н_КР_АК5М2" localSheetId="14">[36]Калькуляции!#REF!</definedName>
    <definedName name="Н_КР_АК5М2" localSheetId="20">[36]Калькуляции!#REF!</definedName>
    <definedName name="Н_КР_АК5М2" localSheetId="9">[36]Калькуляции!#REF!</definedName>
    <definedName name="Н_КР_АК5М2" localSheetId="8">[36]Калькуляции!#REF!</definedName>
    <definedName name="Н_КР_АК5М2" localSheetId="15">[36]Калькуляции!#REF!</definedName>
    <definedName name="Н_КР_АК5М2" localSheetId="7">[36]Калькуляции!#REF!</definedName>
    <definedName name="Н_КР_АК5М2">[36]Калькуляции!#REF!</definedName>
    <definedName name="Н_КР_ПАР" localSheetId="10">[36]Калькуляции!#REF!</definedName>
    <definedName name="Н_КР_ПАР" localSheetId="11">[36]Калькуляции!#REF!</definedName>
    <definedName name="Н_КР_ПАР" localSheetId="12">[36]Калькуляции!#REF!</definedName>
    <definedName name="Н_КР_ПАР" localSheetId="13">[36]Калькуляции!#REF!</definedName>
    <definedName name="Н_КР_ПАР" localSheetId="14">[36]Калькуляции!#REF!</definedName>
    <definedName name="Н_КР_ПАР" localSheetId="20">[36]Калькуляции!#REF!</definedName>
    <definedName name="Н_КР_ПАР" localSheetId="9">[36]Калькуляции!#REF!</definedName>
    <definedName name="Н_КР_ПАР" localSheetId="8">[36]Калькуляции!#REF!</definedName>
    <definedName name="Н_КР_ПАР" localSheetId="15">[36]Калькуляции!#REF!</definedName>
    <definedName name="Н_КР_ПАР" localSheetId="7">[36]Калькуляции!#REF!</definedName>
    <definedName name="Н_КР_ПАР">[36]Калькуляции!#REF!</definedName>
    <definedName name="Н_КР19_СКАЛ" localSheetId="10">#REF!</definedName>
    <definedName name="Н_КР19_СКАЛ" localSheetId="11">#REF!</definedName>
    <definedName name="Н_КР19_СКАЛ" localSheetId="12">#REF!</definedName>
    <definedName name="Н_КР19_СКАЛ" localSheetId="13">#REF!</definedName>
    <definedName name="Н_КР19_СКАЛ" localSheetId="14">#REF!</definedName>
    <definedName name="Н_КР19_СКАЛ" localSheetId="20">#REF!</definedName>
    <definedName name="Н_КР19_СКАЛ" localSheetId="9">#REF!</definedName>
    <definedName name="Н_КР19_СКАЛ" localSheetId="8">#REF!</definedName>
    <definedName name="Н_КР19_СКАЛ" localSheetId="15">#REF!</definedName>
    <definedName name="Н_КР19_СКАЛ" localSheetId="7">#REF!</definedName>
    <definedName name="Н_КР19_СКАЛ">#REF!</definedName>
    <definedName name="Н_КРАК12" localSheetId="10">[36]Калькуляции!#REF!</definedName>
    <definedName name="Н_КРАК12" localSheetId="11">[36]Калькуляции!#REF!</definedName>
    <definedName name="Н_КРАК12" localSheetId="12">[36]Калькуляции!#REF!</definedName>
    <definedName name="Н_КРАК12" localSheetId="13">[36]Калькуляции!#REF!</definedName>
    <definedName name="Н_КРАК12" localSheetId="14">[36]Калькуляции!#REF!</definedName>
    <definedName name="Н_КРАК12" localSheetId="20">[36]Калькуляции!#REF!</definedName>
    <definedName name="Н_КРАК12" localSheetId="9">[36]Калькуляции!#REF!</definedName>
    <definedName name="Н_КРАК12" localSheetId="8">[36]Калькуляции!#REF!</definedName>
    <definedName name="Н_КРАК12" localSheetId="15">[36]Калькуляции!#REF!</definedName>
    <definedName name="Н_КРАК12" localSheetId="7">[36]Калькуляции!#REF!</definedName>
    <definedName name="Н_КРАК12">[36]Калькуляции!#REF!</definedName>
    <definedName name="Н_КРАК9ПЧ" localSheetId="10">[36]Калькуляции!#REF!</definedName>
    <definedName name="Н_КРАК9ПЧ" localSheetId="11">[36]Калькуляции!#REF!</definedName>
    <definedName name="Н_КРАК9ПЧ" localSheetId="12">[36]Калькуляции!#REF!</definedName>
    <definedName name="Н_КРАК9ПЧ" localSheetId="13">[36]Калькуляции!#REF!</definedName>
    <definedName name="Н_КРАК9ПЧ" localSheetId="14">[36]Калькуляции!#REF!</definedName>
    <definedName name="Н_КРАК9ПЧ" localSheetId="20">[36]Калькуляции!#REF!</definedName>
    <definedName name="Н_КРАК9ПЧ" localSheetId="9">[36]Калькуляции!#REF!</definedName>
    <definedName name="Н_КРАК9ПЧ" localSheetId="8">[36]Калькуляции!#REF!</definedName>
    <definedName name="Н_КРАК9ПЧ" localSheetId="15">[36]Калькуляции!#REF!</definedName>
    <definedName name="Н_КРАК9ПЧ" localSheetId="7">[36]Калькуляции!#REF!</definedName>
    <definedName name="Н_КРАК9ПЧ">[36]Калькуляции!#REF!</definedName>
    <definedName name="Н_КРЕМ_МЛ" localSheetId="10">[36]Калькуляции!#REF!</definedName>
    <definedName name="Н_КРЕМ_МЛ" localSheetId="11">[36]Калькуляции!#REF!</definedName>
    <definedName name="Н_КРЕМ_МЛ" localSheetId="12">[36]Калькуляции!#REF!</definedName>
    <definedName name="Н_КРЕМ_МЛ" localSheetId="13">[36]Калькуляции!#REF!</definedName>
    <definedName name="Н_КРЕМ_МЛ" localSheetId="14">[36]Калькуляции!#REF!</definedName>
    <definedName name="Н_КРЕМ_МЛ" localSheetId="20">[36]Калькуляции!#REF!</definedName>
    <definedName name="Н_КРЕМ_МЛ" localSheetId="9">[36]Калькуляции!#REF!</definedName>
    <definedName name="Н_КРЕМ_МЛ" localSheetId="8">[36]Калькуляции!#REF!</definedName>
    <definedName name="Н_КРЕМ_МЛ" localSheetId="15">[36]Калькуляции!#REF!</definedName>
    <definedName name="Н_КРЕМ_МЛ" localSheetId="7">[36]Калькуляции!#REF!</definedName>
    <definedName name="Н_КРЕМ_МЛ">[36]Калькуляции!#REF!</definedName>
    <definedName name="Н_КРЕМАК12" localSheetId="10">[36]Калькуляции!#REF!</definedName>
    <definedName name="Н_КРЕМАК12" localSheetId="11">[36]Калькуляции!#REF!</definedName>
    <definedName name="Н_КРЕМАК12" localSheetId="12">[36]Калькуляции!#REF!</definedName>
    <definedName name="Н_КРЕМАК12" localSheetId="13">[36]Калькуляции!#REF!</definedName>
    <definedName name="Н_КРЕМАК12" localSheetId="14">[36]Калькуляции!#REF!</definedName>
    <definedName name="Н_КРЕМАК12" localSheetId="20">[36]Калькуляции!#REF!</definedName>
    <definedName name="Н_КРЕМАК12" localSheetId="9">[36]Калькуляции!#REF!</definedName>
    <definedName name="Н_КРЕМАК12" localSheetId="8">[36]Калькуляции!#REF!</definedName>
    <definedName name="Н_КРЕМАК12" localSheetId="15">[36]Калькуляции!#REF!</definedName>
    <definedName name="Н_КРЕМАК12" localSheetId="7">[36]Калькуляции!#REF!</definedName>
    <definedName name="Н_КРЕМАК12">[36]Калькуляции!#REF!</definedName>
    <definedName name="Н_КРЕМАК5М2" localSheetId="10">[36]Калькуляции!#REF!</definedName>
    <definedName name="Н_КРЕМАК5М2" localSheetId="11">[36]Калькуляции!#REF!</definedName>
    <definedName name="Н_КРЕМАК5М2" localSheetId="12">[36]Калькуляции!#REF!</definedName>
    <definedName name="Н_КРЕМАК5М2" localSheetId="13">[36]Калькуляции!#REF!</definedName>
    <definedName name="Н_КРЕМАК5М2" localSheetId="14">[36]Калькуляции!#REF!</definedName>
    <definedName name="Н_КРЕМАК5М2" localSheetId="20">[36]Калькуляции!#REF!</definedName>
    <definedName name="Н_КРЕМАК5М2" localSheetId="9">[36]Калькуляции!#REF!</definedName>
    <definedName name="Н_КРЕМАК5М2" localSheetId="8">[36]Калькуляции!#REF!</definedName>
    <definedName name="Н_КРЕМАК5М2" localSheetId="15">[36]Калькуляции!#REF!</definedName>
    <definedName name="Н_КРЕМАК5М2" localSheetId="7">[36]Калькуляции!#REF!</definedName>
    <definedName name="Н_КРЕМАК5М2">[36]Калькуляции!#REF!</definedName>
    <definedName name="Н_КРЕМАК9ПЧ" localSheetId="10">[36]Калькуляции!#REF!</definedName>
    <definedName name="Н_КРЕМАК9ПЧ" localSheetId="11">[36]Калькуляции!#REF!</definedName>
    <definedName name="Н_КРЕМАК9ПЧ" localSheetId="12">[36]Калькуляции!#REF!</definedName>
    <definedName name="Н_КРЕМАК9ПЧ" localSheetId="13">[36]Калькуляции!#REF!</definedName>
    <definedName name="Н_КРЕМАК9ПЧ" localSheetId="14">[36]Калькуляции!#REF!</definedName>
    <definedName name="Н_КРЕМАК9ПЧ" localSheetId="20">[36]Калькуляции!#REF!</definedName>
    <definedName name="Н_КРЕМАК9ПЧ" localSheetId="9">[36]Калькуляции!#REF!</definedName>
    <definedName name="Н_КРЕМАК9ПЧ" localSheetId="8">[36]Калькуляции!#REF!</definedName>
    <definedName name="Н_КРЕМАК9ПЧ" localSheetId="15">[36]Калькуляции!#REF!</definedName>
    <definedName name="Н_КРЕМАК9ПЧ" localSheetId="7">[36]Калькуляции!#REF!</definedName>
    <definedName name="Н_КРЕМАК9ПЧ">[36]Калькуляции!#REF!</definedName>
    <definedName name="Н_КРИОЛ_МЛ" localSheetId="10">[36]Калькуляции!#REF!</definedName>
    <definedName name="Н_КРИОЛ_МЛ" localSheetId="11">[36]Калькуляции!#REF!</definedName>
    <definedName name="Н_КРИОЛ_МЛ" localSheetId="12">[36]Калькуляции!#REF!</definedName>
    <definedName name="Н_КРИОЛ_МЛ" localSheetId="13">[36]Калькуляции!#REF!</definedName>
    <definedName name="Н_КРИОЛ_МЛ" localSheetId="14">[36]Калькуляции!#REF!</definedName>
    <definedName name="Н_КРИОЛ_МЛ" localSheetId="20">[36]Калькуляции!#REF!</definedName>
    <definedName name="Н_КРИОЛ_МЛ" localSheetId="9">[36]Калькуляции!#REF!</definedName>
    <definedName name="Н_КРИОЛ_МЛ" localSheetId="8">[36]Калькуляции!#REF!</definedName>
    <definedName name="Н_КРИОЛ_МЛ" localSheetId="15">[36]Калькуляции!#REF!</definedName>
    <definedName name="Н_КРИОЛ_МЛ" localSheetId="7">[36]Калькуляции!#REF!</definedName>
    <definedName name="Н_КРИОЛ_МЛ">[36]Калькуляции!#REF!</definedName>
    <definedName name="Н_КРКРУПН" localSheetId="10">[36]Калькуляции!#REF!</definedName>
    <definedName name="Н_КРКРУПН" localSheetId="11">[36]Калькуляции!#REF!</definedName>
    <definedName name="Н_КРКРУПН" localSheetId="12">[36]Калькуляции!#REF!</definedName>
    <definedName name="Н_КРКРУПН" localSheetId="13">[36]Калькуляции!#REF!</definedName>
    <definedName name="Н_КРКРУПН" localSheetId="14">[36]Калькуляции!#REF!</definedName>
    <definedName name="Н_КРКРУПН" localSheetId="20">[36]Калькуляции!#REF!</definedName>
    <definedName name="Н_КРКРУПН" localSheetId="9">[36]Калькуляции!#REF!</definedName>
    <definedName name="Н_КРКРУПН" localSheetId="8">[36]Калькуляции!#REF!</definedName>
    <definedName name="Н_КРКРУПН" localSheetId="15">[36]Калькуляции!#REF!</definedName>
    <definedName name="Н_КРКРУПН" localSheetId="7">[36]Калькуляции!#REF!</definedName>
    <definedName name="Н_КРКРУПН">[36]Калькуляции!#REF!</definedName>
    <definedName name="Н_КРМЕЛКИЕ" localSheetId="10">[36]Калькуляции!#REF!</definedName>
    <definedName name="Н_КРМЕЛКИЕ" localSheetId="11">[36]Калькуляции!#REF!</definedName>
    <definedName name="Н_КРМЕЛКИЕ" localSheetId="12">[36]Калькуляции!#REF!</definedName>
    <definedName name="Н_КРМЕЛКИЕ" localSheetId="13">[36]Калькуляции!#REF!</definedName>
    <definedName name="Н_КРМЕЛКИЕ" localSheetId="14">[36]Калькуляции!#REF!</definedName>
    <definedName name="Н_КРМЕЛКИЕ" localSheetId="20">[36]Калькуляции!#REF!</definedName>
    <definedName name="Н_КРМЕЛКИЕ" localSheetId="9">[36]Калькуляции!#REF!</definedName>
    <definedName name="Н_КРМЕЛКИЕ" localSheetId="8">[36]Калькуляции!#REF!</definedName>
    <definedName name="Н_КРМЕЛКИЕ" localSheetId="15">[36]Калькуляции!#REF!</definedName>
    <definedName name="Н_КРМЕЛКИЕ" localSheetId="7">[36]Калькуляции!#REF!</definedName>
    <definedName name="Н_КРМЕЛКИЕ">[36]Калькуляции!#REF!</definedName>
    <definedName name="Н_КРРЕКВИЗИТЫ" localSheetId="10">[36]Калькуляции!#REF!</definedName>
    <definedName name="Н_КРРЕКВИЗИТЫ" localSheetId="11">[36]Калькуляции!#REF!</definedName>
    <definedName name="Н_КРРЕКВИЗИТЫ" localSheetId="12">[36]Калькуляции!#REF!</definedName>
    <definedName name="Н_КРРЕКВИЗИТЫ" localSheetId="13">[36]Калькуляции!#REF!</definedName>
    <definedName name="Н_КРРЕКВИЗИТЫ" localSheetId="14">[36]Калькуляции!#REF!</definedName>
    <definedName name="Н_КРРЕКВИЗИТЫ" localSheetId="20">[36]Калькуляции!#REF!</definedName>
    <definedName name="Н_КРРЕКВИЗИТЫ" localSheetId="9">[36]Калькуляции!#REF!</definedName>
    <definedName name="Н_КРРЕКВИЗИТЫ" localSheetId="8">[36]Калькуляции!#REF!</definedName>
    <definedName name="Н_КРРЕКВИЗИТЫ" localSheetId="15">[36]Калькуляции!#REF!</definedName>
    <definedName name="Н_КРРЕКВИЗИТЫ" localSheetId="7">[36]Калькуляции!#REF!</definedName>
    <definedName name="Н_КРРЕКВИЗИТЫ">[36]Калькуляции!#REF!</definedName>
    <definedName name="Н_КРСВ" localSheetId="10">#REF!</definedName>
    <definedName name="Н_КРСВ" localSheetId="11">#REF!</definedName>
    <definedName name="Н_КРСВ" localSheetId="12">#REF!</definedName>
    <definedName name="Н_КРСВ" localSheetId="13">#REF!</definedName>
    <definedName name="Н_КРСВ" localSheetId="14">#REF!</definedName>
    <definedName name="Н_КРСВ" localSheetId="20">#REF!</definedName>
    <definedName name="Н_КРСВ" localSheetId="9">#REF!</definedName>
    <definedName name="Н_КРСВ" localSheetId="8">#REF!</definedName>
    <definedName name="Н_КРСВ" localSheetId="15">#REF!</definedName>
    <definedName name="Н_КРСВ" localSheetId="7">#REF!</definedName>
    <definedName name="Н_КРСВ">#REF!</definedName>
    <definedName name="Н_КРСЛИТКИ" localSheetId="10">[36]Калькуляции!#REF!</definedName>
    <definedName name="Н_КРСЛИТКИ" localSheetId="11">[36]Калькуляции!#REF!</definedName>
    <definedName name="Н_КРСЛИТКИ" localSheetId="12">[36]Калькуляции!#REF!</definedName>
    <definedName name="Н_КРСЛИТКИ" localSheetId="13">[36]Калькуляции!#REF!</definedName>
    <definedName name="Н_КРСЛИТКИ" localSheetId="14">[36]Калькуляции!#REF!</definedName>
    <definedName name="Н_КРСЛИТКИ" localSheetId="20">[36]Калькуляции!#REF!</definedName>
    <definedName name="Н_КРСЛИТКИ" localSheetId="9">[36]Калькуляции!#REF!</definedName>
    <definedName name="Н_КРСЛИТКИ" localSheetId="8">[36]Калькуляции!#REF!</definedName>
    <definedName name="Н_КРСЛИТКИ" localSheetId="15">[36]Калькуляции!#REF!</definedName>
    <definedName name="Н_КРСЛИТКИ" localSheetId="7">[36]Калькуляции!#REF!</definedName>
    <definedName name="Н_КРСЛИТКИ">[36]Калькуляции!#REF!</definedName>
    <definedName name="Н_КРСМ" localSheetId="10">#REF!</definedName>
    <definedName name="Н_КРСМ" localSheetId="11">#REF!</definedName>
    <definedName name="Н_КРСМ" localSheetId="12">#REF!</definedName>
    <definedName name="Н_КРСМ" localSheetId="13">#REF!</definedName>
    <definedName name="Н_КРСМ" localSheetId="14">#REF!</definedName>
    <definedName name="Н_КРСМ" localSheetId="20">#REF!</definedName>
    <definedName name="Н_КРСМ" localSheetId="9">#REF!</definedName>
    <definedName name="Н_КРСМ" localSheetId="8">#REF!</definedName>
    <definedName name="Н_КРСМ" localSheetId="15">#REF!</definedName>
    <definedName name="Н_КРСМ" localSheetId="7">#REF!</definedName>
    <definedName name="Н_КРСМ">#REF!</definedName>
    <definedName name="Н_КРФ" localSheetId="10">[36]Калькуляции!#REF!</definedName>
    <definedName name="Н_КРФ" localSheetId="11">[36]Калькуляции!#REF!</definedName>
    <definedName name="Н_КРФ" localSheetId="12">[36]Калькуляции!#REF!</definedName>
    <definedName name="Н_КРФ" localSheetId="13">[36]Калькуляции!#REF!</definedName>
    <definedName name="Н_КРФ" localSheetId="14">[36]Калькуляции!#REF!</definedName>
    <definedName name="Н_КРФ" localSheetId="20">[36]Калькуляции!#REF!</definedName>
    <definedName name="Н_КРФ" localSheetId="9">[36]Калькуляции!#REF!</definedName>
    <definedName name="Н_КРФ" localSheetId="8">[36]Калькуляции!#REF!</definedName>
    <definedName name="Н_КРФ" localSheetId="15">[36]Калькуляции!#REF!</definedName>
    <definedName name="Н_КРФ" localSheetId="7">[36]Калькуляции!#REF!</definedName>
    <definedName name="Н_КРФ">[36]Калькуляции!#REF!</definedName>
    <definedName name="Н_КСГИД" localSheetId="10">#REF!</definedName>
    <definedName name="Н_КСГИД" localSheetId="11">#REF!</definedName>
    <definedName name="Н_КСГИД" localSheetId="12">#REF!</definedName>
    <definedName name="Н_КСГИД" localSheetId="13">#REF!</definedName>
    <definedName name="Н_КСГИД" localSheetId="14">#REF!</definedName>
    <definedName name="Н_КСГИД" localSheetId="20">#REF!</definedName>
    <definedName name="Н_КСГИД" localSheetId="9">#REF!</definedName>
    <definedName name="Н_КСГИД" localSheetId="8">#REF!</definedName>
    <definedName name="Н_КСГИД" localSheetId="15">#REF!</definedName>
    <definedName name="Н_КСГИД" localSheetId="7">#REF!</definedName>
    <definedName name="Н_КСГИД">#REF!</definedName>
    <definedName name="Н_КСКАУСТ" localSheetId="10">#REF!</definedName>
    <definedName name="Н_КСКАУСТ" localSheetId="11">#REF!</definedName>
    <definedName name="Н_КСКАУСТ" localSheetId="12">#REF!</definedName>
    <definedName name="Н_КСКАУСТ" localSheetId="13">#REF!</definedName>
    <definedName name="Н_КСКАУСТ" localSheetId="14">#REF!</definedName>
    <definedName name="Н_КСКАУСТ" localSheetId="20">#REF!</definedName>
    <definedName name="Н_КСКАУСТ" localSheetId="9">#REF!</definedName>
    <definedName name="Н_КСКАУСТ" localSheetId="8">#REF!</definedName>
    <definedName name="Н_КСКАУСТ" localSheetId="15">#REF!</definedName>
    <definedName name="Н_КСКАУСТ" localSheetId="7">#REF!</definedName>
    <definedName name="Н_КСКАУСТ">#REF!</definedName>
    <definedName name="Н_КСПЕНА" localSheetId="10">#REF!</definedName>
    <definedName name="Н_КСПЕНА" localSheetId="11">#REF!</definedName>
    <definedName name="Н_КСПЕНА" localSheetId="12">#REF!</definedName>
    <definedName name="Н_КСПЕНА" localSheetId="13">#REF!</definedName>
    <definedName name="Н_КСПЕНА" localSheetId="14">#REF!</definedName>
    <definedName name="Н_КСПЕНА" localSheetId="20">#REF!</definedName>
    <definedName name="Н_КСПЕНА" localSheetId="9">#REF!</definedName>
    <definedName name="Н_КСПЕНА" localSheetId="8">#REF!</definedName>
    <definedName name="Н_КСПЕНА" localSheetId="15">#REF!</definedName>
    <definedName name="Н_КСПЕНА" localSheetId="7">#REF!</definedName>
    <definedName name="Н_КСПЕНА">#REF!</definedName>
    <definedName name="Н_КСПЕНА_С" localSheetId="10">[36]Калькуляции!#REF!</definedName>
    <definedName name="Н_КСПЕНА_С" localSheetId="11">[36]Калькуляции!#REF!</definedName>
    <definedName name="Н_КСПЕНА_С" localSheetId="12">[36]Калькуляции!#REF!</definedName>
    <definedName name="Н_КСПЕНА_С" localSheetId="13">[36]Калькуляции!#REF!</definedName>
    <definedName name="Н_КСПЕНА_С" localSheetId="14">[36]Калькуляции!#REF!</definedName>
    <definedName name="Н_КСПЕНА_С" localSheetId="20">[36]Калькуляции!#REF!</definedName>
    <definedName name="Н_КСПЕНА_С" localSheetId="9">[36]Калькуляции!#REF!</definedName>
    <definedName name="Н_КСПЕНА_С" localSheetId="8">[36]Калькуляции!#REF!</definedName>
    <definedName name="Н_КСПЕНА_С" localSheetId="15">[36]Калькуляции!#REF!</definedName>
    <definedName name="Н_КСПЕНА_С" localSheetId="7">[36]Калькуляции!#REF!</definedName>
    <definedName name="Н_КСПЕНА_С">[36]Калькуляции!#REF!</definedName>
    <definedName name="Н_КССОДГО" localSheetId="10">#REF!</definedName>
    <definedName name="Н_КССОДГО" localSheetId="11">#REF!</definedName>
    <definedName name="Н_КССОДГО" localSheetId="12">#REF!</definedName>
    <definedName name="Н_КССОДГО" localSheetId="13">#REF!</definedName>
    <definedName name="Н_КССОДГО" localSheetId="14">#REF!</definedName>
    <definedName name="Н_КССОДГО" localSheetId="20">#REF!</definedName>
    <definedName name="Н_КССОДГО" localSheetId="9">#REF!</definedName>
    <definedName name="Н_КССОДГО" localSheetId="8">#REF!</definedName>
    <definedName name="Н_КССОДГО" localSheetId="15">#REF!</definedName>
    <definedName name="Н_КССОДГО" localSheetId="7">#REF!</definedName>
    <definedName name="Н_КССОДГО">#REF!</definedName>
    <definedName name="Н_КССОДКАЛ" localSheetId="10">#REF!</definedName>
    <definedName name="Н_КССОДКАЛ" localSheetId="11">#REF!</definedName>
    <definedName name="Н_КССОДКАЛ" localSheetId="12">#REF!</definedName>
    <definedName name="Н_КССОДКАЛ" localSheetId="13">#REF!</definedName>
    <definedName name="Н_КССОДКАЛ" localSheetId="14">#REF!</definedName>
    <definedName name="Н_КССОДКАЛ" localSheetId="20">#REF!</definedName>
    <definedName name="Н_КССОДКАЛ" localSheetId="9">#REF!</definedName>
    <definedName name="Н_КССОДКАЛ" localSheetId="8">#REF!</definedName>
    <definedName name="Н_КССОДКАЛ" localSheetId="15">#REF!</definedName>
    <definedName name="Н_КССОДКАЛ" localSheetId="7">#REF!</definedName>
    <definedName name="Н_КССОДКАЛ">#REF!</definedName>
    <definedName name="Н_ЛИГ_АЛ_М" localSheetId="10">[36]Калькуляции!#REF!</definedName>
    <definedName name="Н_ЛИГ_АЛ_М" localSheetId="11">[36]Калькуляции!#REF!</definedName>
    <definedName name="Н_ЛИГ_АЛ_М" localSheetId="12">[36]Калькуляции!#REF!</definedName>
    <definedName name="Н_ЛИГ_АЛ_М" localSheetId="13">[36]Калькуляции!#REF!</definedName>
    <definedName name="Н_ЛИГ_АЛ_М" localSheetId="14">[36]Калькуляции!#REF!</definedName>
    <definedName name="Н_ЛИГ_АЛ_М" localSheetId="20">[36]Калькуляции!#REF!</definedName>
    <definedName name="Н_ЛИГ_АЛ_М" localSheetId="9">[36]Калькуляции!#REF!</definedName>
    <definedName name="Н_ЛИГ_АЛ_М" localSheetId="8">[36]Калькуляции!#REF!</definedName>
    <definedName name="Н_ЛИГ_АЛ_М" localSheetId="15">[36]Калькуляции!#REF!</definedName>
    <definedName name="Н_ЛИГ_АЛ_М" localSheetId="7">[36]Калькуляции!#REF!</definedName>
    <definedName name="Н_ЛИГ_АЛ_М">[36]Калькуляции!#REF!</definedName>
    <definedName name="Н_ЛИГ_АЛ_МАК5М2" localSheetId="10">[36]Калькуляции!#REF!</definedName>
    <definedName name="Н_ЛИГ_АЛ_МАК5М2" localSheetId="11">[36]Калькуляции!#REF!</definedName>
    <definedName name="Н_ЛИГ_АЛ_МАК5М2" localSheetId="12">[36]Калькуляции!#REF!</definedName>
    <definedName name="Н_ЛИГ_АЛ_МАК5М2" localSheetId="13">[36]Калькуляции!#REF!</definedName>
    <definedName name="Н_ЛИГ_АЛ_МАК5М2" localSheetId="14">[36]Калькуляции!#REF!</definedName>
    <definedName name="Н_ЛИГ_АЛ_МАК5М2" localSheetId="20">[36]Калькуляции!#REF!</definedName>
    <definedName name="Н_ЛИГ_АЛ_МАК5М2" localSheetId="9">[36]Калькуляции!#REF!</definedName>
    <definedName name="Н_ЛИГ_АЛ_МАК5М2" localSheetId="8">[36]Калькуляции!#REF!</definedName>
    <definedName name="Н_ЛИГ_АЛ_МАК5М2" localSheetId="15">[36]Калькуляции!#REF!</definedName>
    <definedName name="Н_ЛИГ_АЛ_МАК5М2" localSheetId="7">[36]Калькуляции!#REF!</definedName>
    <definedName name="Н_ЛИГ_АЛ_МАК5М2">[36]Калькуляции!#REF!</definedName>
    <definedName name="Н_ЛИГ_БР_ТИ" localSheetId="10">[36]Калькуляции!#REF!</definedName>
    <definedName name="Н_ЛИГ_БР_ТИ" localSheetId="11">[36]Калькуляции!#REF!</definedName>
    <definedName name="Н_ЛИГ_БР_ТИ" localSheetId="12">[36]Калькуляции!#REF!</definedName>
    <definedName name="Н_ЛИГ_БР_ТИ" localSheetId="13">[36]Калькуляции!#REF!</definedName>
    <definedName name="Н_ЛИГ_БР_ТИ" localSheetId="14">[36]Калькуляции!#REF!</definedName>
    <definedName name="Н_ЛИГ_БР_ТИ" localSheetId="20">[36]Калькуляции!#REF!</definedName>
    <definedName name="Н_ЛИГ_БР_ТИ" localSheetId="9">[36]Калькуляции!#REF!</definedName>
    <definedName name="Н_ЛИГ_БР_ТИ" localSheetId="8">[36]Калькуляции!#REF!</definedName>
    <definedName name="Н_ЛИГ_БР_ТИ" localSheetId="15">[36]Калькуляции!#REF!</definedName>
    <definedName name="Н_ЛИГ_БР_ТИ" localSheetId="7">[36]Калькуляции!#REF!</definedName>
    <definedName name="Н_ЛИГ_БР_ТИ">[36]Калькуляции!#REF!</definedName>
    <definedName name="Н_МАГНАК5М2" localSheetId="10">[36]Калькуляции!#REF!</definedName>
    <definedName name="Н_МАГНАК5М2" localSheetId="11">[36]Калькуляции!#REF!</definedName>
    <definedName name="Н_МАГНАК5М2" localSheetId="12">[36]Калькуляции!#REF!</definedName>
    <definedName name="Н_МАГНАК5М2" localSheetId="13">[36]Калькуляции!#REF!</definedName>
    <definedName name="Н_МАГНАК5М2" localSheetId="14">[36]Калькуляции!#REF!</definedName>
    <definedName name="Н_МАГНАК5М2" localSheetId="20">[36]Калькуляции!#REF!</definedName>
    <definedName name="Н_МАГНАК5М2" localSheetId="9">[36]Калькуляции!#REF!</definedName>
    <definedName name="Н_МАГНАК5М2" localSheetId="8">[36]Калькуляции!#REF!</definedName>
    <definedName name="Н_МАГНАК5М2" localSheetId="15">[36]Калькуляции!#REF!</definedName>
    <definedName name="Н_МАГНАК5М2" localSheetId="7">[36]Калькуляции!#REF!</definedName>
    <definedName name="Н_МАГНАК5М2">[36]Калькуляции!#REF!</definedName>
    <definedName name="Н_МАГНАК9ПЧ" localSheetId="10">[36]Калькуляции!#REF!</definedName>
    <definedName name="Н_МАГНАК9ПЧ" localSheetId="11">[36]Калькуляции!#REF!</definedName>
    <definedName name="Н_МАГНАК9ПЧ" localSheetId="12">[36]Калькуляции!#REF!</definedName>
    <definedName name="Н_МАГНАК9ПЧ" localSheetId="13">[36]Калькуляции!#REF!</definedName>
    <definedName name="Н_МАГНАК9ПЧ" localSheetId="14">[36]Калькуляции!#REF!</definedName>
    <definedName name="Н_МАГНАК9ПЧ" localSheetId="20">[36]Калькуляции!#REF!</definedName>
    <definedName name="Н_МАГНАК9ПЧ" localSheetId="9">[36]Калькуляции!#REF!</definedName>
    <definedName name="Н_МАГНАК9ПЧ" localSheetId="8">[36]Калькуляции!#REF!</definedName>
    <definedName name="Н_МАГНАК9ПЧ" localSheetId="15">[36]Калькуляции!#REF!</definedName>
    <definedName name="Н_МАГНАК9ПЧ" localSheetId="7">[36]Калькуляции!#REF!</definedName>
    <definedName name="Н_МАГНАК9ПЧ">[36]Калькуляции!#REF!</definedName>
    <definedName name="Н_МАЗ" localSheetId="10">[36]Калькуляции!#REF!</definedName>
    <definedName name="Н_МАЗ" localSheetId="11">[36]Калькуляции!#REF!</definedName>
    <definedName name="Н_МАЗ" localSheetId="12">[36]Калькуляции!#REF!</definedName>
    <definedName name="Н_МАЗ" localSheetId="13">[36]Калькуляции!#REF!</definedName>
    <definedName name="Н_МАЗ" localSheetId="14">[36]Калькуляции!#REF!</definedName>
    <definedName name="Н_МАЗ" localSheetId="20">[36]Калькуляции!#REF!</definedName>
    <definedName name="Н_МАЗ" localSheetId="9">[36]Калькуляции!#REF!</definedName>
    <definedName name="Н_МАЗ" localSheetId="8">[36]Калькуляции!#REF!</definedName>
    <definedName name="Н_МАЗ" localSheetId="15">[36]Калькуляции!#REF!</definedName>
    <definedName name="Н_МАЗ" localSheetId="7">[36]Калькуляции!#REF!</definedName>
    <definedName name="Н_МАЗ">[36]Калькуляции!#REF!</definedName>
    <definedName name="Н_МАРГ_МЛ" localSheetId="10">[36]Калькуляции!#REF!</definedName>
    <definedName name="Н_МАРГ_МЛ" localSheetId="11">[36]Калькуляции!#REF!</definedName>
    <definedName name="Н_МАРГ_МЛ" localSheetId="12">[36]Калькуляции!#REF!</definedName>
    <definedName name="Н_МАРГ_МЛ" localSheetId="13">[36]Калькуляции!#REF!</definedName>
    <definedName name="Н_МАРГ_МЛ" localSheetId="14">[36]Калькуляции!#REF!</definedName>
    <definedName name="Н_МАРГ_МЛ" localSheetId="20">[36]Калькуляции!#REF!</definedName>
    <definedName name="Н_МАРГ_МЛ" localSheetId="9">[36]Калькуляции!#REF!</definedName>
    <definedName name="Н_МАРГ_МЛ" localSheetId="8">[36]Калькуляции!#REF!</definedName>
    <definedName name="Н_МАРГ_МЛ" localSheetId="15">[36]Калькуляции!#REF!</definedName>
    <definedName name="Н_МАРГ_МЛ" localSheetId="7">[36]Калькуляции!#REF!</definedName>
    <definedName name="Н_МАРГ_МЛ">[36]Калькуляции!#REF!</definedName>
    <definedName name="Н_МАССА" localSheetId="10">#REF!</definedName>
    <definedName name="Н_МАССА" localSheetId="11">#REF!</definedName>
    <definedName name="Н_МАССА" localSheetId="12">#REF!</definedName>
    <definedName name="Н_МАССА" localSheetId="13">#REF!</definedName>
    <definedName name="Н_МАССА" localSheetId="14">#REF!</definedName>
    <definedName name="Н_МАССА" localSheetId="20">#REF!</definedName>
    <definedName name="Н_МАССА" localSheetId="9">#REF!</definedName>
    <definedName name="Н_МАССА" localSheetId="8">#REF!</definedName>
    <definedName name="Н_МАССА" localSheetId="15">#REF!</definedName>
    <definedName name="Н_МАССА" localSheetId="7">#REF!</definedName>
    <definedName name="Н_МАССА">#REF!</definedName>
    <definedName name="Н_МАССА_В" localSheetId="10">[36]Калькуляции!#REF!</definedName>
    <definedName name="Н_МАССА_В" localSheetId="11">[36]Калькуляции!#REF!</definedName>
    <definedName name="Н_МАССА_В" localSheetId="12">[36]Калькуляции!#REF!</definedName>
    <definedName name="Н_МАССА_В" localSheetId="13">[36]Калькуляции!#REF!</definedName>
    <definedName name="Н_МАССА_В" localSheetId="14">[36]Калькуляции!#REF!</definedName>
    <definedName name="Н_МАССА_В" localSheetId="20">[36]Калькуляции!#REF!</definedName>
    <definedName name="Н_МАССА_В" localSheetId="9">[36]Калькуляции!#REF!</definedName>
    <definedName name="Н_МАССА_В" localSheetId="8">[36]Калькуляции!#REF!</definedName>
    <definedName name="Н_МАССА_В" localSheetId="15">[36]Калькуляции!#REF!</definedName>
    <definedName name="Н_МАССА_В" localSheetId="7">[36]Калькуляции!#REF!</definedName>
    <definedName name="Н_МАССА_В">[36]Калькуляции!#REF!</definedName>
    <definedName name="Н_МАССА_П" localSheetId="10">[36]Калькуляции!#REF!</definedName>
    <definedName name="Н_МАССА_П" localSheetId="11">[36]Калькуляции!#REF!</definedName>
    <definedName name="Н_МАССА_П" localSheetId="12">[36]Калькуляции!#REF!</definedName>
    <definedName name="Н_МАССА_П" localSheetId="13">[36]Калькуляции!#REF!</definedName>
    <definedName name="Н_МАССА_П" localSheetId="14">[36]Калькуляции!#REF!</definedName>
    <definedName name="Н_МАССА_П" localSheetId="20">[36]Калькуляции!#REF!</definedName>
    <definedName name="Н_МАССА_П" localSheetId="9">[36]Калькуляции!#REF!</definedName>
    <definedName name="Н_МАССА_П" localSheetId="8">[36]Калькуляции!#REF!</definedName>
    <definedName name="Н_МАССА_П" localSheetId="15">[36]Калькуляции!#REF!</definedName>
    <definedName name="Н_МАССА_П" localSheetId="7">[36]Калькуляции!#REF!</definedName>
    <definedName name="Н_МАССА_П">[36]Калькуляции!#REF!</definedName>
    <definedName name="Н_МАССА_ПК" localSheetId="10">[36]Калькуляции!#REF!</definedName>
    <definedName name="Н_МАССА_ПК" localSheetId="11">[36]Калькуляции!#REF!</definedName>
    <definedName name="Н_МАССА_ПК" localSheetId="12">[36]Калькуляции!#REF!</definedName>
    <definedName name="Н_МАССА_ПК" localSheetId="13">[36]Калькуляции!#REF!</definedName>
    <definedName name="Н_МАССА_ПК" localSheetId="14">[36]Калькуляции!#REF!</definedName>
    <definedName name="Н_МАССА_ПК" localSheetId="20">[36]Калькуляции!#REF!</definedName>
    <definedName name="Н_МАССА_ПК" localSheetId="9">[36]Калькуляции!#REF!</definedName>
    <definedName name="Н_МАССА_ПК" localSheetId="8">[36]Калькуляции!#REF!</definedName>
    <definedName name="Н_МАССА_ПК" localSheetId="15">[36]Калькуляции!#REF!</definedName>
    <definedName name="Н_МАССА_ПК" localSheetId="7">[36]Калькуляции!#REF!</definedName>
    <definedName name="Н_МАССА_ПК">[36]Калькуляции!#REF!</definedName>
    <definedName name="Н_МЕД_АК5М2" localSheetId="10">[36]Калькуляции!#REF!</definedName>
    <definedName name="Н_МЕД_АК5М2" localSheetId="11">[36]Калькуляции!#REF!</definedName>
    <definedName name="Н_МЕД_АК5М2" localSheetId="12">[36]Калькуляции!#REF!</definedName>
    <definedName name="Н_МЕД_АК5М2" localSheetId="13">[36]Калькуляции!#REF!</definedName>
    <definedName name="Н_МЕД_АК5М2" localSheetId="14">[36]Калькуляции!#REF!</definedName>
    <definedName name="Н_МЕД_АК5М2" localSheetId="20">[36]Калькуляции!#REF!</definedName>
    <definedName name="Н_МЕД_АК5М2" localSheetId="9">[36]Калькуляции!#REF!</definedName>
    <definedName name="Н_МЕД_АК5М2" localSheetId="8">[36]Калькуляции!#REF!</definedName>
    <definedName name="Н_МЕД_АК5М2" localSheetId="15">[36]Калькуляции!#REF!</definedName>
    <definedName name="Н_МЕД_АК5М2" localSheetId="7">[36]Калькуляции!#REF!</definedName>
    <definedName name="Н_МЕД_АК5М2">[36]Калькуляции!#REF!</definedName>
    <definedName name="Н_МЛ_3003" localSheetId="10">[36]Калькуляции!#REF!</definedName>
    <definedName name="Н_МЛ_3003" localSheetId="11">[36]Калькуляции!#REF!</definedName>
    <definedName name="Н_МЛ_3003" localSheetId="12">[36]Калькуляции!#REF!</definedName>
    <definedName name="Н_МЛ_3003" localSheetId="13">[36]Калькуляции!#REF!</definedName>
    <definedName name="Н_МЛ_3003" localSheetId="14">[36]Калькуляции!#REF!</definedName>
    <definedName name="Н_МЛ_3003" localSheetId="20">[36]Калькуляции!#REF!</definedName>
    <definedName name="Н_МЛ_3003" localSheetId="9">[36]Калькуляции!#REF!</definedName>
    <definedName name="Н_МЛ_3003" localSheetId="8">[36]Калькуляции!#REF!</definedName>
    <definedName name="Н_МЛ_3003" localSheetId="15">[36]Калькуляции!#REF!</definedName>
    <definedName name="Н_МЛ_3003" localSheetId="7">[36]Калькуляции!#REF!</definedName>
    <definedName name="Н_МЛ_3003">[36]Калькуляции!#REF!</definedName>
    <definedName name="Н_ОЛЕ" localSheetId="10">#REF!</definedName>
    <definedName name="Н_ОЛЕ" localSheetId="11">#REF!</definedName>
    <definedName name="Н_ОЛЕ" localSheetId="12">#REF!</definedName>
    <definedName name="Н_ОЛЕ" localSheetId="13">#REF!</definedName>
    <definedName name="Н_ОЛЕ" localSheetId="14">#REF!</definedName>
    <definedName name="Н_ОЛЕ" localSheetId="20">#REF!</definedName>
    <definedName name="Н_ОЛЕ" localSheetId="9">#REF!</definedName>
    <definedName name="Н_ОЛЕ" localSheetId="8">#REF!</definedName>
    <definedName name="Н_ОЛЕ" localSheetId="15">#REF!</definedName>
    <definedName name="Н_ОЛЕ" localSheetId="7">#REF!</definedName>
    <definedName name="Н_ОЛЕ">#REF!</definedName>
    <definedName name="Н_ПЕК" localSheetId="10">#REF!</definedName>
    <definedName name="Н_ПЕК" localSheetId="11">#REF!</definedName>
    <definedName name="Н_ПЕК" localSheetId="12">#REF!</definedName>
    <definedName name="Н_ПЕК" localSheetId="13">#REF!</definedName>
    <definedName name="Н_ПЕК" localSheetId="14">#REF!</definedName>
    <definedName name="Н_ПЕК" localSheetId="20">#REF!</definedName>
    <definedName name="Н_ПЕК" localSheetId="9">#REF!</definedName>
    <definedName name="Н_ПЕК" localSheetId="8">#REF!</definedName>
    <definedName name="Н_ПЕК" localSheetId="15">#REF!</definedName>
    <definedName name="Н_ПЕК" localSheetId="7">#REF!</definedName>
    <definedName name="Н_ПЕК">#REF!</definedName>
    <definedName name="Н_ПЕК_П" localSheetId="10">[36]Калькуляции!#REF!</definedName>
    <definedName name="Н_ПЕК_П" localSheetId="11">[36]Калькуляции!#REF!</definedName>
    <definedName name="Н_ПЕК_П" localSheetId="12">[36]Калькуляции!#REF!</definedName>
    <definedName name="Н_ПЕК_П" localSheetId="13">[36]Калькуляции!#REF!</definedName>
    <definedName name="Н_ПЕК_П" localSheetId="14">[36]Калькуляции!#REF!</definedName>
    <definedName name="Н_ПЕК_П" localSheetId="20">[36]Калькуляции!#REF!</definedName>
    <definedName name="Н_ПЕК_П" localSheetId="9">[36]Калькуляции!#REF!</definedName>
    <definedName name="Н_ПЕК_П" localSheetId="8">[36]Калькуляции!#REF!</definedName>
    <definedName name="Н_ПЕК_П" localSheetId="15">[36]Калькуляции!#REF!</definedName>
    <definedName name="Н_ПЕК_П" localSheetId="7">[36]Калькуляции!#REF!</definedName>
    <definedName name="Н_ПЕК_П">[36]Калькуляции!#REF!</definedName>
    <definedName name="Н_ПЕК_Т" localSheetId="10">[36]Калькуляции!#REF!</definedName>
    <definedName name="Н_ПЕК_Т" localSheetId="11">[36]Калькуляции!#REF!</definedName>
    <definedName name="Н_ПЕК_Т" localSheetId="12">[36]Калькуляции!#REF!</definedName>
    <definedName name="Н_ПЕК_Т" localSheetId="13">[36]Калькуляции!#REF!</definedName>
    <definedName name="Н_ПЕК_Т" localSheetId="14">[36]Калькуляции!#REF!</definedName>
    <definedName name="Н_ПЕК_Т" localSheetId="20">[36]Калькуляции!#REF!</definedName>
    <definedName name="Н_ПЕК_Т" localSheetId="9">[36]Калькуляции!#REF!</definedName>
    <definedName name="Н_ПЕК_Т" localSheetId="8">[36]Калькуляции!#REF!</definedName>
    <definedName name="Н_ПЕК_Т" localSheetId="15">[36]Калькуляции!#REF!</definedName>
    <definedName name="Н_ПЕК_Т" localSheetId="7">[36]Калькуляции!#REF!</definedName>
    <definedName name="Н_ПЕК_Т">[36]Калькуляции!#REF!</definedName>
    <definedName name="Н_ПУШ" localSheetId="10">#REF!</definedName>
    <definedName name="Н_ПУШ" localSheetId="11">#REF!</definedName>
    <definedName name="Н_ПУШ" localSheetId="12">#REF!</definedName>
    <definedName name="Н_ПУШ" localSheetId="13">#REF!</definedName>
    <definedName name="Н_ПУШ" localSheetId="14">#REF!</definedName>
    <definedName name="Н_ПУШ" localSheetId="20">#REF!</definedName>
    <definedName name="Н_ПУШ" localSheetId="9">#REF!</definedName>
    <definedName name="Н_ПУШ" localSheetId="8">#REF!</definedName>
    <definedName name="Н_ПУШ" localSheetId="15">#REF!</definedName>
    <definedName name="Н_ПУШ" localSheetId="7">#REF!</definedName>
    <definedName name="Н_ПУШ">#REF!</definedName>
    <definedName name="Н_ПЫЛЬ" localSheetId="10">#REF!</definedName>
    <definedName name="Н_ПЫЛЬ" localSheetId="11">#REF!</definedName>
    <definedName name="Н_ПЫЛЬ" localSheetId="12">#REF!</definedName>
    <definedName name="Н_ПЫЛЬ" localSheetId="13">#REF!</definedName>
    <definedName name="Н_ПЫЛЬ" localSheetId="14">#REF!</definedName>
    <definedName name="Н_ПЫЛЬ" localSheetId="20">#REF!</definedName>
    <definedName name="Н_ПЫЛЬ" localSheetId="9">#REF!</definedName>
    <definedName name="Н_ПЫЛЬ" localSheetId="8">#REF!</definedName>
    <definedName name="Н_ПЫЛЬ" localSheetId="15">#REF!</definedName>
    <definedName name="Н_ПЫЛЬ" localSheetId="7">#REF!</definedName>
    <definedName name="Н_ПЫЛЬ">#REF!</definedName>
    <definedName name="Н_С8БМ_ГЛ" localSheetId="10">#REF!</definedName>
    <definedName name="Н_С8БМ_ГЛ" localSheetId="11">#REF!</definedName>
    <definedName name="Н_С8БМ_ГЛ" localSheetId="12">#REF!</definedName>
    <definedName name="Н_С8БМ_ГЛ" localSheetId="13">#REF!</definedName>
    <definedName name="Н_С8БМ_ГЛ" localSheetId="14">#REF!</definedName>
    <definedName name="Н_С8БМ_ГЛ" localSheetId="20">#REF!</definedName>
    <definedName name="Н_С8БМ_ГЛ" localSheetId="9">#REF!</definedName>
    <definedName name="Н_С8БМ_ГЛ" localSheetId="8">#REF!</definedName>
    <definedName name="Н_С8БМ_ГЛ" localSheetId="15">#REF!</definedName>
    <definedName name="Н_С8БМ_ГЛ" localSheetId="7">#REF!</definedName>
    <definedName name="Н_С8БМ_ГЛ">#REF!</definedName>
    <definedName name="Н_С8БМ_КСВ" localSheetId="10">#REF!</definedName>
    <definedName name="Н_С8БМ_КСВ" localSheetId="11">#REF!</definedName>
    <definedName name="Н_С8БМ_КСВ" localSheetId="12">#REF!</definedName>
    <definedName name="Н_С8БМ_КСВ" localSheetId="13">#REF!</definedName>
    <definedName name="Н_С8БМ_КСВ" localSheetId="14">#REF!</definedName>
    <definedName name="Н_С8БМ_КСВ" localSheetId="20">#REF!</definedName>
    <definedName name="Н_С8БМ_КСВ" localSheetId="9">#REF!</definedName>
    <definedName name="Н_С8БМ_КСВ" localSheetId="8">#REF!</definedName>
    <definedName name="Н_С8БМ_КСВ" localSheetId="15">#REF!</definedName>
    <definedName name="Н_С8БМ_КСВ" localSheetId="7">#REF!</definedName>
    <definedName name="Н_С8БМ_КСВ">#REF!</definedName>
    <definedName name="Н_С8БМ_КСМ" localSheetId="10">#REF!</definedName>
    <definedName name="Н_С8БМ_КСМ" localSheetId="11">#REF!</definedName>
    <definedName name="Н_С8БМ_КСМ" localSheetId="12">#REF!</definedName>
    <definedName name="Н_С8БМ_КСМ" localSheetId="13">#REF!</definedName>
    <definedName name="Н_С8БМ_КСМ" localSheetId="14">#REF!</definedName>
    <definedName name="Н_С8БМ_КСМ" localSheetId="20">#REF!</definedName>
    <definedName name="Н_С8БМ_КСМ" localSheetId="9">#REF!</definedName>
    <definedName name="Н_С8БМ_КСМ" localSheetId="8">#REF!</definedName>
    <definedName name="Н_С8БМ_КСМ" localSheetId="15">#REF!</definedName>
    <definedName name="Н_С8БМ_КСМ" localSheetId="7">#REF!</definedName>
    <definedName name="Н_С8БМ_КСМ">#REF!</definedName>
    <definedName name="Н_С8БМ_СКАЛ" localSheetId="10">#REF!</definedName>
    <definedName name="Н_С8БМ_СКАЛ" localSheetId="11">#REF!</definedName>
    <definedName name="Н_С8БМ_СКАЛ" localSheetId="12">#REF!</definedName>
    <definedName name="Н_С8БМ_СКАЛ" localSheetId="13">#REF!</definedName>
    <definedName name="Н_С8БМ_СКАЛ" localSheetId="14">#REF!</definedName>
    <definedName name="Н_С8БМ_СКАЛ" localSheetId="20">#REF!</definedName>
    <definedName name="Н_С8БМ_СКАЛ" localSheetId="9">#REF!</definedName>
    <definedName name="Н_С8БМ_СКАЛ" localSheetId="8">#REF!</definedName>
    <definedName name="Н_С8БМ_СКАЛ" localSheetId="15">#REF!</definedName>
    <definedName name="Н_С8БМ_СКАЛ" localSheetId="7">#REF!</definedName>
    <definedName name="Н_С8БМ_СКАЛ">#REF!</definedName>
    <definedName name="Н_С8БМ_ФК" localSheetId="10">#REF!</definedName>
    <definedName name="Н_С8БМ_ФК" localSheetId="11">#REF!</definedName>
    <definedName name="Н_С8БМ_ФК" localSheetId="12">#REF!</definedName>
    <definedName name="Н_С8БМ_ФК" localSheetId="13">#REF!</definedName>
    <definedName name="Н_С8БМ_ФК" localSheetId="14">#REF!</definedName>
    <definedName name="Н_С8БМ_ФК" localSheetId="20">#REF!</definedName>
    <definedName name="Н_С8БМ_ФК" localSheetId="9">#REF!</definedName>
    <definedName name="Н_С8БМ_ФК" localSheetId="8">#REF!</definedName>
    <definedName name="Н_С8БМ_ФК" localSheetId="15">#REF!</definedName>
    <definedName name="Н_С8БМ_ФК" localSheetId="7">#REF!</definedName>
    <definedName name="Н_С8БМ_ФК">#REF!</definedName>
    <definedName name="Н_СЕРК" localSheetId="10">#REF!</definedName>
    <definedName name="Н_СЕРК" localSheetId="11">#REF!</definedName>
    <definedName name="Н_СЕРК" localSheetId="12">#REF!</definedName>
    <definedName name="Н_СЕРК" localSheetId="13">#REF!</definedName>
    <definedName name="Н_СЕРК" localSheetId="14">#REF!</definedName>
    <definedName name="Н_СЕРК" localSheetId="20">#REF!</definedName>
    <definedName name="Н_СЕРК" localSheetId="9">#REF!</definedName>
    <definedName name="Н_СЕРК" localSheetId="8">#REF!</definedName>
    <definedName name="Н_СЕРК" localSheetId="15">#REF!</definedName>
    <definedName name="Н_СЕРК" localSheetId="7">#REF!</definedName>
    <definedName name="Н_СЕРК">#REF!</definedName>
    <definedName name="Н_СКА" localSheetId="10">#REF!</definedName>
    <definedName name="Н_СКА" localSheetId="11">#REF!</definedName>
    <definedName name="Н_СКА" localSheetId="12">#REF!</definedName>
    <definedName name="Н_СКА" localSheetId="13">#REF!</definedName>
    <definedName name="Н_СКА" localSheetId="14">#REF!</definedName>
    <definedName name="Н_СКА" localSheetId="20">#REF!</definedName>
    <definedName name="Н_СКА" localSheetId="9">#REF!</definedName>
    <definedName name="Н_СКА" localSheetId="8">#REF!</definedName>
    <definedName name="Н_СКА" localSheetId="15">#REF!</definedName>
    <definedName name="Н_СКА" localSheetId="7">#REF!</definedName>
    <definedName name="Н_СКА">#REF!</definedName>
    <definedName name="Н_СЛ_КРСВ" localSheetId="10">#REF!</definedName>
    <definedName name="Н_СЛ_КРСВ" localSheetId="11">#REF!</definedName>
    <definedName name="Н_СЛ_КРСВ" localSheetId="12">#REF!</definedName>
    <definedName name="Н_СЛ_КРСВ" localSheetId="13">#REF!</definedName>
    <definedName name="Н_СЛ_КРСВ" localSheetId="14">#REF!</definedName>
    <definedName name="Н_СЛ_КРСВ" localSheetId="20">#REF!</definedName>
    <definedName name="Н_СЛ_КРСВ" localSheetId="9">#REF!</definedName>
    <definedName name="Н_СЛ_КРСВ" localSheetId="8">#REF!</definedName>
    <definedName name="Н_СЛ_КРСВ" localSheetId="15">#REF!</definedName>
    <definedName name="Н_СЛ_КРСВ" localSheetId="7">#REF!</definedName>
    <definedName name="Н_СЛ_КРСВ">#REF!</definedName>
    <definedName name="Н_СОЛ_АК5М2" localSheetId="10">[36]Калькуляции!#REF!</definedName>
    <definedName name="Н_СОЛ_АК5М2" localSheetId="11">[36]Калькуляции!#REF!</definedName>
    <definedName name="Н_СОЛ_АК5М2" localSheetId="12">[36]Калькуляции!#REF!</definedName>
    <definedName name="Н_СОЛ_АК5М2" localSheetId="13">[36]Калькуляции!#REF!</definedName>
    <definedName name="Н_СОЛ_АК5М2" localSheetId="14">[36]Калькуляции!#REF!</definedName>
    <definedName name="Н_СОЛ_АК5М2" localSheetId="20">[36]Калькуляции!#REF!</definedName>
    <definedName name="Н_СОЛ_АК5М2" localSheetId="9">[36]Калькуляции!#REF!</definedName>
    <definedName name="Н_СОЛ_АК5М2" localSheetId="8">[36]Калькуляции!#REF!</definedName>
    <definedName name="Н_СОЛ_АК5М2" localSheetId="15">[36]Калькуляции!#REF!</definedName>
    <definedName name="Н_СОЛ_АК5М2" localSheetId="7">[36]Калькуляции!#REF!</definedName>
    <definedName name="Н_СОЛ_АК5М2">[36]Калькуляции!#REF!</definedName>
    <definedName name="Н_СОЛАК12" localSheetId="10">[36]Калькуляции!#REF!</definedName>
    <definedName name="Н_СОЛАК12" localSheetId="11">[36]Калькуляции!#REF!</definedName>
    <definedName name="Н_СОЛАК12" localSheetId="12">[36]Калькуляции!#REF!</definedName>
    <definedName name="Н_СОЛАК12" localSheetId="13">[36]Калькуляции!#REF!</definedName>
    <definedName name="Н_СОЛАК12" localSheetId="14">[36]Калькуляции!#REF!</definedName>
    <definedName name="Н_СОЛАК12" localSheetId="20">[36]Калькуляции!#REF!</definedName>
    <definedName name="Н_СОЛАК12" localSheetId="9">[36]Калькуляции!#REF!</definedName>
    <definedName name="Н_СОЛАК12" localSheetId="8">[36]Калькуляции!#REF!</definedName>
    <definedName name="Н_СОЛАК12" localSheetId="15">[36]Калькуляции!#REF!</definedName>
    <definedName name="Н_СОЛАК12" localSheetId="7">[36]Калькуляции!#REF!</definedName>
    <definedName name="Н_СОЛАК12">[36]Калькуляции!#REF!</definedName>
    <definedName name="Н_СОЛАК9ПЧ" localSheetId="10">[36]Калькуляции!#REF!</definedName>
    <definedName name="Н_СОЛАК9ПЧ" localSheetId="11">[36]Калькуляции!#REF!</definedName>
    <definedName name="Н_СОЛАК9ПЧ" localSheetId="12">[36]Калькуляции!#REF!</definedName>
    <definedName name="Н_СОЛАК9ПЧ" localSheetId="13">[36]Калькуляции!#REF!</definedName>
    <definedName name="Н_СОЛАК9ПЧ" localSheetId="14">[36]Калькуляции!#REF!</definedName>
    <definedName name="Н_СОЛАК9ПЧ" localSheetId="20">[36]Калькуляции!#REF!</definedName>
    <definedName name="Н_СОЛАК9ПЧ" localSheetId="9">[36]Калькуляции!#REF!</definedName>
    <definedName name="Н_СОЛАК9ПЧ" localSheetId="8">[36]Калькуляции!#REF!</definedName>
    <definedName name="Н_СОЛАК9ПЧ" localSheetId="15">[36]Калькуляции!#REF!</definedName>
    <definedName name="Н_СОЛАК9ПЧ" localSheetId="7">[36]Калькуляции!#REF!</definedName>
    <definedName name="Н_СОЛАК9ПЧ">[36]Калькуляции!#REF!</definedName>
    <definedName name="Н_СОЛКРУПН" localSheetId="10">[36]Калькуляции!#REF!</definedName>
    <definedName name="Н_СОЛКРУПН" localSheetId="11">[36]Калькуляции!#REF!</definedName>
    <definedName name="Н_СОЛКРУПН" localSheetId="12">[36]Калькуляции!#REF!</definedName>
    <definedName name="Н_СОЛКРУПН" localSheetId="13">[36]Калькуляции!#REF!</definedName>
    <definedName name="Н_СОЛКРУПН" localSheetId="14">[36]Калькуляции!#REF!</definedName>
    <definedName name="Н_СОЛКРУПН" localSheetId="20">[36]Калькуляции!#REF!</definedName>
    <definedName name="Н_СОЛКРУПН" localSheetId="9">[36]Калькуляции!#REF!</definedName>
    <definedName name="Н_СОЛКРУПН" localSheetId="8">[36]Калькуляции!#REF!</definedName>
    <definedName name="Н_СОЛКРУПН" localSheetId="15">[36]Калькуляции!#REF!</definedName>
    <definedName name="Н_СОЛКРУПН" localSheetId="7">[36]Калькуляции!#REF!</definedName>
    <definedName name="Н_СОЛКРУПН">[36]Калькуляции!#REF!</definedName>
    <definedName name="Н_СОЛМЕЛКИЕ" localSheetId="10">[36]Калькуляции!#REF!</definedName>
    <definedName name="Н_СОЛМЕЛКИЕ" localSheetId="11">[36]Калькуляции!#REF!</definedName>
    <definedName name="Н_СОЛМЕЛКИЕ" localSheetId="12">[36]Калькуляции!#REF!</definedName>
    <definedName name="Н_СОЛМЕЛКИЕ" localSheetId="13">[36]Калькуляции!#REF!</definedName>
    <definedName name="Н_СОЛМЕЛКИЕ" localSheetId="14">[36]Калькуляции!#REF!</definedName>
    <definedName name="Н_СОЛМЕЛКИЕ" localSheetId="20">[36]Калькуляции!#REF!</definedName>
    <definedName name="Н_СОЛМЕЛКИЕ" localSheetId="9">[36]Калькуляции!#REF!</definedName>
    <definedName name="Н_СОЛМЕЛКИЕ" localSheetId="8">[36]Калькуляции!#REF!</definedName>
    <definedName name="Н_СОЛМЕЛКИЕ" localSheetId="15">[36]Калькуляции!#REF!</definedName>
    <definedName name="Н_СОЛМЕЛКИЕ" localSheetId="7">[36]Калькуляции!#REF!</definedName>
    <definedName name="Н_СОЛМЕЛКИЕ">[36]Калькуляции!#REF!</definedName>
    <definedName name="Н_СОЛРЕКВИЗИТЫ" localSheetId="10">[36]Калькуляции!#REF!</definedName>
    <definedName name="Н_СОЛРЕКВИЗИТЫ" localSheetId="11">[36]Калькуляции!#REF!</definedName>
    <definedName name="Н_СОЛРЕКВИЗИТЫ" localSheetId="12">[36]Калькуляции!#REF!</definedName>
    <definedName name="Н_СОЛРЕКВИЗИТЫ" localSheetId="13">[36]Калькуляции!#REF!</definedName>
    <definedName name="Н_СОЛРЕКВИЗИТЫ" localSheetId="14">[36]Калькуляции!#REF!</definedName>
    <definedName name="Н_СОЛРЕКВИЗИТЫ" localSheetId="20">[36]Калькуляции!#REF!</definedName>
    <definedName name="Н_СОЛРЕКВИЗИТЫ" localSheetId="9">[36]Калькуляции!#REF!</definedName>
    <definedName name="Н_СОЛРЕКВИЗИТЫ" localSheetId="8">[36]Калькуляции!#REF!</definedName>
    <definedName name="Н_СОЛРЕКВИЗИТЫ" localSheetId="15">[36]Калькуляции!#REF!</definedName>
    <definedName name="Н_СОЛРЕКВИЗИТЫ" localSheetId="7">[36]Калькуляции!#REF!</definedName>
    <definedName name="Н_СОЛРЕКВИЗИТЫ">[36]Калькуляции!#REF!</definedName>
    <definedName name="Н_СОЛСЛ" localSheetId="10">[36]Калькуляции!#REF!</definedName>
    <definedName name="Н_СОЛСЛ" localSheetId="11">[36]Калькуляции!#REF!</definedName>
    <definedName name="Н_СОЛСЛ" localSheetId="12">[36]Калькуляции!#REF!</definedName>
    <definedName name="Н_СОЛСЛ" localSheetId="13">[36]Калькуляции!#REF!</definedName>
    <definedName name="Н_СОЛСЛ" localSheetId="14">[36]Калькуляции!#REF!</definedName>
    <definedName name="Н_СОЛСЛ" localSheetId="20">[36]Калькуляции!#REF!</definedName>
    <definedName name="Н_СОЛСЛ" localSheetId="9">[36]Калькуляции!#REF!</definedName>
    <definedName name="Н_СОЛСЛ" localSheetId="8">[36]Калькуляции!#REF!</definedName>
    <definedName name="Н_СОЛСЛ" localSheetId="15">[36]Калькуляции!#REF!</definedName>
    <definedName name="Н_СОЛСЛ" localSheetId="7">[36]Калькуляции!#REF!</definedName>
    <definedName name="Н_СОЛСЛ">[36]Калькуляции!#REF!</definedName>
    <definedName name="Н_СОЛСЛИТКИ" localSheetId="10">[36]Калькуляции!#REF!</definedName>
    <definedName name="Н_СОЛСЛИТКИ" localSheetId="11">[36]Калькуляции!#REF!</definedName>
    <definedName name="Н_СОЛСЛИТКИ" localSheetId="12">[36]Калькуляции!#REF!</definedName>
    <definedName name="Н_СОЛСЛИТКИ" localSheetId="13">[36]Калькуляции!#REF!</definedName>
    <definedName name="Н_СОЛСЛИТКИ" localSheetId="14">[36]Калькуляции!#REF!</definedName>
    <definedName name="Н_СОЛСЛИТКИ" localSheetId="20">[36]Калькуляции!#REF!</definedName>
    <definedName name="Н_СОЛСЛИТКИ" localSheetId="9">[36]Калькуляции!#REF!</definedName>
    <definedName name="Н_СОЛСЛИТКИ" localSheetId="8">[36]Калькуляции!#REF!</definedName>
    <definedName name="Н_СОЛСЛИТКИ" localSheetId="15">[36]Калькуляции!#REF!</definedName>
    <definedName name="Н_СОЛСЛИТКИ" localSheetId="7">[36]Калькуляции!#REF!</definedName>
    <definedName name="Н_СОЛСЛИТКИ">[36]Калькуляции!#REF!</definedName>
    <definedName name="Н_СОСМАС" localSheetId="10">#REF!</definedName>
    <definedName name="Н_СОСМАС" localSheetId="11">#REF!</definedName>
    <definedName name="Н_СОСМАС" localSheetId="12">#REF!</definedName>
    <definedName name="Н_СОСМАС" localSheetId="13">#REF!</definedName>
    <definedName name="Н_СОСМАС" localSheetId="14">#REF!</definedName>
    <definedName name="Н_СОСМАС" localSheetId="20">#REF!</definedName>
    <definedName name="Н_СОСМАС" localSheetId="9">#REF!</definedName>
    <definedName name="Н_СОСМАС" localSheetId="8">#REF!</definedName>
    <definedName name="Н_СОСМАС" localSheetId="15">#REF!</definedName>
    <definedName name="Н_СОСМАС" localSheetId="7">#REF!</definedName>
    <definedName name="Н_СОСМАС">#REF!</definedName>
    <definedName name="Н_Т_КРСВ" localSheetId="10">#REF!</definedName>
    <definedName name="Н_Т_КРСВ" localSheetId="11">#REF!</definedName>
    <definedName name="Н_Т_КРСВ" localSheetId="12">#REF!</definedName>
    <definedName name="Н_Т_КРСВ" localSheetId="13">#REF!</definedName>
    <definedName name="Н_Т_КРСВ" localSheetId="14">#REF!</definedName>
    <definedName name="Н_Т_КРСВ" localSheetId="20">#REF!</definedName>
    <definedName name="Н_Т_КРСВ" localSheetId="9">#REF!</definedName>
    <definedName name="Н_Т_КРСВ" localSheetId="8">#REF!</definedName>
    <definedName name="Н_Т_КРСВ" localSheetId="15">#REF!</definedName>
    <definedName name="Н_Т_КРСВ" localSheetId="7">#REF!</definedName>
    <definedName name="Н_Т_КРСВ">#REF!</definedName>
    <definedName name="Н_Т_КРСВ3" localSheetId="10">#REF!</definedName>
    <definedName name="Н_Т_КРСВ3" localSheetId="11">#REF!</definedName>
    <definedName name="Н_Т_КРСВ3" localSheetId="12">#REF!</definedName>
    <definedName name="Н_Т_КРСВ3" localSheetId="13">#REF!</definedName>
    <definedName name="Н_Т_КРСВ3" localSheetId="14">#REF!</definedName>
    <definedName name="Н_Т_КРСВ3" localSheetId="20">#REF!</definedName>
    <definedName name="Н_Т_КРСВ3" localSheetId="9">#REF!</definedName>
    <definedName name="Н_Т_КРСВ3" localSheetId="8">#REF!</definedName>
    <definedName name="Н_Т_КРСВ3" localSheetId="15">#REF!</definedName>
    <definedName name="Н_Т_КРСВ3" localSheetId="7">#REF!</definedName>
    <definedName name="Н_Т_КРСВ3">#REF!</definedName>
    <definedName name="Н_ТИТ_АК5М2" localSheetId="10">[36]Калькуляции!#REF!</definedName>
    <definedName name="Н_ТИТ_АК5М2" localSheetId="11">[36]Калькуляции!#REF!</definedName>
    <definedName name="Н_ТИТ_АК5М2" localSheetId="12">[36]Калькуляции!#REF!</definedName>
    <definedName name="Н_ТИТ_АК5М2" localSheetId="13">[36]Калькуляции!#REF!</definedName>
    <definedName name="Н_ТИТ_АК5М2" localSheetId="14">[36]Калькуляции!#REF!</definedName>
    <definedName name="Н_ТИТ_АК5М2" localSheetId="20">[36]Калькуляции!#REF!</definedName>
    <definedName name="Н_ТИТ_АК5М2" localSheetId="9">[36]Калькуляции!#REF!</definedName>
    <definedName name="Н_ТИТ_АК5М2" localSheetId="8">[36]Калькуляции!#REF!</definedName>
    <definedName name="Н_ТИТ_АК5М2" localSheetId="15">[36]Калькуляции!#REF!</definedName>
    <definedName name="Н_ТИТ_АК5М2" localSheetId="7">[36]Калькуляции!#REF!</definedName>
    <definedName name="Н_ТИТ_АК5М2">[36]Калькуляции!#REF!</definedName>
    <definedName name="Н_ТИТ_АК9ПЧ" localSheetId="10">[36]Калькуляции!#REF!</definedName>
    <definedName name="Н_ТИТ_АК9ПЧ" localSheetId="11">[36]Калькуляции!#REF!</definedName>
    <definedName name="Н_ТИТ_АК9ПЧ" localSheetId="12">[36]Калькуляции!#REF!</definedName>
    <definedName name="Н_ТИТ_АК9ПЧ" localSheetId="13">[36]Калькуляции!#REF!</definedName>
    <definedName name="Н_ТИТ_АК9ПЧ" localSheetId="14">[36]Калькуляции!#REF!</definedName>
    <definedName name="Н_ТИТ_АК9ПЧ" localSheetId="20">[36]Калькуляции!#REF!</definedName>
    <definedName name="Н_ТИТ_АК9ПЧ" localSheetId="9">[36]Калькуляции!#REF!</definedName>
    <definedName name="Н_ТИТ_АК9ПЧ" localSheetId="8">[36]Калькуляции!#REF!</definedName>
    <definedName name="Н_ТИТ_АК9ПЧ" localSheetId="15">[36]Калькуляции!#REF!</definedName>
    <definedName name="Н_ТИТ_АК9ПЧ" localSheetId="7">[36]Калькуляции!#REF!</definedName>
    <definedName name="Н_ТИТ_АК9ПЧ">[36]Калькуляции!#REF!</definedName>
    <definedName name="Н_ТИТАН" localSheetId="10">#REF!</definedName>
    <definedName name="Н_ТИТАН" localSheetId="11">#REF!</definedName>
    <definedName name="Н_ТИТАН" localSheetId="12">#REF!</definedName>
    <definedName name="Н_ТИТАН" localSheetId="13">#REF!</definedName>
    <definedName name="Н_ТИТАН" localSheetId="14">#REF!</definedName>
    <definedName name="Н_ТИТАН" localSheetId="20">#REF!</definedName>
    <definedName name="Н_ТИТАН" localSheetId="9">#REF!</definedName>
    <definedName name="Н_ТИТАН" localSheetId="8">#REF!</definedName>
    <definedName name="Н_ТИТАН" localSheetId="15">#REF!</definedName>
    <definedName name="Н_ТИТАН" localSheetId="7">#REF!</definedName>
    <definedName name="Н_ТИТАН">#REF!</definedName>
    <definedName name="Н_ТОЛЬКОБЛОКИ" localSheetId="10">[36]Калькуляции!#REF!</definedName>
    <definedName name="Н_ТОЛЬКОБЛОКИ" localSheetId="11">[36]Калькуляции!#REF!</definedName>
    <definedName name="Н_ТОЛЬКОБЛОКИ" localSheetId="12">[36]Калькуляции!#REF!</definedName>
    <definedName name="Н_ТОЛЬКОБЛОКИ" localSheetId="13">[36]Калькуляции!#REF!</definedName>
    <definedName name="Н_ТОЛЬКОБЛОКИ" localSheetId="14">[36]Калькуляции!#REF!</definedName>
    <definedName name="Н_ТОЛЬКОБЛОКИ" localSheetId="20">[36]Калькуляции!#REF!</definedName>
    <definedName name="Н_ТОЛЬКОБЛОКИ" localSheetId="9">[36]Калькуляции!#REF!</definedName>
    <definedName name="Н_ТОЛЬКОБЛОКИ" localSheetId="8">[36]Калькуляции!#REF!</definedName>
    <definedName name="Н_ТОЛЬКОБЛОКИ" localSheetId="15">[36]Калькуляции!#REF!</definedName>
    <definedName name="Н_ТОЛЬКОБЛОКИ" localSheetId="7">[36]Калькуляции!#REF!</definedName>
    <definedName name="Н_ТОЛЬКОБЛОКИ">[36]Калькуляции!#REF!</definedName>
    <definedName name="Н_ТОЛЬКОМАССА" localSheetId="10">[36]Калькуляции!#REF!</definedName>
    <definedName name="Н_ТОЛЬКОМАССА" localSheetId="11">[36]Калькуляции!#REF!</definedName>
    <definedName name="Н_ТОЛЬКОМАССА" localSheetId="12">[36]Калькуляции!#REF!</definedName>
    <definedName name="Н_ТОЛЬКОМАССА" localSheetId="13">[36]Калькуляции!#REF!</definedName>
    <definedName name="Н_ТОЛЬКОМАССА" localSheetId="14">[36]Калькуляции!#REF!</definedName>
    <definedName name="Н_ТОЛЬКОМАССА" localSheetId="20">[36]Калькуляции!#REF!</definedName>
    <definedName name="Н_ТОЛЬКОМАССА" localSheetId="9">[36]Калькуляции!#REF!</definedName>
    <definedName name="Н_ТОЛЬКОМАССА" localSheetId="8">[36]Калькуляции!#REF!</definedName>
    <definedName name="Н_ТОЛЬКОМАССА" localSheetId="15">[36]Калькуляции!#REF!</definedName>
    <definedName name="Н_ТОЛЬКОМАССА" localSheetId="7">[36]Калькуляции!#REF!</definedName>
    <definedName name="Н_ТОЛЬКОМАССА">[36]Калькуляции!#REF!</definedName>
    <definedName name="Н_ФК" localSheetId="10">#REF!</definedName>
    <definedName name="Н_ФК" localSheetId="11">#REF!</definedName>
    <definedName name="Н_ФК" localSheetId="12">#REF!</definedName>
    <definedName name="Н_ФК" localSheetId="13">#REF!</definedName>
    <definedName name="Н_ФК" localSheetId="14">#REF!</definedName>
    <definedName name="Н_ФК" localSheetId="20">#REF!</definedName>
    <definedName name="Н_ФК" localSheetId="9">#REF!</definedName>
    <definedName name="Н_ФК" localSheetId="8">#REF!</definedName>
    <definedName name="Н_ФК" localSheetId="15">#REF!</definedName>
    <definedName name="Н_ФК" localSheetId="7">#REF!</definedName>
    <definedName name="Н_ФК">#REF!</definedName>
    <definedName name="Н_ФТК" localSheetId="10">#REF!</definedName>
    <definedName name="Н_ФТК" localSheetId="11">#REF!</definedName>
    <definedName name="Н_ФТК" localSheetId="12">#REF!</definedName>
    <definedName name="Н_ФТК" localSheetId="13">#REF!</definedName>
    <definedName name="Н_ФТК" localSheetId="14">#REF!</definedName>
    <definedName name="Н_ФТК" localSheetId="20">#REF!</definedName>
    <definedName name="Н_ФТК" localSheetId="9">#REF!</definedName>
    <definedName name="Н_ФТК" localSheetId="8">#REF!</definedName>
    <definedName name="Н_ФТК" localSheetId="15">#REF!</definedName>
    <definedName name="Н_ФТК" localSheetId="7">#REF!</definedName>
    <definedName name="Н_ФТК">#REF!</definedName>
    <definedName name="Н_Х_ДИЭТ" localSheetId="10">[36]Калькуляции!#REF!</definedName>
    <definedName name="Н_Х_ДИЭТ" localSheetId="11">[36]Калькуляции!#REF!</definedName>
    <definedName name="Н_Х_ДИЭТ" localSheetId="12">[36]Калькуляции!#REF!</definedName>
    <definedName name="Н_Х_ДИЭТ" localSheetId="13">[36]Калькуляции!#REF!</definedName>
    <definedName name="Н_Х_ДИЭТ" localSheetId="14">[36]Калькуляции!#REF!</definedName>
    <definedName name="Н_Х_ДИЭТ" localSheetId="20">[36]Калькуляции!#REF!</definedName>
    <definedName name="Н_Х_ДИЭТ" localSheetId="9">[36]Калькуляции!#REF!</definedName>
    <definedName name="Н_Х_ДИЭТ" localSheetId="8">[36]Калькуляции!#REF!</definedName>
    <definedName name="Н_Х_ДИЭТ" localSheetId="15">[36]Калькуляции!#REF!</definedName>
    <definedName name="Н_Х_ДИЭТ" localSheetId="7">[36]Калькуляции!#REF!</definedName>
    <definedName name="Н_Х_ДИЭТ">[36]Калькуляции!#REF!</definedName>
    <definedName name="Н_Х_КБОР" localSheetId="10">[36]Калькуляции!#REF!</definedName>
    <definedName name="Н_Х_КБОР" localSheetId="11">[36]Калькуляции!#REF!</definedName>
    <definedName name="Н_Х_КБОР" localSheetId="12">[36]Калькуляции!#REF!</definedName>
    <definedName name="Н_Х_КБОР" localSheetId="13">[36]Калькуляции!#REF!</definedName>
    <definedName name="Н_Х_КБОР" localSheetId="14">[36]Калькуляции!#REF!</definedName>
    <definedName name="Н_Х_КБОР" localSheetId="20">[36]Калькуляции!#REF!</definedName>
    <definedName name="Н_Х_КБОР" localSheetId="9">[36]Калькуляции!#REF!</definedName>
    <definedName name="Н_Х_КБОР" localSheetId="8">[36]Калькуляции!#REF!</definedName>
    <definedName name="Н_Х_КБОР" localSheetId="15">[36]Калькуляции!#REF!</definedName>
    <definedName name="Н_Х_КБОР" localSheetId="7">[36]Калькуляции!#REF!</definedName>
    <definedName name="Н_Х_КБОР">[36]Калькуляции!#REF!</definedName>
    <definedName name="Н_Х_ПЕК" localSheetId="10">[36]Калькуляции!#REF!</definedName>
    <definedName name="Н_Х_ПЕК" localSheetId="11">[36]Калькуляции!#REF!</definedName>
    <definedName name="Н_Х_ПЕК" localSheetId="12">[36]Калькуляции!#REF!</definedName>
    <definedName name="Н_Х_ПЕК" localSheetId="13">[36]Калькуляции!#REF!</definedName>
    <definedName name="Н_Х_ПЕК" localSheetId="14">[36]Калькуляции!#REF!</definedName>
    <definedName name="Н_Х_ПЕК" localSheetId="20">[36]Калькуляции!#REF!</definedName>
    <definedName name="Н_Х_ПЕК" localSheetId="9">[36]Калькуляции!#REF!</definedName>
    <definedName name="Н_Х_ПЕК" localSheetId="8">[36]Калькуляции!#REF!</definedName>
    <definedName name="Н_Х_ПЕК" localSheetId="15">[36]Калькуляции!#REF!</definedName>
    <definedName name="Н_Х_ПЕК" localSheetId="7">[36]Калькуляции!#REF!</definedName>
    <definedName name="Н_Х_ПЕК">[36]Калькуляции!#REF!</definedName>
    <definedName name="Н_Х_ПОГЛ" localSheetId="10">[36]Калькуляции!#REF!</definedName>
    <definedName name="Н_Х_ПОГЛ" localSheetId="11">[36]Калькуляции!#REF!</definedName>
    <definedName name="Н_Х_ПОГЛ" localSheetId="12">[36]Калькуляции!#REF!</definedName>
    <definedName name="Н_Х_ПОГЛ" localSheetId="13">[36]Калькуляции!#REF!</definedName>
    <definedName name="Н_Х_ПОГЛ" localSheetId="14">[36]Калькуляции!#REF!</definedName>
    <definedName name="Н_Х_ПОГЛ" localSheetId="20">[36]Калькуляции!#REF!</definedName>
    <definedName name="Н_Х_ПОГЛ" localSheetId="9">[36]Калькуляции!#REF!</definedName>
    <definedName name="Н_Х_ПОГЛ" localSheetId="8">[36]Калькуляции!#REF!</definedName>
    <definedName name="Н_Х_ПОГЛ" localSheetId="15">[36]Калькуляции!#REF!</definedName>
    <definedName name="Н_Х_ПОГЛ" localSheetId="7">[36]Калькуляции!#REF!</definedName>
    <definedName name="Н_Х_ПОГЛ">[36]Калькуляции!#REF!</definedName>
    <definedName name="Н_Х_ТЕРМ" localSheetId="10">[36]Калькуляции!#REF!</definedName>
    <definedName name="Н_Х_ТЕРМ" localSheetId="11">[36]Калькуляции!#REF!</definedName>
    <definedName name="Н_Х_ТЕРМ" localSheetId="12">[36]Калькуляции!#REF!</definedName>
    <definedName name="Н_Х_ТЕРМ" localSheetId="13">[36]Калькуляции!#REF!</definedName>
    <definedName name="Н_Х_ТЕРМ" localSheetId="14">[36]Калькуляции!#REF!</definedName>
    <definedName name="Н_Х_ТЕРМ" localSheetId="20">[36]Калькуляции!#REF!</definedName>
    <definedName name="Н_Х_ТЕРМ" localSheetId="9">[36]Калькуляции!#REF!</definedName>
    <definedName name="Н_Х_ТЕРМ" localSheetId="8">[36]Калькуляции!#REF!</definedName>
    <definedName name="Н_Х_ТЕРМ" localSheetId="15">[36]Калькуляции!#REF!</definedName>
    <definedName name="Н_Х_ТЕРМ" localSheetId="7">[36]Калькуляции!#REF!</definedName>
    <definedName name="Н_Х_ТЕРМ">[36]Калькуляции!#REF!</definedName>
    <definedName name="Н_Х_ТЕРМ_Д" localSheetId="10">[36]Калькуляции!#REF!</definedName>
    <definedName name="Н_Х_ТЕРМ_Д" localSheetId="11">[36]Калькуляции!#REF!</definedName>
    <definedName name="Н_Х_ТЕРМ_Д" localSheetId="12">[36]Калькуляции!#REF!</definedName>
    <definedName name="Н_Х_ТЕРМ_Д" localSheetId="13">[36]Калькуляции!#REF!</definedName>
    <definedName name="Н_Х_ТЕРМ_Д" localSheetId="14">[36]Калькуляции!#REF!</definedName>
    <definedName name="Н_Х_ТЕРМ_Д" localSheetId="20">[36]Калькуляции!#REF!</definedName>
    <definedName name="Н_Х_ТЕРМ_Д" localSheetId="9">[36]Калькуляции!#REF!</definedName>
    <definedName name="Н_Х_ТЕРМ_Д" localSheetId="8">[36]Калькуляции!#REF!</definedName>
    <definedName name="Н_Х_ТЕРМ_Д" localSheetId="15">[36]Калькуляции!#REF!</definedName>
    <definedName name="Н_Х_ТЕРМ_Д" localSheetId="7">[36]Калькуляции!#REF!</definedName>
    <definedName name="Н_Х_ТЕРМ_Д">[36]Калькуляции!#REF!</definedName>
    <definedName name="Н_ХЛНАТ" localSheetId="10">#REF!</definedName>
    <definedName name="Н_ХЛНАТ" localSheetId="11">#REF!</definedName>
    <definedName name="Н_ХЛНАТ" localSheetId="12">#REF!</definedName>
    <definedName name="Н_ХЛНАТ" localSheetId="13">#REF!</definedName>
    <definedName name="Н_ХЛНАТ" localSheetId="14">#REF!</definedName>
    <definedName name="Н_ХЛНАТ" localSheetId="20">#REF!</definedName>
    <definedName name="Н_ХЛНАТ" localSheetId="9">#REF!</definedName>
    <definedName name="Н_ХЛНАТ" localSheetId="8">#REF!</definedName>
    <definedName name="Н_ХЛНАТ" localSheetId="15">#REF!</definedName>
    <definedName name="Н_ХЛНАТ" localSheetId="7">#REF!</definedName>
    <definedName name="Н_ХЛНАТ">#REF!</definedName>
    <definedName name="Н_ШАРЫ" localSheetId="10">#REF!</definedName>
    <definedName name="Н_ШАРЫ" localSheetId="11">#REF!</definedName>
    <definedName name="Н_ШАРЫ" localSheetId="12">#REF!</definedName>
    <definedName name="Н_ШАРЫ" localSheetId="13">#REF!</definedName>
    <definedName name="Н_ШАРЫ" localSheetId="14">#REF!</definedName>
    <definedName name="Н_ШАРЫ" localSheetId="20">#REF!</definedName>
    <definedName name="Н_ШАРЫ" localSheetId="9">#REF!</definedName>
    <definedName name="Н_ШАРЫ" localSheetId="8">#REF!</definedName>
    <definedName name="Н_ШАРЫ" localSheetId="15">#REF!</definedName>
    <definedName name="Н_ШАРЫ" localSheetId="7">#REF!</definedName>
    <definedName name="Н_ШАРЫ">#REF!</definedName>
    <definedName name="Н_ЭНАК12" localSheetId="10">[36]Калькуляции!#REF!</definedName>
    <definedName name="Н_ЭНАК12" localSheetId="11">[36]Калькуляции!#REF!</definedName>
    <definedName name="Н_ЭНАК12" localSheetId="12">[36]Калькуляции!#REF!</definedName>
    <definedName name="Н_ЭНАК12" localSheetId="13">[36]Калькуляции!#REF!</definedName>
    <definedName name="Н_ЭНАК12" localSheetId="14">[36]Калькуляции!#REF!</definedName>
    <definedName name="Н_ЭНАК12" localSheetId="20">[36]Калькуляции!#REF!</definedName>
    <definedName name="Н_ЭНАК12" localSheetId="9">[36]Калькуляции!#REF!</definedName>
    <definedName name="Н_ЭНАК12" localSheetId="8">[36]Калькуляции!#REF!</definedName>
    <definedName name="Н_ЭНАК12" localSheetId="15">[36]Калькуляции!#REF!</definedName>
    <definedName name="Н_ЭНАК12" localSheetId="7">[36]Калькуляции!#REF!</definedName>
    <definedName name="Н_ЭНАК12">[36]Калькуляции!#REF!</definedName>
    <definedName name="Н_ЭНАК5М2" localSheetId="10">[36]Калькуляции!#REF!</definedName>
    <definedName name="Н_ЭНАК5М2" localSheetId="11">[36]Калькуляции!#REF!</definedName>
    <definedName name="Н_ЭНАК5М2" localSheetId="12">[36]Калькуляции!#REF!</definedName>
    <definedName name="Н_ЭНАК5М2" localSheetId="13">[36]Калькуляции!#REF!</definedName>
    <definedName name="Н_ЭНАК5М2" localSheetId="14">[36]Калькуляции!#REF!</definedName>
    <definedName name="Н_ЭНАК5М2" localSheetId="20">[36]Калькуляции!#REF!</definedName>
    <definedName name="Н_ЭНАК5М2" localSheetId="9">[36]Калькуляции!#REF!</definedName>
    <definedName name="Н_ЭНАК5М2" localSheetId="8">[36]Калькуляции!#REF!</definedName>
    <definedName name="Н_ЭНАК5М2" localSheetId="15">[36]Калькуляции!#REF!</definedName>
    <definedName name="Н_ЭНАК5М2" localSheetId="7">[36]Калькуляции!#REF!</definedName>
    <definedName name="Н_ЭНАК5М2">[36]Калькуляции!#REF!</definedName>
    <definedName name="Н_ЭНАК9ПЧ" localSheetId="10">[36]Калькуляции!#REF!</definedName>
    <definedName name="Н_ЭНАК9ПЧ" localSheetId="11">[36]Калькуляции!#REF!</definedName>
    <definedName name="Н_ЭНАК9ПЧ" localSheetId="12">[36]Калькуляции!#REF!</definedName>
    <definedName name="Н_ЭНАК9ПЧ" localSheetId="13">[36]Калькуляции!#REF!</definedName>
    <definedName name="Н_ЭНАК9ПЧ" localSheetId="14">[36]Калькуляции!#REF!</definedName>
    <definedName name="Н_ЭНАК9ПЧ" localSheetId="20">[36]Калькуляции!#REF!</definedName>
    <definedName name="Н_ЭНАК9ПЧ" localSheetId="9">[36]Калькуляции!#REF!</definedName>
    <definedName name="Н_ЭНАК9ПЧ" localSheetId="8">[36]Калькуляции!#REF!</definedName>
    <definedName name="Н_ЭНАК9ПЧ" localSheetId="15">[36]Калькуляции!#REF!</definedName>
    <definedName name="Н_ЭНАК9ПЧ" localSheetId="7">[36]Калькуляции!#REF!</definedName>
    <definedName name="Н_ЭНАК9ПЧ">[36]Калькуляции!#REF!</definedName>
    <definedName name="Н_ЭНКРУПН" localSheetId="10">#REF!</definedName>
    <definedName name="Н_ЭНКРУПН" localSheetId="11">#REF!</definedName>
    <definedName name="Н_ЭНКРУПН" localSheetId="12">#REF!</definedName>
    <definedName name="Н_ЭНКРУПН" localSheetId="13">#REF!</definedName>
    <definedName name="Н_ЭНКРУПН" localSheetId="14">#REF!</definedName>
    <definedName name="Н_ЭНКРУПН" localSheetId="20">#REF!</definedName>
    <definedName name="Н_ЭНКРУПН" localSheetId="9">#REF!</definedName>
    <definedName name="Н_ЭНКРУПН" localSheetId="8">#REF!</definedName>
    <definedName name="Н_ЭНКРУПН" localSheetId="15">#REF!</definedName>
    <definedName name="Н_ЭНКРУПН" localSheetId="7">#REF!</definedName>
    <definedName name="Н_ЭНКРУПН">#REF!</definedName>
    <definedName name="Н_ЭНМЕЛКИЕ" localSheetId="10">#REF!</definedName>
    <definedName name="Н_ЭНМЕЛКИЕ" localSheetId="11">#REF!</definedName>
    <definedName name="Н_ЭНМЕЛКИЕ" localSheetId="12">#REF!</definedName>
    <definedName name="Н_ЭНМЕЛКИЕ" localSheetId="13">#REF!</definedName>
    <definedName name="Н_ЭНМЕЛКИЕ" localSheetId="14">#REF!</definedName>
    <definedName name="Н_ЭНМЕЛКИЕ" localSheetId="20">#REF!</definedName>
    <definedName name="Н_ЭНМЕЛКИЕ" localSheetId="9">#REF!</definedName>
    <definedName name="Н_ЭНМЕЛКИЕ" localSheetId="8">#REF!</definedName>
    <definedName name="Н_ЭНМЕЛКИЕ" localSheetId="15">#REF!</definedName>
    <definedName name="Н_ЭНМЕЛКИЕ" localSheetId="7">#REF!</definedName>
    <definedName name="Н_ЭНМЕЛКИЕ">#REF!</definedName>
    <definedName name="Н_ЭНРЕКВИЗИТЫ" localSheetId="10">[36]Калькуляции!#REF!</definedName>
    <definedName name="Н_ЭНРЕКВИЗИТЫ" localSheetId="11">[36]Калькуляции!#REF!</definedName>
    <definedName name="Н_ЭНРЕКВИЗИТЫ" localSheetId="12">[36]Калькуляции!#REF!</definedName>
    <definedName name="Н_ЭНРЕКВИЗИТЫ" localSheetId="13">[36]Калькуляции!#REF!</definedName>
    <definedName name="Н_ЭНРЕКВИЗИТЫ" localSheetId="14">[36]Калькуляции!#REF!</definedName>
    <definedName name="Н_ЭНРЕКВИЗИТЫ" localSheetId="20">[36]Калькуляции!#REF!</definedName>
    <definedName name="Н_ЭНРЕКВИЗИТЫ" localSheetId="9">[36]Калькуляции!#REF!</definedName>
    <definedName name="Н_ЭНРЕКВИЗИТЫ" localSheetId="8">[36]Калькуляции!#REF!</definedName>
    <definedName name="Н_ЭНРЕКВИЗИТЫ" localSheetId="15">[36]Калькуляции!#REF!</definedName>
    <definedName name="Н_ЭНРЕКВИЗИТЫ" localSheetId="7">[36]Калькуляции!#REF!</definedName>
    <definedName name="Н_ЭНРЕКВИЗИТЫ">[36]Калькуляции!#REF!</definedName>
    <definedName name="Н_ЭНСЛИТКИ" localSheetId="10">#REF!</definedName>
    <definedName name="Н_ЭНСЛИТКИ" localSheetId="11">#REF!</definedName>
    <definedName name="Н_ЭНСЛИТКИ" localSheetId="12">#REF!</definedName>
    <definedName name="Н_ЭНСЛИТКИ" localSheetId="13">#REF!</definedName>
    <definedName name="Н_ЭНСЛИТКИ" localSheetId="14">#REF!</definedName>
    <definedName name="Н_ЭНСЛИТКИ" localSheetId="20">#REF!</definedName>
    <definedName name="Н_ЭНСЛИТКИ" localSheetId="9">#REF!</definedName>
    <definedName name="Н_ЭНСЛИТКИ" localSheetId="8">#REF!</definedName>
    <definedName name="Н_ЭНСЛИТКИ" localSheetId="15">#REF!</definedName>
    <definedName name="Н_ЭНСЛИТКИ" localSheetId="7">#REF!</definedName>
    <definedName name="Н_ЭНСЛИТКИ">#REF!</definedName>
    <definedName name="НАЧП" localSheetId="10">#REF!</definedName>
    <definedName name="НАЧП" localSheetId="11">#REF!</definedName>
    <definedName name="НАЧП" localSheetId="12">#REF!</definedName>
    <definedName name="НАЧП" localSheetId="13">#REF!</definedName>
    <definedName name="НАЧП" localSheetId="14">#REF!</definedName>
    <definedName name="НАЧП" localSheetId="20">#REF!</definedName>
    <definedName name="НАЧП" localSheetId="9">#REF!</definedName>
    <definedName name="НАЧП" localSheetId="8">#REF!</definedName>
    <definedName name="НАЧП" localSheetId="15">#REF!</definedName>
    <definedName name="НАЧП" localSheetId="7">#REF!</definedName>
    <definedName name="НАЧП">#REF!</definedName>
    <definedName name="НАЧПЭО" localSheetId="10">#REF!</definedName>
    <definedName name="НАЧПЭО" localSheetId="11">#REF!</definedName>
    <definedName name="НАЧПЭО" localSheetId="12">#REF!</definedName>
    <definedName name="НАЧПЭО" localSheetId="13">#REF!</definedName>
    <definedName name="НАЧПЭО" localSheetId="14">#REF!</definedName>
    <definedName name="НАЧПЭО" localSheetId="20">#REF!</definedName>
    <definedName name="НАЧПЭО" localSheetId="9">#REF!</definedName>
    <definedName name="НАЧПЭО" localSheetId="8">#REF!</definedName>
    <definedName name="НАЧПЭО" localSheetId="15">#REF!</definedName>
    <definedName name="НАЧПЭО" localSheetId="7">#REF!</definedName>
    <definedName name="НАЧПЭО">#REF!</definedName>
    <definedName name="НВ_АВЧСЫР" localSheetId="10">#REF!</definedName>
    <definedName name="НВ_АВЧСЫР" localSheetId="11">#REF!</definedName>
    <definedName name="НВ_АВЧСЫР" localSheetId="12">#REF!</definedName>
    <definedName name="НВ_АВЧСЫР" localSheetId="13">#REF!</definedName>
    <definedName name="НВ_АВЧСЫР" localSheetId="14">#REF!</definedName>
    <definedName name="НВ_АВЧСЫР" localSheetId="20">#REF!</definedName>
    <definedName name="НВ_АВЧСЫР" localSheetId="9">#REF!</definedName>
    <definedName name="НВ_АВЧСЫР" localSheetId="8">#REF!</definedName>
    <definedName name="НВ_АВЧСЫР" localSheetId="15">#REF!</definedName>
    <definedName name="НВ_АВЧСЫР" localSheetId="7">#REF!</definedName>
    <definedName name="НВ_АВЧСЫР">#REF!</definedName>
    <definedName name="НВ_ДАВАЛ" localSheetId="10">#REF!</definedName>
    <definedName name="НВ_ДАВАЛ" localSheetId="11">#REF!</definedName>
    <definedName name="НВ_ДАВАЛ" localSheetId="12">#REF!</definedName>
    <definedName name="НВ_ДАВАЛ" localSheetId="13">#REF!</definedName>
    <definedName name="НВ_ДАВАЛ" localSheetId="14">#REF!</definedName>
    <definedName name="НВ_ДАВАЛ" localSheetId="20">#REF!</definedName>
    <definedName name="НВ_ДАВАЛ" localSheetId="9">#REF!</definedName>
    <definedName name="НВ_ДАВАЛ" localSheetId="8">#REF!</definedName>
    <definedName name="НВ_ДАВАЛ" localSheetId="15">#REF!</definedName>
    <definedName name="НВ_ДАВАЛ" localSheetId="7">#REF!</definedName>
    <definedName name="НВ_ДАВАЛ">#REF!</definedName>
    <definedName name="НВ_КРУПНЫЕ" localSheetId="10">#REF!</definedName>
    <definedName name="НВ_КРУПНЫЕ" localSheetId="11">#REF!</definedName>
    <definedName name="НВ_КРУПНЫЕ" localSheetId="12">#REF!</definedName>
    <definedName name="НВ_КРУПНЫЕ" localSheetId="13">#REF!</definedName>
    <definedName name="НВ_КРУПНЫЕ" localSheetId="14">#REF!</definedName>
    <definedName name="НВ_КРУПНЫЕ" localSheetId="20">#REF!</definedName>
    <definedName name="НВ_КРУПНЫЕ" localSheetId="9">#REF!</definedName>
    <definedName name="НВ_КРУПНЫЕ" localSheetId="8">#REF!</definedName>
    <definedName name="НВ_КРУПНЫЕ" localSheetId="15">#REF!</definedName>
    <definedName name="НВ_КРУПНЫЕ" localSheetId="7">#REF!</definedName>
    <definedName name="НВ_КРУПНЫЕ">#REF!</definedName>
    <definedName name="НВ_ПУСКАВЧ" localSheetId="10">#REF!</definedName>
    <definedName name="НВ_ПУСКАВЧ" localSheetId="11">#REF!</definedName>
    <definedName name="НВ_ПУСКАВЧ" localSheetId="12">#REF!</definedName>
    <definedName name="НВ_ПУСКАВЧ" localSheetId="13">#REF!</definedName>
    <definedName name="НВ_ПУСКАВЧ" localSheetId="14">#REF!</definedName>
    <definedName name="НВ_ПУСКАВЧ" localSheetId="20">#REF!</definedName>
    <definedName name="НВ_ПУСКАВЧ" localSheetId="9">#REF!</definedName>
    <definedName name="НВ_ПУСКАВЧ" localSheetId="8">#REF!</definedName>
    <definedName name="НВ_ПУСКАВЧ" localSheetId="15">#REF!</definedName>
    <definedName name="НВ_ПУСКАВЧ" localSheetId="7">#REF!</definedName>
    <definedName name="НВ_ПУСКАВЧ">#REF!</definedName>
    <definedName name="НВ_РЕКВИЗИТЫ" localSheetId="10">#REF!</definedName>
    <definedName name="НВ_РЕКВИЗИТЫ" localSheetId="11">#REF!</definedName>
    <definedName name="НВ_РЕКВИЗИТЫ" localSheetId="12">#REF!</definedName>
    <definedName name="НВ_РЕКВИЗИТЫ" localSheetId="13">#REF!</definedName>
    <definedName name="НВ_РЕКВИЗИТЫ" localSheetId="14">#REF!</definedName>
    <definedName name="НВ_РЕКВИЗИТЫ" localSheetId="20">#REF!</definedName>
    <definedName name="НВ_РЕКВИЗИТЫ" localSheetId="9">#REF!</definedName>
    <definedName name="НВ_РЕКВИЗИТЫ" localSheetId="8">#REF!</definedName>
    <definedName name="НВ_РЕКВИЗИТЫ" localSheetId="15">#REF!</definedName>
    <definedName name="НВ_РЕКВИЗИТЫ" localSheetId="7">#REF!</definedName>
    <definedName name="НВ_РЕКВИЗИТЫ">#REF!</definedName>
    <definedName name="НВ_СЛИТКИ" localSheetId="10">#REF!</definedName>
    <definedName name="НВ_СЛИТКИ" localSheetId="11">#REF!</definedName>
    <definedName name="НВ_СЛИТКИ" localSheetId="12">#REF!</definedName>
    <definedName name="НВ_СЛИТКИ" localSheetId="13">#REF!</definedName>
    <definedName name="НВ_СЛИТКИ" localSheetId="14">#REF!</definedName>
    <definedName name="НВ_СЛИТКИ" localSheetId="20">#REF!</definedName>
    <definedName name="НВ_СЛИТКИ" localSheetId="9">#REF!</definedName>
    <definedName name="НВ_СЛИТКИ" localSheetId="8">#REF!</definedName>
    <definedName name="НВ_СЛИТКИ" localSheetId="15">#REF!</definedName>
    <definedName name="НВ_СЛИТКИ" localSheetId="7">#REF!</definedName>
    <definedName name="НВ_СЛИТКИ">#REF!</definedName>
    <definedName name="НВ_СПЛАВ6063" localSheetId="10">#REF!</definedName>
    <definedName name="НВ_СПЛАВ6063" localSheetId="11">#REF!</definedName>
    <definedName name="НВ_СПЛАВ6063" localSheetId="12">#REF!</definedName>
    <definedName name="НВ_СПЛАВ6063" localSheetId="13">#REF!</definedName>
    <definedName name="НВ_СПЛАВ6063" localSheetId="14">#REF!</definedName>
    <definedName name="НВ_СПЛАВ6063" localSheetId="20">#REF!</definedName>
    <definedName name="НВ_СПЛАВ6063" localSheetId="9">#REF!</definedName>
    <definedName name="НВ_СПЛАВ6063" localSheetId="8">#REF!</definedName>
    <definedName name="НВ_СПЛАВ6063" localSheetId="15">#REF!</definedName>
    <definedName name="НВ_СПЛАВ6063" localSheetId="7">#REF!</definedName>
    <definedName name="НВ_СПЛАВ6063">#REF!</definedName>
    <definedName name="НВ_ЧМЖ" localSheetId="10">#REF!</definedName>
    <definedName name="НВ_ЧМЖ" localSheetId="11">#REF!</definedName>
    <definedName name="НВ_ЧМЖ" localSheetId="12">#REF!</definedName>
    <definedName name="НВ_ЧМЖ" localSheetId="13">#REF!</definedName>
    <definedName name="НВ_ЧМЖ" localSheetId="14">#REF!</definedName>
    <definedName name="НВ_ЧМЖ" localSheetId="20">#REF!</definedName>
    <definedName name="НВ_ЧМЖ" localSheetId="9">#REF!</definedName>
    <definedName name="НВ_ЧМЖ" localSheetId="8">#REF!</definedName>
    <definedName name="НВ_ЧМЖ" localSheetId="15">#REF!</definedName>
    <definedName name="НВ_ЧМЖ" localSheetId="7">#REF!</definedName>
    <definedName name="НВ_ЧМЖ">#REF!</definedName>
    <definedName name="НДС" localSheetId="10">#REF!</definedName>
    <definedName name="НДС" localSheetId="11">#REF!</definedName>
    <definedName name="НДС" localSheetId="12">#REF!</definedName>
    <definedName name="НДС" localSheetId="13">#REF!</definedName>
    <definedName name="НДС" localSheetId="14">#REF!</definedName>
    <definedName name="НДС" localSheetId="20">#REF!</definedName>
    <definedName name="НДС" localSheetId="9">#REF!</definedName>
    <definedName name="НДС" localSheetId="8">#REF!</definedName>
    <definedName name="НДС" localSheetId="15">#REF!</definedName>
    <definedName name="НДС" localSheetId="7">#REF!</definedName>
    <definedName name="НДС">#REF!</definedName>
    <definedName name="ндс1" localSheetId="20">#REF!</definedName>
    <definedName name="ндс1" localSheetId="9">#REF!</definedName>
    <definedName name="ндс1" localSheetId="8">#REF!</definedName>
    <definedName name="ндс1" localSheetId="15">#REF!</definedName>
    <definedName name="ндс1" localSheetId="7">#REF!</definedName>
    <definedName name="ндс1">#REF!</definedName>
    <definedName name="НЗП_АВЧ" localSheetId="10">#REF!</definedName>
    <definedName name="НЗП_АВЧ" localSheetId="11">#REF!</definedName>
    <definedName name="НЗП_АВЧ" localSheetId="12">#REF!</definedName>
    <definedName name="НЗП_АВЧ" localSheetId="13">#REF!</definedName>
    <definedName name="НЗП_АВЧ" localSheetId="14">#REF!</definedName>
    <definedName name="НЗП_АВЧ" localSheetId="20">#REF!</definedName>
    <definedName name="НЗП_АВЧ" localSheetId="9">#REF!</definedName>
    <definedName name="НЗП_АВЧ" localSheetId="8">#REF!</definedName>
    <definedName name="НЗП_АВЧ" localSheetId="15">#REF!</definedName>
    <definedName name="НЗП_АВЧ" localSheetId="7">#REF!</definedName>
    <definedName name="НЗП_АВЧ">#REF!</definedName>
    <definedName name="НЗП_АТЧ" localSheetId="10">#REF!</definedName>
    <definedName name="НЗП_АТЧ" localSheetId="11">#REF!</definedName>
    <definedName name="НЗП_АТЧ" localSheetId="12">#REF!</definedName>
    <definedName name="НЗП_АТЧ" localSheetId="13">#REF!</definedName>
    <definedName name="НЗП_АТЧ" localSheetId="14">#REF!</definedName>
    <definedName name="НЗП_АТЧ" localSheetId="20">#REF!</definedName>
    <definedName name="НЗП_АТЧ" localSheetId="9">#REF!</definedName>
    <definedName name="НЗП_АТЧ" localSheetId="8">#REF!</definedName>
    <definedName name="НЗП_АТЧ" localSheetId="15">#REF!</definedName>
    <definedName name="НЗП_АТЧ" localSheetId="7">#REF!</definedName>
    <definedName name="НЗП_АТЧ">#REF!</definedName>
    <definedName name="НЗП_АТЧВАВЧ" localSheetId="10">#REF!</definedName>
    <definedName name="НЗП_АТЧВАВЧ" localSheetId="11">#REF!</definedName>
    <definedName name="НЗП_АТЧВАВЧ" localSheetId="12">#REF!</definedName>
    <definedName name="НЗП_АТЧВАВЧ" localSheetId="13">#REF!</definedName>
    <definedName name="НЗП_АТЧВАВЧ" localSheetId="14">#REF!</definedName>
    <definedName name="НЗП_АТЧВАВЧ" localSheetId="20">#REF!</definedName>
    <definedName name="НЗП_АТЧВАВЧ" localSheetId="9">#REF!</definedName>
    <definedName name="НЗП_АТЧВАВЧ" localSheetId="8">#REF!</definedName>
    <definedName name="НЗП_АТЧВАВЧ" localSheetId="15">#REF!</definedName>
    <definedName name="НЗП_АТЧВАВЧ" localSheetId="7">#REF!</definedName>
    <definedName name="НЗП_АТЧВАВЧ">#REF!</definedName>
    <definedName name="НН_АВЧСЫР" localSheetId="10">[36]Калькуляции!#REF!</definedName>
    <definedName name="НН_АВЧСЫР" localSheetId="11">[36]Калькуляции!#REF!</definedName>
    <definedName name="НН_АВЧСЫР" localSheetId="12">[36]Калькуляции!#REF!</definedName>
    <definedName name="НН_АВЧСЫР" localSheetId="13">[36]Калькуляции!#REF!</definedName>
    <definedName name="НН_АВЧСЫР" localSheetId="14">[36]Калькуляции!#REF!</definedName>
    <definedName name="НН_АВЧСЫР" localSheetId="20">[36]Калькуляции!#REF!</definedName>
    <definedName name="НН_АВЧСЫР" localSheetId="9">[36]Калькуляции!#REF!</definedName>
    <definedName name="НН_АВЧСЫР" localSheetId="8">[36]Калькуляции!#REF!</definedName>
    <definedName name="НН_АВЧСЫР" localSheetId="15">[36]Калькуляции!#REF!</definedName>
    <definedName name="НН_АВЧСЫР" localSheetId="7">[36]Калькуляции!#REF!</definedName>
    <definedName name="НН_АВЧСЫР">[36]Калькуляции!#REF!</definedName>
    <definedName name="НН_АВЧТОВ" localSheetId="10">#REF!</definedName>
    <definedName name="НН_АВЧТОВ" localSheetId="11">#REF!</definedName>
    <definedName name="НН_АВЧТОВ" localSheetId="12">#REF!</definedName>
    <definedName name="НН_АВЧТОВ" localSheetId="13">#REF!</definedName>
    <definedName name="НН_АВЧТОВ" localSheetId="14">#REF!</definedName>
    <definedName name="НН_АВЧТОВ" localSheetId="20">#REF!</definedName>
    <definedName name="НН_АВЧТОВ" localSheetId="9">#REF!</definedName>
    <definedName name="НН_АВЧТОВ" localSheetId="8">#REF!</definedName>
    <definedName name="НН_АВЧТОВ" localSheetId="15">#REF!</definedName>
    <definedName name="НН_АВЧТОВ" localSheetId="7">#REF!</definedName>
    <definedName name="НН_АВЧТОВ">#REF!</definedName>
    <definedName name="нов" localSheetId="10">'5 анализ экон эффект 25 план'!нов</definedName>
    <definedName name="нов" localSheetId="11">'5 анализ экон эффект 26'!нов</definedName>
    <definedName name="нов" localSheetId="12">'5 анализ экон эффект 27'!нов</definedName>
    <definedName name="нов" localSheetId="13">'5 анализ экон эффект 28'!нов</definedName>
    <definedName name="нов" localSheetId="14">'5 анализ экон эффект 29'!нов</definedName>
    <definedName name="нов" localSheetId="9">'анализ экон эффек'!нов</definedName>
    <definedName name="нов" localSheetId="8">'анализ экон эффек 25'!нов</definedName>
    <definedName name="нов" localSheetId="15">'анализ экон эффек 26'!нов</definedName>
    <definedName name="нов" localSheetId="7">'анализ экон эффек 26 1кв'!нов</definedName>
    <definedName name="нов">[5]!нов</definedName>
    <definedName name="норм_1" localSheetId="10">[64]Отопление!$D$14:$D$28</definedName>
    <definedName name="норм_1" localSheetId="11">[64]Отопление!$D$14:$D$28</definedName>
    <definedName name="норм_1" localSheetId="12">[64]Отопление!$D$14:$D$28</definedName>
    <definedName name="норм_1" localSheetId="13">[64]Отопление!$D$14:$D$28</definedName>
    <definedName name="норм_1" localSheetId="14">[64]Отопление!$D$14:$D$28</definedName>
    <definedName name="норм_1" localSheetId="9">[64]Отопление!$D$14:$D$28</definedName>
    <definedName name="норм_1" localSheetId="8">[64]Отопление!$D$14:$D$28</definedName>
    <definedName name="норм_1" localSheetId="15">[64]Отопление!$D$14:$D$28</definedName>
    <definedName name="норм_1" localSheetId="7">[64]Отопление!$D$14:$D$28</definedName>
    <definedName name="норм_1">[65]Отопление!$D$14:$D$28</definedName>
    <definedName name="норм_1_част" localSheetId="10">[64]Отопление!$I$14:$I$28</definedName>
    <definedName name="норм_1_част" localSheetId="11">[64]Отопление!$I$14:$I$28</definedName>
    <definedName name="норм_1_част" localSheetId="12">[64]Отопление!$I$14:$I$28</definedName>
    <definedName name="норм_1_част" localSheetId="13">[64]Отопление!$I$14:$I$28</definedName>
    <definedName name="норм_1_част" localSheetId="14">[64]Отопление!$I$14:$I$28</definedName>
    <definedName name="норм_1_част" localSheetId="9">[64]Отопление!$I$14:$I$28</definedName>
    <definedName name="норм_1_част" localSheetId="8">[64]Отопление!$I$14:$I$28</definedName>
    <definedName name="норм_1_част" localSheetId="15">[64]Отопление!$I$14:$I$28</definedName>
    <definedName name="норм_1_част" localSheetId="7">[64]Отопление!$I$14:$I$28</definedName>
    <definedName name="норм_1_част">[65]Отопление!$I$14:$I$28</definedName>
    <definedName name="норм_2" localSheetId="10">[64]Отопление!$E$14:$E$28</definedName>
    <definedName name="норм_2" localSheetId="11">[64]Отопление!$E$14:$E$28</definedName>
    <definedName name="норм_2" localSheetId="12">[64]Отопление!$E$14:$E$28</definedName>
    <definedName name="норм_2" localSheetId="13">[64]Отопление!$E$14:$E$28</definedName>
    <definedName name="норм_2" localSheetId="14">[64]Отопление!$E$14:$E$28</definedName>
    <definedName name="норм_2" localSheetId="9">[64]Отопление!$E$14:$E$28</definedName>
    <definedName name="норм_2" localSheetId="8">[64]Отопление!$E$14:$E$28</definedName>
    <definedName name="норм_2" localSheetId="15">[64]Отопление!$E$14:$E$28</definedName>
    <definedName name="норм_2" localSheetId="7">[64]Отопление!$E$14:$E$28</definedName>
    <definedName name="норм_2">[65]Отопление!$E$14:$E$28</definedName>
    <definedName name="норм_3" localSheetId="10">[64]Отопление!$F$14:$F$28</definedName>
    <definedName name="норм_3" localSheetId="11">[64]Отопление!$F$14:$F$28</definedName>
    <definedName name="норм_3" localSheetId="12">[64]Отопление!$F$14:$F$28</definedName>
    <definedName name="норм_3" localSheetId="13">[64]Отопление!$F$14:$F$28</definedName>
    <definedName name="норм_3" localSheetId="14">[64]Отопление!$F$14:$F$28</definedName>
    <definedName name="норм_3" localSheetId="9">[64]Отопление!$F$14:$F$28</definedName>
    <definedName name="норм_3" localSheetId="8">[64]Отопление!$F$14:$F$28</definedName>
    <definedName name="норм_3" localSheetId="15">[64]Отопление!$F$14:$F$28</definedName>
    <definedName name="норм_3" localSheetId="7">[64]Отопление!$F$14:$F$28</definedName>
    <definedName name="норм_3">[65]Отопление!$F$14:$F$28</definedName>
    <definedName name="норм_3_част" localSheetId="10">[64]Отопление!$J$14:$J$28</definedName>
    <definedName name="норм_3_част" localSheetId="11">[64]Отопление!$J$14:$J$28</definedName>
    <definedName name="норм_3_част" localSheetId="12">[64]Отопление!$J$14:$J$28</definedName>
    <definedName name="норм_3_част" localSheetId="13">[64]Отопление!$J$14:$J$28</definedName>
    <definedName name="норм_3_част" localSheetId="14">[64]Отопление!$J$14:$J$28</definedName>
    <definedName name="норм_3_част" localSheetId="9">[64]Отопление!$J$14:$J$28</definedName>
    <definedName name="норм_3_част" localSheetId="8">[64]Отопление!$J$14:$J$28</definedName>
    <definedName name="норм_3_част" localSheetId="15">[64]Отопление!$J$14:$J$28</definedName>
    <definedName name="норм_3_част" localSheetId="7">[64]Отопление!$J$14:$J$28</definedName>
    <definedName name="норм_3_част">[65]Отопление!$J$14:$J$28</definedName>
    <definedName name="норм_4" localSheetId="10">[64]Отопление!$G$14:$G$28</definedName>
    <definedName name="норм_4" localSheetId="11">[64]Отопление!$G$14:$G$28</definedName>
    <definedName name="норм_4" localSheetId="12">[64]Отопление!$G$14:$G$28</definedName>
    <definedName name="норм_4" localSheetId="13">[64]Отопление!$G$14:$G$28</definedName>
    <definedName name="норм_4" localSheetId="14">[64]Отопление!$G$14:$G$28</definedName>
    <definedName name="норм_4" localSheetId="9">[64]Отопление!$G$14:$G$28</definedName>
    <definedName name="норм_4" localSheetId="8">[64]Отопление!$G$14:$G$28</definedName>
    <definedName name="норм_4" localSheetId="15">[64]Отопление!$G$14:$G$28</definedName>
    <definedName name="норм_4" localSheetId="7">[64]Отопление!$G$14:$G$28</definedName>
    <definedName name="норм_4">[65]Отопление!$G$14:$G$28</definedName>
    <definedName name="НОЯ_РУБ" localSheetId="10">[36]Калькуляции!#REF!</definedName>
    <definedName name="НОЯ_РУБ" localSheetId="11">[36]Калькуляции!#REF!</definedName>
    <definedName name="НОЯ_РУБ" localSheetId="12">[36]Калькуляции!#REF!</definedName>
    <definedName name="НОЯ_РУБ" localSheetId="13">[36]Калькуляции!#REF!</definedName>
    <definedName name="НОЯ_РУБ" localSheetId="14">[36]Калькуляции!#REF!</definedName>
    <definedName name="НОЯ_РУБ" localSheetId="20">[36]Калькуляции!#REF!</definedName>
    <definedName name="НОЯ_РУБ" localSheetId="9">[36]Калькуляции!#REF!</definedName>
    <definedName name="НОЯ_РУБ" localSheetId="8">[36]Калькуляции!#REF!</definedName>
    <definedName name="НОЯ_РУБ" localSheetId="15">[36]Калькуляции!#REF!</definedName>
    <definedName name="НОЯ_РУБ" localSheetId="7">[36]Калькуляции!#REF!</definedName>
    <definedName name="НОЯ_РУБ">[36]Калькуляции!#REF!</definedName>
    <definedName name="НОЯ_ТОН" localSheetId="10">[36]Калькуляции!#REF!</definedName>
    <definedName name="НОЯ_ТОН" localSheetId="11">[36]Калькуляции!#REF!</definedName>
    <definedName name="НОЯ_ТОН" localSheetId="12">[36]Калькуляции!#REF!</definedName>
    <definedName name="НОЯ_ТОН" localSheetId="13">[36]Калькуляции!#REF!</definedName>
    <definedName name="НОЯ_ТОН" localSheetId="14">[36]Калькуляции!#REF!</definedName>
    <definedName name="НОЯ_ТОН" localSheetId="20">[36]Калькуляции!#REF!</definedName>
    <definedName name="НОЯ_ТОН" localSheetId="9">[36]Калькуляции!#REF!</definedName>
    <definedName name="НОЯ_ТОН" localSheetId="8">[36]Калькуляции!#REF!</definedName>
    <definedName name="НОЯ_ТОН" localSheetId="15">[36]Калькуляции!#REF!</definedName>
    <definedName name="НОЯ_ТОН" localSheetId="7">[36]Калькуляции!#REF!</definedName>
    <definedName name="НОЯ_ТОН">[36]Калькуляции!#REF!</definedName>
    <definedName name="ноябрь" localSheetId="20">#REF!</definedName>
    <definedName name="ноябрь" localSheetId="9">#REF!</definedName>
    <definedName name="ноябрь" localSheetId="8">#REF!</definedName>
    <definedName name="ноябрь" localSheetId="15">#REF!</definedName>
    <definedName name="ноябрь" localSheetId="7">#REF!</definedName>
    <definedName name="ноябрь">#REF!</definedName>
    <definedName name="НС_МАРГЛИГ" localSheetId="10">[36]Калькуляции!#REF!</definedName>
    <definedName name="НС_МАРГЛИГ" localSheetId="11">[36]Калькуляции!#REF!</definedName>
    <definedName name="НС_МАРГЛИГ" localSheetId="12">[36]Калькуляции!#REF!</definedName>
    <definedName name="НС_МАРГЛИГ" localSheetId="13">[36]Калькуляции!#REF!</definedName>
    <definedName name="НС_МАРГЛИГ" localSheetId="14">[36]Калькуляции!#REF!</definedName>
    <definedName name="НС_МАРГЛИГ" localSheetId="20">[36]Калькуляции!#REF!</definedName>
    <definedName name="НС_МАРГЛИГ" localSheetId="9">[36]Калькуляции!#REF!</definedName>
    <definedName name="НС_МАРГЛИГ" localSheetId="8">[36]Калькуляции!#REF!</definedName>
    <definedName name="НС_МАРГЛИГ" localSheetId="15">[36]Калькуляции!#REF!</definedName>
    <definedName name="НС_МАРГЛИГ" localSheetId="7">[36]Калькуляции!#REF!</definedName>
    <definedName name="НС_МАРГЛИГ">[36]Калькуляции!#REF!</definedName>
    <definedName name="НСРФ" localSheetId="20">#REF!</definedName>
    <definedName name="НСРФ" localSheetId="9">#REF!</definedName>
    <definedName name="НСРФ" localSheetId="8">#REF!</definedName>
    <definedName name="НСРФ" localSheetId="15">#REF!</definedName>
    <definedName name="НСРФ" localSheetId="7">#REF!</definedName>
    <definedName name="НСРФ">#REF!</definedName>
    <definedName name="НСРФ2" localSheetId="20">#REF!</definedName>
    <definedName name="НСРФ2" localSheetId="9">#REF!</definedName>
    <definedName name="НСРФ2" localSheetId="8">#REF!</definedName>
    <definedName name="НСРФ2" localSheetId="15">#REF!</definedName>
    <definedName name="НСРФ2" localSheetId="7">#REF!</definedName>
    <definedName name="НСРФ2">#REF!</definedName>
    <definedName name="НТ_АВЧСЫР" localSheetId="10">#REF!</definedName>
    <definedName name="НТ_АВЧСЫР" localSheetId="11">#REF!</definedName>
    <definedName name="НТ_АВЧСЫР" localSheetId="12">#REF!</definedName>
    <definedName name="НТ_АВЧСЫР" localSheetId="13">#REF!</definedName>
    <definedName name="НТ_АВЧСЫР" localSheetId="14">#REF!</definedName>
    <definedName name="НТ_АВЧСЫР" localSheetId="20">#REF!</definedName>
    <definedName name="НТ_АВЧСЫР" localSheetId="9">#REF!</definedName>
    <definedName name="НТ_АВЧСЫР" localSheetId="8">#REF!</definedName>
    <definedName name="НТ_АВЧСЫР" localSheetId="15">#REF!</definedName>
    <definedName name="НТ_АВЧСЫР" localSheetId="7">#REF!</definedName>
    <definedName name="НТ_АВЧСЫР">#REF!</definedName>
    <definedName name="НТ_АК12" localSheetId="10">[36]Калькуляции!#REF!</definedName>
    <definedName name="НТ_АК12" localSheetId="11">[36]Калькуляции!#REF!</definedName>
    <definedName name="НТ_АК12" localSheetId="12">[36]Калькуляции!#REF!</definedName>
    <definedName name="НТ_АК12" localSheetId="13">[36]Калькуляции!#REF!</definedName>
    <definedName name="НТ_АК12" localSheetId="14">[36]Калькуляции!#REF!</definedName>
    <definedName name="НТ_АК12" localSheetId="20">[36]Калькуляции!#REF!</definedName>
    <definedName name="НТ_АК12" localSheetId="9">[36]Калькуляции!#REF!</definedName>
    <definedName name="НТ_АК12" localSheetId="8">[36]Калькуляции!#REF!</definedName>
    <definedName name="НТ_АК12" localSheetId="15">[36]Калькуляции!#REF!</definedName>
    <definedName name="НТ_АК12" localSheetId="7">[36]Калькуляции!#REF!</definedName>
    <definedName name="НТ_АК12">[36]Калькуляции!#REF!</definedName>
    <definedName name="НТ_АК5М2" localSheetId="10">[36]Калькуляции!#REF!</definedName>
    <definedName name="НТ_АК5М2" localSheetId="11">[36]Калькуляции!#REF!</definedName>
    <definedName name="НТ_АК5М2" localSheetId="12">[36]Калькуляции!#REF!</definedName>
    <definedName name="НТ_АК5М2" localSheetId="13">[36]Калькуляции!#REF!</definedName>
    <definedName name="НТ_АК5М2" localSheetId="14">[36]Калькуляции!#REF!</definedName>
    <definedName name="НТ_АК5М2" localSheetId="20">[36]Калькуляции!#REF!</definedName>
    <definedName name="НТ_АК5М2" localSheetId="9">[36]Калькуляции!#REF!</definedName>
    <definedName name="НТ_АК5М2" localSheetId="8">[36]Калькуляции!#REF!</definedName>
    <definedName name="НТ_АК5М2" localSheetId="15">[36]Калькуляции!#REF!</definedName>
    <definedName name="НТ_АК5М2" localSheetId="7">[36]Калькуляции!#REF!</definedName>
    <definedName name="НТ_АК5М2">[36]Калькуляции!#REF!</definedName>
    <definedName name="НТ_АК9ПЧ" localSheetId="10">[36]Калькуляции!#REF!</definedName>
    <definedName name="НТ_АК9ПЧ" localSheetId="11">[36]Калькуляции!#REF!</definedName>
    <definedName name="НТ_АК9ПЧ" localSheetId="12">[36]Калькуляции!#REF!</definedName>
    <definedName name="НТ_АК9ПЧ" localSheetId="13">[36]Калькуляции!#REF!</definedName>
    <definedName name="НТ_АК9ПЧ" localSheetId="14">[36]Калькуляции!#REF!</definedName>
    <definedName name="НТ_АК9ПЧ" localSheetId="20">[36]Калькуляции!#REF!</definedName>
    <definedName name="НТ_АК9ПЧ" localSheetId="9">[36]Калькуляции!#REF!</definedName>
    <definedName name="НТ_АК9ПЧ" localSheetId="8">[36]Калькуляции!#REF!</definedName>
    <definedName name="НТ_АК9ПЧ" localSheetId="15">[36]Калькуляции!#REF!</definedName>
    <definedName name="НТ_АК9ПЧ" localSheetId="7">[36]Калькуляции!#REF!</definedName>
    <definedName name="НТ_АК9ПЧ">[36]Калькуляции!#REF!</definedName>
    <definedName name="НТ_АЛЖ" localSheetId="10">[36]Калькуляции!#REF!</definedName>
    <definedName name="НТ_АЛЖ" localSheetId="11">[36]Калькуляции!#REF!</definedName>
    <definedName name="НТ_АЛЖ" localSheetId="12">[36]Калькуляции!#REF!</definedName>
    <definedName name="НТ_АЛЖ" localSheetId="13">[36]Калькуляции!#REF!</definedName>
    <definedName name="НТ_АЛЖ" localSheetId="14">[36]Калькуляции!#REF!</definedName>
    <definedName name="НТ_АЛЖ" localSheetId="20">[36]Калькуляции!#REF!</definedName>
    <definedName name="НТ_АЛЖ" localSheetId="9">[36]Калькуляции!#REF!</definedName>
    <definedName name="НТ_АЛЖ" localSheetId="8">[36]Калькуляции!#REF!</definedName>
    <definedName name="НТ_АЛЖ" localSheetId="15">[36]Калькуляции!#REF!</definedName>
    <definedName name="НТ_АЛЖ" localSheetId="7">[36]Калькуляции!#REF!</definedName>
    <definedName name="НТ_АЛЖ">[36]Калькуляции!#REF!</definedName>
    <definedName name="НТ_ДАВАЛ" localSheetId="10">#REF!</definedName>
    <definedName name="НТ_ДАВАЛ" localSheetId="11">#REF!</definedName>
    <definedName name="НТ_ДАВАЛ" localSheetId="12">#REF!</definedName>
    <definedName name="НТ_ДАВАЛ" localSheetId="13">#REF!</definedName>
    <definedName name="НТ_ДАВАЛ" localSheetId="14">#REF!</definedName>
    <definedName name="НТ_ДАВАЛ" localSheetId="20">#REF!</definedName>
    <definedName name="НТ_ДАВАЛ" localSheetId="9">#REF!</definedName>
    <definedName name="НТ_ДАВАЛ" localSheetId="8">#REF!</definedName>
    <definedName name="НТ_ДАВАЛ" localSheetId="15">#REF!</definedName>
    <definedName name="НТ_ДАВАЛ" localSheetId="7">#REF!</definedName>
    <definedName name="НТ_ДАВАЛ">#REF!</definedName>
    <definedName name="НТ_КАТАНКА" localSheetId="10">[36]Калькуляции!#REF!</definedName>
    <definedName name="НТ_КАТАНКА" localSheetId="11">[36]Калькуляции!#REF!</definedName>
    <definedName name="НТ_КАТАНКА" localSheetId="12">[36]Калькуляции!#REF!</definedName>
    <definedName name="НТ_КАТАНКА" localSheetId="13">[36]Калькуляции!#REF!</definedName>
    <definedName name="НТ_КАТАНКА" localSheetId="14">[36]Калькуляции!#REF!</definedName>
    <definedName name="НТ_КАТАНКА" localSheetId="20">[36]Калькуляции!#REF!</definedName>
    <definedName name="НТ_КАТАНКА" localSheetId="9">[36]Калькуляции!#REF!</definedName>
    <definedName name="НТ_КАТАНКА" localSheetId="8">[36]Калькуляции!#REF!</definedName>
    <definedName name="НТ_КАТАНКА" localSheetId="15">[36]Калькуляции!#REF!</definedName>
    <definedName name="НТ_КАТАНКА" localSheetId="7">[36]Калькуляции!#REF!</definedName>
    <definedName name="НТ_КАТАНКА">[36]Калькуляции!#REF!</definedName>
    <definedName name="НТ_КРУПНЫЕ" localSheetId="10">#REF!</definedName>
    <definedName name="НТ_КРУПНЫЕ" localSheetId="11">#REF!</definedName>
    <definedName name="НТ_КРУПНЫЕ" localSheetId="12">#REF!</definedName>
    <definedName name="НТ_КРУПНЫЕ" localSheetId="13">#REF!</definedName>
    <definedName name="НТ_КРУПНЫЕ" localSheetId="14">#REF!</definedName>
    <definedName name="НТ_КРУПНЫЕ" localSheetId="20">#REF!</definedName>
    <definedName name="НТ_КРУПНЫЕ" localSheetId="9">#REF!</definedName>
    <definedName name="НТ_КРУПНЫЕ" localSheetId="8">#REF!</definedName>
    <definedName name="НТ_КРУПНЫЕ" localSheetId="15">#REF!</definedName>
    <definedName name="НТ_КРУПНЫЕ" localSheetId="7">#REF!</definedName>
    <definedName name="НТ_КРУПНЫЕ">#REF!</definedName>
    <definedName name="НТ_РЕКВИЗИТЫ" localSheetId="10">#REF!</definedName>
    <definedName name="НТ_РЕКВИЗИТЫ" localSheetId="11">#REF!</definedName>
    <definedName name="НТ_РЕКВИЗИТЫ" localSheetId="12">#REF!</definedName>
    <definedName name="НТ_РЕКВИЗИТЫ" localSheetId="13">#REF!</definedName>
    <definedName name="НТ_РЕКВИЗИТЫ" localSheetId="14">#REF!</definedName>
    <definedName name="НТ_РЕКВИЗИТЫ" localSheetId="20">#REF!</definedName>
    <definedName name="НТ_РЕКВИЗИТЫ" localSheetId="9">#REF!</definedName>
    <definedName name="НТ_РЕКВИЗИТЫ" localSheetId="8">#REF!</definedName>
    <definedName name="НТ_РЕКВИЗИТЫ" localSheetId="15">#REF!</definedName>
    <definedName name="НТ_РЕКВИЗИТЫ" localSheetId="7">#REF!</definedName>
    <definedName name="НТ_РЕКВИЗИТЫ">#REF!</definedName>
    <definedName name="НТ_СЛИТКИ" localSheetId="10">#REF!</definedName>
    <definedName name="НТ_СЛИТКИ" localSheetId="11">#REF!</definedName>
    <definedName name="НТ_СЛИТКИ" localSheetId="12">#REF!</definedName>
    <definedName name="НТ_СЛИТКИ" localSheetId="13">#REF!</definedName>
    <definedName name="НТ_СЛИТКИ" localSheetId="14">#REF!</definedName>
    <definedName name="НТ_СЛИТКИ" localSheetId="20">#REF!</definedName>
    <definedName name="НТ_СЛИТКИ" localSheetId="9">#REF!</definedName>
    <definedName name="НТ_СЛИТКИ" localSheetId="8">#REF!</definedName>
    <definedName name="НТ_СЛИТКИ" localSheetId="15">#REF!</definedName>
    <definedName name="НТ_СЛИТКИ" localSheetId="7">#REF!</definedName>
    <definedName name="НТ_СЛИТКИ">#REF!</definedName>
    <definedName name="НТ_СПЛАВ6063" localSheetId="10">#REF!</definedName>
    <definedName name="НТ_СПЛАВ6063" localSheetId="11">#REF!</definedName>
    <definedName name="НТ_СПЛАВ6063" localSheetId="12">#REF!</definedName>
    <definedName name="НТ_СПЛАВ6063" localSheetId="13">#REF!</definedName>
    <definedName name="НТ_СПЛАВ6063" localSheetId="14">#REF!</definedName>
    <definedName name="НТ_СПЛАВ6063" localSheetId="20">#REF!</definedName>
    <definedName name="НТ_СПЛАВ6063" localSheetId="9">#REF!</definedName>
    <definedName name="НТ_СПЛАВ6063" localSheetId="8">#REF!</definedName>
    <definedName name="НТ_СПЛАВ6063" localSheetId="15">#REF!</definedName>
    <definedName name="НТ_СПЛАВ6063" localSheetId="7">#REF!</definedName>
    <definedName name="НТ_СПЛАВ6063">#REF!</definedName>
    <definedName name="НТ_ЧМ" localSheetId="10">[36]Калькуляции!#REF!</definedName>
    <definedName name="НТ_ЧМ" localSheetId="11">[36]Калькуляции!#REF!</definedName>
    <definedName name="НТ_ЧМ" localSheetId="12">[36]Калькуляции!#REF!</definedName>
    <definedName name="НТ_ЧМ" localSheetId="13">[36]Калькуляции!#REF!</definedName>
    <definedName name="НТ_ЧМ" localSheetId="14">[36]Калькуляции!#REF!</definedName>
    <definedName name="НТ_ЧМ" localSheetId="20">[36]Калькуляции!#REF!</definedName>
    <definedName name="НТ_ЧМ" localSheetId="9">[36]Калькуляции!#REF!</definedName>
    <definedName name="НТ_ЧМ" localSheetId="8">[36]Калькуляции!#REF!</definedName>
    <definedName name="НТ_ЧМ" localSheetId="15">[36]Калькуляции!#REF!</definedName>
    <definedName name="НТ_ЧМ" localSheetId="7">[36]Калькуляции!#REF!</definedName>
    <definedName name="НТ_ЧМ">[36]Калькуляции!#REF!</definedName>
    <definedName name="НТ_ЧМЖ" localSheetId="10">#REF!</definedName>
    <definedName name="НТ_ЧМЖ" localSheetId="11">#REF!</definedName>
    <definedName name="НТ_ЧМЖ" localSheetId="12">#REF!</definedName>
    <definedName name="НТ_ЧМЖ" localSheetId="13">#REF!</definedName>
    <definedName name="НТ_ЧМЖ" localSheetId="14">#REF!</definedName>
    <definedName name="НТ_ЧМЖ" localSheetId="20">#REF!</definedName>
    <definedName name="НТ_ЧМЖ" localSheetId="9">#REF!</definedName>
    <definedName name="НТ_ЧМЖ" localSheetId="8">#REF!</definedName>
    <definedName name="НТ_ЧМЖ" localSheetId="15">#REF!</definedName>
    <definedName name="НТ_ЧМЖ" localSheetId="7">#REF!</definedName>
    <definedName name="НТ_ЧМЖ">#REF!</definedName>
    <definedName name="о" localSheetId="10">'5 анализ экон эффект 25 план'!о</definedName>
    <definedName name="о" localSheetId="11">'5 анализ экон эффект 26'!о</definedName>
    <definedName name="о" localSheetId="12">'5 анализ экон эффект 27'!о</definedName>
    <definedName name="о" localSheetId="13">'5 анализ экон эффект 28'!о</definedName>
    <definedName name="о" localSheetId="14">'5 анализ экон эффект 29'!о</definedName>
    <definedName name="о" localSheetId="9">'анализ экон эффек'!о</definedName>
    <definedName name="о" localSheetId="8">'анализ экон эффек 25'!о</definedName>
    <definedName name="о" localSheetId="15">'анализ экон эффек 26'!о</definedName>
    <definedName name="о" localSheetId="7">'анализ экон эффек 26 1кв'!о</definedName>
    <definedName name="о">[5]!о</definedName>
    <definedName name="об_эксп" localSheetId="10">#REF!</definedName>
    <definedName name="об_эксп" localSheetId="11">#REF!</definedName>
    <definedName name="об_эксп" localSheetId="12">#REF!</definedName>
    <definedName name="об_эксп" localSheetId="13">#REF!</definedName>
    <definedName name="об_эксп" localSheetId="14">#REF!</definedName>
    <definedName name="об_эксп" localSheetId="20">#REF!</definedName>
    <definedName name="об_эксп" localSheetId="9">#REF!</definedName>
    <definedName name="об_эксп" localSheetId="8">#REF!</definedName>
    <definedName name="об_эксп" localSheetId="15">#REF!</definedName>
    <definedName name="об_эксп" localSheetId="7">#REF!</definedName>
    <definedName name="об_эксп">#REF!</definedName>
    <definedName name="_xlnm.Print_Area" localSheetId="0">'1.общие данные'!$A$1:$C$39</definedName>
    <definedName name="_xlnm.Print_Area" localSheetId="1">'2. тех прис'!$A$1:$K$22</definedName>
    <definedName name="_xlnm.Print_Area" localSheetId="2">'3.1.конкретные результаты ТП-РП'!$A$2:$N$40</definedName>
    <definedName name="_xlnm.Print_Area" localSheetId="3">'3.2конкретные результаты '!$A$1:$Q$994</definedName>
    <definedName name="_xlnm.Print_Area" localSheetId="4">'3.3. цели,задачи'!$A$1:$D$33</definedName>
    <definedName name="_xlnm.Print_Area" localSheetId="5">'3.4. надежность'!$A$1:$X$19</definedName>
    <definedName name="_xlnm.Print_Area" localSheetId="6">'4. бюджет'!$A$1:$O$19</definedName>
    <definedName name="_xlnm.Print_Area" localSheetId="10">'5 анализ экон эффект 25 план'!$A$1:$U$69</definedName>
    <definedName name="_xlnm.Print_Area" localSheetId="11">'5 анализ экон эффект 26'!$A$1:$U$69</definedName>
    <definedName name="_xlnm.Print_Area" localSheetId="12">'5 анализ экон эффект 27'!$A$1:$U$69</definedName>
    <definedName name="_xlnm.Print_Area" localSheetId="13">'5 анализ экон эффект 28'!$A$1:$U$69</definedName>
    <definedName name="_xlnm.Print_Area" localSheetId="14">'5 анализ экон эффект 29'!$A$1:$U$69</definedName>
    <definedName name="_xlnm.Print_Area" localSheetId="16">'6.1. Паспорт сетевой график'!$A$1:$K$47</definedName>
    <definedName name="_xlnm.Print_Area" localSheetId="17">'6.2. Паспорт фин осв ввод'!$A$1:$AA$58</definedName>
    <definedName name="_xlnm.Print_Area" localSheetId="21">'7. Паспорт отчет о закупке'!$A$1:$L$23</definedName>
    <definedName name="_xlnm.Print_Area" localSheetId="18">'7. Паспорт отчет о закупке 25'!$A$1:$AT$25</definedName>
    <definedName name="_xlnm.Print_Area" localSheetId="19">'7. Паспорт отчет о закупке 26'!$A$1:$AT$23</definedName>
    <definedName name="_xlnm.Print_Area" localSheetId="22">'8. Паспорт оценка влияния'!$A$1:$L$23</definedName>
    <definedName name="_xlnm.Print_Area" localSheetId="20">'8.Ход реализации'!$A$1:$C$27</definedName>
    <definedName name="_xlnm.Print_Area" localSheetId="23">'9. Паспорт Карта-схема'!$A$1:$L$23</definedName>
    <definedName name="_xlnm.Print_Area" localSheetId="9">'анализ экон эффек'!$A$1:$U$11</definedName>
    <definedName name="_xlnm.Print_Area" localSheetId="8">'анализ экон эффек 25'!$A$1:$U$46</definedName>
    <definedName name="_xlnm.Print_Area" localSheetId="15">'анализ экон эффек 26'!$A$1:$U$40</definedName>
    <definedName name="_xlnm.Print_Area" localSheetId="7">'анализ экон эффек 26 1кв'!$A$1:$U$45</definedName>
    <definedName name="_xlnm.Print_Area">#N/A</definedName>
    <definedName name="общ" localSheetId="10">#REF!</definedName>
    <definedName name="общ" localSheetId="11">#REF!</definedName>
    <definedName name="общ" localSheetId="12">#REF!</definedName>
    <definedName name="общ" localSheetId="13">#REF!</definedName>
    <definedName name="общ" localSheetId="14">#REF!</definedName>
    <definedName name="общ" localSheetId="20">#REF!</definedName>
    <definedName name="общ" localSheetId="9">#REF!</definedName>
    <definedName name="общ" localSheetId="8">#REF!</definedName>
    <definedName name="общ" localSheetId="15">#REF!</definedName>
    <definedName name="общ" localSheetId="7">#REF!</definedName>
    <definedName name="общ">#REF!</definedName>
    <definedName name="ОБЩ_ВН" localSheetId="10">[36]Калькуляции!#REF!</definedName>
    <definedName name="ОБЩ_ВН" localSheetId="11">[36]Калькуляции!#REF!</definedName>
    <definedName name="ОБЩ_ВН" localSheetId="12">[36]Калькуляции!#REF!</definedName>
    <definedName name="ОБЩ_ВН" localSheetId="13">[36]Калькуляции!#REF!</definedName>
    <definedName name="ОБЩ_ВН" localSheetId="14">[36]Калькуляции!#REF!</definedName>
    <definedName name="ОБЩ_ВН" localSheetId="20">[36]Калькуляции!#REF!</definedName>
    <definedName name="ОБЩ_ВН" localSheetId="9">[36]Калькуляции!#REF!</definedName>
    <definedName name="ОБЩ_ВН" localSheetId="8">[36]Калькуляции!#REF!</definedName>
    <definedName name="ОБЩ_ВН" localSheetId="15">[36]Калькуляции!#REF!</definedName>
    <definedName name="ОБЩ_ВН" localSheetId="7">[36]Калькуляции!#REF!</definedName>
    <definedName name="ОБЩ_ВН">[36]Калькуляции!#REF!</definedName>
    <definedName name="ОБЩ_Т" localSheetId="10">#REF!</definedName>
    <definedName name="ОБЩ_Т" localSheetId="11">#REF!</definedName>
    <definedName name="ОБЩ_Т" localSheetId="12">#REF!</definedName>
    <definedName name="ОБЩ_Т" localSheetId="13">#REF!</definedName>
    <definedName name="ОБЩ_Т" localSheetId="14">#REF!</definedName>
    <definedName name="ОБЩ_Т" localSheetId="20">#REF!</definedName>
    <definedName name="ОБЩ_Т" localSheetId="9">#REF!</definedName>
    <definedName name="ОБЩ_Т" localSheetId="8">#REF!</definedName>
    <definedName name="ОБЩ_Т" localSheetId="15">#REF!</definedName>
    <definedName name="ОБЩ_Т" localSheetId="7">#REF!</definedName>
    <definedName name="ОБЩ_Т">#REF!</definedName>
    <definedName name="ОБЩ_ТОЛ" localSheetId="10">[36]Калькуляции!#REF!</definedName>
    <definedName name="ОБЩ_ТОЛ" localSheetId="11">[36]Калькуляции!#REF!</definedName>
    <definedName name="ОБЩ_ТОЛ" localSheetId="12">[36]Калькуляции!#REF!</definedName>
    <definedName name="ОБЩ_ТОЛ" localSheetId="13">[36]Калькуляции!#REF!</definedName>
    <definedName name="ОБЩ_ТОЛ" localSheetId="14">[36]Калькуляции!#REF!</definedName>
    <definedName name="ОБЩ_ТОЛ" localSheetId="20">[36]Калькуляции!#REF!</definedName>
    <definedName name="ОБЩ_ТОЛ" localSheetId="9">[36]Калькуляции!#REF!</definedName>
    <definedName name="ОБЩ_ТОЛ" localSheetId="8">[36]Калькуляции!#REF!</definedName>
    <definedName name="ОБЩ_ТОЛ" localSheetId="15">[36]Калькуляции!#REF!</definedName>
    <definedName name="ОБЩ_ТОЛ" localSheetId="7">[36]Калькуляции!#REF!</definedName>
    <definedName name="ОБЩ_ТОЛ">[36]Калькуляции!#REF!</definedName>
    <definedName name="ОБЩ_ЭКС" localSheetId="10">[36]Калькуляции!#REF!</definedName>
    <definedName name="ОБЩ_ЭКС" localSheetId="11">[36]Калькуляции!#REF!</definedName>
    <definedName name="ОБЩ_ЭКС" localSheetId="12">[36]Калькуляции!#REF!</definedName>
    <definedName name="ОБЩ_ЭКС" localSheetId="13">[36]Калькуляции!#REF!</definedName>
    <definedName name="ОБЩ_ЭКС" localSheetId="14">[36]Калькуляции!#REF!</definedName>
    <definedName name="ОБЩ_ЭКС" localSheetId="20">[36]Калькуляции!#REF!</definedName>
    <definedName name="ОБЩ_ЭКС" localSheetId="9">[36]Калькуляции!#REF!</definedName>
    <definedName name="ОБЩ_ЭКС" localSheetId="8">[36]Калькуляции!#REF!</definedName>
    <definedName name="ОБЩ_ЭКС" localSheetId="15">[36]Калькуляции!#REF!</definedName>
    <definedName name="ОБЩ_ЭКС" localSheetId="7">[36]Калькуляции!#REF!</definedName>
    <definedName name="ОБЩ_ЭКС">[36]Калькуляции!#REF!</definedName>
    <definedName name="ОБЩЕ_В" localSheetId="10">[36]Калькуляции!#REF!</definedName>
    <definedName name="ОБЩЕ_В" localSheetId="11">[36]Калькуляции!#REF!</definedName>
    <definedName name="ОБЩЕ_В" localSheetId="12">[36]Калькуляции!#REF!</definedName>
    <definedName name="ОБЩЕ_В" localSheetId="13">[36]Калькуляции!#REF!</definedName>
    <definedName name="ОБЩЕ_В" localSheetId="14">[36]Калькуляции!#REF!</definedName>
    <definedName name="ОБЩЕ_В" localSheetId="20">[36]Калькуляции!#REF!</definedName>
    <definedName name="ОБЩЕ_В" localSheetId="9">[36]Калькуляции!#REF!</definedName>
    <definedName name="ОБЩЕ_В" localSheetId="8">[36]Калькуляции!#REF!</definedName>
    <definedName name="ОБЩЕ_В" localSheetId="15">[36]Калькуляции!#REF!</definedName>
    <definedName name="ОБЩЕ_В" localSheetId="7">[36]Калькуляции!#REF!</definedName>
    <definedName name="ОБЩЕ_В">[36]Калькуляции!#REF!</definedName>
    <definedName name="ОБЩЕ_ДП" localSheetId="10">[36]Калькуляции!#REF!</definedName>
    <definedName name="ОБЩЕ_ДП" localSheetId="11">[36]Калькуляции!#REF!</definedName>
    <definedName name="ОБЩЕ_ДП" localSheetId="12">[36]Калькуляции!#REF!</definedName>
    <definedName name="ОБЩЕ_ДП" localSheetId="13">[36]Калькуляции!#REF!</definedName>
    <definedName name="ОБЩЕ_ДП" localSheetId="14">[36]Калькуляции!#REF!</definedName>
    <definedName name="ОБЩЕ_ДП" localSheetId="20">[36]Калькуляции!#REF!</definedName>
    <definedName name="ОБЩЕ_ДП" localSheetId="9">[36]Калькуляции!#REF!</definedName>
    <definedName name="ОБЩЕ_ДП" localSheetId="8">[36]Калькуляции!#REF!</definedName>
    <definedName name="ОБЩЕ_ДП" localSheetId="15">[36]Калькуляции!#REF!</definedName>
    <definedName name="ОБЩЕ_ДП" localSheetId="7">[36]Калькуляции!#REF!</definedName>
    <definedName name="ОБЩЕ_ДП">[36]Калькуляции!#REF!</definedName>
    <definedName name="ОБЩЕ_Т" localSheetId="10">[36]Калькуляции!#REF!</definedName>
    <definedName name="ОБЩЕ_Т" localSheetId="11">[36]Калькуляции!#REF!</definedName>
    <definedName name="ОБЩЕ_Т" localSheetId="12">[36]Калькуляции!#REF!</definedName>
    <definedName name="ОБЩЕ_Т" localSheetId="13">[36]Калькуляции!#REF!</definedName>
    <definedName name="ОБЩЕ_Т" localSheetId="14">[36]Калькуляции!#REF!</definedName>
    <definedName name="ОБЩЕ_Т" localSheetId="20">[36]Калькуляции!#REF!</definedName>
    <definedName name="ОБЩЕ_Т" localSheetId="9">[36]Калькуляции!#REF!</definedName>
    <definedName name="ОБЩЕ_Т" localSheetId="8">[36]Калькуляции!#REF!</definedName>
    <definedName name="ОБЩЕ_Т" localSheetId="15">[36]Калькуляции!#REF!</definedName>
    <definedName name="ОБЩЕ_Т" localSheetId="7">[36]Калькуляции!#REF!</definedName>
    <definedName name="ОБЩЕ_Т">[36]Калькуляции!#REF!</definedName>
    <definedName name="ОБЩЕ_Т_А" localSheetId="10">[36]Калькуляции!#REF!</definedName>
    <definedName name="ОБЩЕ_Т_А" localSheetId="11">[36]Калькуляции!#REF!</definedName>
    <definedName name="ОБЩЕ_Т_А" localSheetId="12">[36]Калькуляции!#REF!</definedName>
    <definedName name="ОБЩЕ_Т_А" localSheetId="13">[36]Калькуляции!#REF!</definedName>
    <definedName name="ОБЩЕ_Т_А" localSheetId="14">[36]Калькуляции!#REF!</definedName>
    <definedName name="ОБЩЕ_Т_А" localSheetId="20">[36]Калькуляции!#REF!</definedName>
    <definedName name="ОБЩЕ_Т_А" localSheetId="9">[36]Калькуляции!#REF!</definedName>
    <definedName name="ОБЩЕ_Т_А" localSheetId="8">[36]Калькуляции!#REF!</definedName>
    <definedName name="ОБЩЕ_Т_А" localSheetId="15">[36]Калькуляции!#REF!</definedName>
    <definedName name="ОБЩЕ_Т_А" localSheetId="7">[36]Калькуляции!#REF!</definedName>
    <definedName name="ОБЩЕ_Т_А">[36]Калькуляции!#REF!</definedName>
    <definedName name="ОБЩЕ_Т_П" localSheetId="10">[36]Калькуляции!#REF!</definedName>
    <definedName name="ОБЩЕ_Т_П" localSheetId="11">[36]Калькуляции!#REF!</definedName>
    <definedName name="ОБЩЕ_Т_П" localSheetId="12">[36]Калькуляции!#REF!</definedName>
    <definedName name="ОБЩЕ_Т_П" localSheetId="13">[36]Калькуляции!#REF!</definedName>
    <definedName name="ОБЩЕ_Т_П" localSheetId="14">[36]Калькуляции!#REF!</definedName>
    <definedName name="ОБЩЕ_Т_П" localSheetId="20">[36]Калькуляции!#REF!</definedName>
    <definedName name="ОБЩЕ_Т_П" localSheetId="9">[36]Калькуляции!#REF!</definedName>
    <definedName name="ОБЩЕ_Т_П" localSheetId="8">[36]Калькуляции!#REF!</definedName>
    <definedName name="ОБЩЕ_Т_П" localSheetId="15">[36]Калькуляции!#REF!</definedName>
    <definedName name="ОБЩЕ_Т_П" localSheetId="7">[36]Калькуляции!#REF!</definedName>
    <definedName name="ОБЩЕ_Т_П">[36]Калькуляции!#REF!</definedName>
    <definedName name="ОБЩЕ_Т_ПК" localSheetId="10">[36]Калькуляции!#REF!</definedName>
    <definedName name="ОБЩЕ_Т_ПК" localSheetId="11">[36]Калькуляции!#REF!</definedName>
    <definedName name="ОБЩЕ_Т_ПК" localSheetId="12">[36]Калькуляции!#REF!</definedName>
    <definedName name="ОБЩЕ_Т_ПК" localSheetId="13">[36]Калькуляции!#REF!</definedName>
    <definedName name="ОБЩЕ_Т_ПК" localSheetId="14">[36]Калькуляции!#REF!</definedName>
    <definedName name="ОБЩЕ_Т_ПК" localSheetId="20">[36]Калькуляции!#REF!</definedName>
    <definedName name="ОБЩЕ_Т_ПК" localSheetId="9">[36]Калькуляции!#REF!</definedName>
    <definedName name="ОБЩЕ_Т_ПК" localSheetId="8">[36]Калькуляции!#REF!</definedName>
    <definedName name="ОБЩЕ_Т_ПК" localSheetId="15">[36]Калькуляции!#REF!</definedName>
    <definedName name="ОБЩЕ_Т_ПК" localSheetId="7">[36]Калькуляции!#REF!</definedName>
    <definedName name="ОБЩЕ_Т_ПК">[36]Калькуляции!#REF!</definedName>
    <definedName name="ОБЩЕ_Э" localSheetId="10">[36]Калькуляции!#REF!</definedName>
    <definedName name="ОБЩЕ_Э" localSheetId="11">[36]Калькуляции!#REF!</definedName>
    <definedName name="ОБЩЕ_Э" localSheetId="12">[36]Калькуляции!#REF!</definedName>
    <definedName name="ОБЩЕ_Э" localSheetId="13">[36]Калькуляции!#REF!</definedName>
    <definedName name="ОБЩЕ_Э" localSheetId="14">[36]Калькуляции!#REF!</definedName>
    <definedName name="ОБЩЕ_Э" localSheetId="20">[36]Калькуляции!#REF!</definedName>
    <definedName name="ОБЩЕ_Э" localSheetId="9">[36]Калькуляции!#REF!</definedName>
    <definedName name="ОБЩЕ_Э" localSheetId="8">[36]Калькуляции!#REF!</definedName>
    <definedName name="ОБЩЕ_Э" localSheetId="15">[36]Калькуляции!#REF!</definedName>
    <definedName name="ОБЩЕ_Э" localSheetId="7">[36]Калькуляции!#REF!</definedName>
    <definedName name="ОБЩЕ_Э">[36]Калькуляции!#REF!</definedName>
    <definedName name="ОБЩИТ" localSheetId="10">#REF!</definedName>
    <definedName name="ОБЩИТ" localSheetId="11">#REF!</definedName>
    <definedName name="ОБЩИТ" localSheetId="12">#REF!</definedName>
    <definedName name="ОБЩИТ" localSheetId="13">#REF!</definedName>
    <definedName name="ОБЩИТ" localSheetId="14">#REF!</definedName>
    <definedName name="ОБЩИТ" localSheetId="20">#REF!</definedName>
    <definedName name="ОБЩИТ" localSheetId="9">#REF!</definedName>
    <definedName name="ОБЩИТ" localSheetId="8">#REF!</definedName>
    <definedName name="ОБЩИТ" localSheetId="15">#REF!</definedName>
    <definedName name="ОБЩИТ" localSheetId="7">#REF!</definedName>
    <definedName name="ОБЩИТ">#REF!</definedName>
    <definedName name="объёмы" localSheetId="10">#REF!</definedName>
    <definedName name="объёмы" localSheetId="11">#REF!</definedName>
    <definedName name="объёмы" localSheetId="12">#REF!</definedName>
    <definedName name="объёмы" localSheetId="13">#REF!</definedName>
    <definedName name="объёмы" localSheetId="14">#REF!</definedName>
    <definedName name="объёмы" localSheetId="20">#REF!</definedName>
    <definedName name="объёмы" localSheetId="9">#REF!</definedName>
    <definedName name="объёмы" localSheetId="8">#REF!</definedName>
    <definedName name="объёмы" localSheetId="15">#REF!</definedName>
    <definedName name="объёмы" localSheetId="7">#REF!</definedName>
    <definedName name="объёмы">#REF!</definedName>
    <definedName name="ОКТ_РУБ" localSheetId="10">[36]Калькуляции!#REF!</definedName>
    <definedName name="ОКТ_РУБ" localSheetId="11">[36]Калькуляции!#REF!</definedName>
    <definedName name="ОКТ_РУБ" localSheetId="12">[36]Калькуляции!#REF!</definedName>
    <definedName name="ОКТ_РУБ" localSheetId="13">[36]Калькуляции!#REF!</definedName>
    <definedName name="ОКТ_РУБ" localSheetId="14">[36]Калькуляции!#REF!</definedName>
    <definedName name="ОКТ_РУБ" localSheetId="20">[36]Калькуляции!#REF!</definedName>
    <definedName name="ОКТ_РУБ" localSheetId="9">[36]Калькуляции!#REF!</definedName>
    <definedName name="ОКТ_РУБ" localSheetId="8">[36]Калькуляции!#REF!</definedName>
    <definedName name="ОКТ_РУБ" localSheetId="15">[36]Калькуляции!#REF!</definedName>
    <definedName name="ОКТ_РУБ" localSheetId="7">[36]Калькуляции!#REF!</definedName>
    <definedName name="ОКТ_РУБ">[36]Калькуляции!#REF!</definedName>
    <definedName name="ОКТ_ТОН" localSheetId="10">[36]Калькуляции!#REF!</definedName>
    <definedName name="ОКТ_ТОН" localSheetId="11">[36]Калькуляции!#REF!</definedName>
    <definedName name="ОКТ_ТОН" localSheetId="12">[36]Калькуляции!#REF!</definedName>
    <definedName name="ОКТ_ТОН" localSheetId="13">[36]Калькуляции!#REF!</definedName>
    <definedName name="ОКТ_ТОН" localSheetId="14">[36]Калькуляции!#REF!</definedName>
    <definedName name="ОКТ_ТОН" localSheetId="20">[36]Калькуляции!#REF!</definedName>
    <definedName name="ОКТ_ТОН" localSheetId="9">[36]Калькуляции!#REF!</definedName>
    <definedName name="ОКТ_ТОН" localSheetId="8">[36]Калькуляции!#REF!</definedName>
    <definedName name="ОКТ_ТОН" localSheetId="15">[36]Калькуляции!#REF!</definedName>
    <definedName name="ОКТ_ТОН" localSheetId="7">[36]Калькуляции!#REF!</definedName>
    <definedName name="ОКТ_ТОН">[36]Калькуляции!#REF!</definedName>
    <definedName name="ОКТ24" localSheetId="10">[66]График!#REF!</definedName>
    <definedName name="ОКТ24" localSheetId="11">[66]График!#REF!</definedName>
    <definedName name="ОКТ24" localSheetId="12">[66]График!#REF!</definedName>
    <definedName name="ОКТ24" localSheetId="13">[66]График!#REF!</definedName>
    <definedName name="ОКТ24" localSheetId="14">[66]График!#REF!</definedName>
    <definedName name="ОКТ24" localSheetId="9">[66]График!#REF!</definedName>
    <definedName name="ОКТ24" localSheetId="8">[66]График!#REF!</definedName>
    <definedName name="ОКТ24" localSheetId="15">#REF!</definedName>
    <definedName name="ОКТ24" localSheetId="7">#REF!</definedName>
    <definedName name="ОКТ24">[106]График!#REF!</definedName>
    <definedName name="ОКТ25" localSheetId="10">[66]График!#REF!</definedName>
    <definedName name="ОКТ25" localSheetId="11">[66]График!#REF!</definedName>
    <definedName name="ОКТ25" localSheetId="12">[66]График!#REF!</definedName>
    <definedName name="ОКТ25" localSheetId="13">[66]График!#REF!</definedName>
    <definedName name="ОКТ25" localSheetId="14">[66]График!#REF!</definedName>
    <definedName name="ОКТ25" localSheetId="9">[66]График!#REF!</definedName>
    <definedName name="ОКТ25" localSheetId="8">[66]График!#REF!</definedName>
    <definedName name="ОКТ25" localSheetId="15">#REF!</definedName>
    <definedName name="ОКТ25" localSheetId="7">#REF!</definedName>
    <definedName name="ОКТ25">[106]График!#REF!</definedName>
    <definedName name="октябрь" localSheetId="20">#REF!</definedName>
    <definedName name="октябрь" localSheetId="9">#REF!</definedName>
    <definedName name="октябрь" localSheetId="8">#REF!</definedName>
    <definedName name="октябрь" localSheetId="15">#REF!</definedName>
    <definedName name="октябрь" localSheetId="7">#REF!</definedName>
    <definedName name="октябрь">#REF!</definedName>
    <definedName name="ОЛЕ" localSheetId="10">#REF!</definedName>
    <definedName name="ОЛЕ" localSheetId="11">#REF!</definedName>
    <definedName name="ОЛЕ" localSheetId="12">#REF!</definedName>
    <definedName name="ОЛЕ" localSheetId="13">#REF!</definedName>
    <definedName name="ОЛЕ" localSheetId="14">#REF!</definedName>
    <definedName name="ОЛЕ" localSheetId="20">#REF!</definedName>
    <definedName name="ОЛЕ" localSheetId="9">#REF!</definedName>
    <definedName name="ОЛЕ" localSheetId="8">#REF!</definedName>
    <definedName name="ОЛЕ" localSheetId="15">#REF!</definedName>
    <definedName name="ОЛЕ" localSheetId="7">#REF!</definedName>
    <definedName name="ОЛЕ">#REF!</definedName>
    <definedName name="он" localSheetId="20">#REF!</definedName>
    <definedName name="он" localSheetId="9">#REF!</definedName>
    <definedName name="он" localSheetId="8">#REF!</definedName>
    <definedName name="он" localSheetId="15">#REF!</definedName>
    <definedName name="он" localSheetId="7">#REF!</definedName>
    <definedName name="он">#REF!</definedName>
    <definedName name="оо" localSheetId="20">#REF!</definedName>
    <definedName name="оо" localSheetId="9">#REF!</definedName>
    <definedName name="оо" localSheetId="8">#REF!</definedName>
    <definedName name="оо" localSheetId="15">#REF!</definedName>
    <definedName name="оо" localSheetId="7">#REF!</definedName>
    <definedName name="оо">#REF!</definedName>
    <definedName name="ОРГ" localSheetId="10">#REF!</definedName>
    <definedName name="ОРГ" localSheetId="11">#REF!</definedName>
    <definedName name="ОРГ" localSheetId="12">#REF!</definedName>
    <definedName name="ОРГ" localSheetId="13">#REF!</definedName>
    <definedName name="ОРГ" localSheetId="14">#REF!</definedName>
    <definedName name="ОРГ" localSheetId="20">#REF!</definedName>
    <definedName name="ОРГ" localSheetId="9">#REF!</definedName>
    <definedName name="ОРГ" localSheetId="8">#REF!</definedName>
    <definedName name="ОРГ" localSheetId="15">#REF!</definedName>
    <definedName name="ОРГ" localSheetId="7">#REF!</definedName>
    <definedName name="ОРГ">#REF!</definedName>
    <definedName name="ОРГАНИЗАЦИЯ" localSheetId="20">#REF!</definedName>
    <definedName name="ОРГАНИЗАЦИЯ" localSheetId="9">#REF!</definedName>
    <definedName name="ОРГАНИЗАЦИЯ" localSheetId="8">#REF!</definedName>
    <definedName name="ОРГАНИЗАЦИЯ" localSheetId="15">#REF!</definedName>
    <definedName name="ОРГАНИЗАЦИЯ" localSheetId="7">#REF!</definedName>
    <definedName name="ОРГАНИЗАЦИЯ">#REF!</definedName>
    <definedName name="ОС_АЛ_Ф" localSheetId="10">#REF!</definedName>
    <definedName name="ОС_АЛ_Ф" localSheetId="11">#REF!</definedName>
    <definedName name="ОС_АЛ_Ф" localSheetId="12">#REF!</definedName>
    <definedName name="ОС_АЛ_Ф" localSheetId="13">#REF!</definedName>
    <definedName name="ОС_АЛ_Ф" localSheetId="14">#REF!</definedName>
    <definedName name="ОС_АЛ_Ф" localSheetId="20">#REF!</definedName>
    <definedName name="ОС_АЛ_Ф" localSheetId="9">#REF!</definedName>
    <definedName name="ОС_АЛ_Ф" localSheetId="8">#REF!</definedName>
    <definedName name="ОС_АЛ_Ф" localSheetId="15">#REF!</definedName>
    <definedName name="ОС_АЛ_Ф" localSheetId="7">#REF!</definedName>
    <definedName name="ОС_АЛ_Ф">#REF!</definedName>
    <definedName name="ОС_АН_Б" localSheetId="10">#REF!</definedName>
    <definedName name="ОС_АН_Б" localSheetId="11">#REF!</definedName>
    <definedName name="ОС_АН_Б" localSheetId="12">#REF!</definedName>
    <definedName name="ОС_АН_Б" localSheetId="13">#REF!</definedName>
    <definedName name="ОС_АН_Б" localSheetId="14">#REF!</definedName>
    <definedName name="ОС_АН_Б" localSheetId="20">#REF!</definedName>
    <definedName name="ОС_АН_Б" localSheetId="9">#REF!</definedName>
    <definedName name="ОС_АН_Б" localSheetId="8">#REF!</definedName>
    <definedName name="ОС_АН_Б" localSheetId="15">#REF!</definedName>
    <definedName name="ОС_АН_Б" localSheetId="7">#REF!</definedName>
    <definedName name="ОС_АН_Б">#REF!</definedName>
    <definedName name="ОС_АН_Б_ТОЛ" localSheetId="10">[36]Калькуляции!#REF!</definedName>
    <definedName name="ОС_АН_Б_ТОЛ" localSheetId="11">[36]Калькуляции!#REF!</definedName>
    <definedName name="ОС_АН_Б_ТОЛ" localSheetId="12">[36]Калькуляции!#REF!</definedName>
    <definedName name="ОС_АН_Б_ТОЛ" localSheetId="13">[36]Калькуляции!#REF!</definedName>
    <definedName name="ОС_АН_Б_ТОЛ" localSheetId="14">[36]Калькуляции!#REF!</definedName>
    <definedName name="ОС_АН_Б_ТОЛ" localSheetId="20">[36]Калькуляции!#REF!</definedName>
    <definedName name="ОС_АН_Б_ТОЛ" localSheetId="9">[36]Калькуляции!#REF!</definedName>
    <definedName name="ОС_АН_Б_ТОЛ" localSheetId="8">[36]Калькуляции!#REF!</definedName>
    <definedName name="ОС_АН_Б_ТОЛ" localSheetId="15">[36]Калькуляции!#REF!</definedName>
    <definedName name="ОС_АН_Б_ТОЛ" localSheetId="7">[36]Калькуляции!#REF!</definedName>
    <definedName name="ОС_АН_Б_ТОЛ">[36]Калькуляции!#REF!</definedName>
    <definedName name="ОС_БАР" localSheetId="10">#REF!</definedName>
    <definedName name="ОС_БАР" localSheetId="11">#REF!</definedName>
    <definedName name="ОС_БАР" localSheetId="12">#REF!</definedName>
    <definedName name="ОС_БАР" localSheetId="13">#REF!</definedName>
    <definedName name="ОС_БАР" localSheetId="14">#REF!</definedName>
    <definedName name="ОС_БАР" localSheetId="20">#REF!</definedName>
    <definedName name="ОС_БАР" localSheetId="9">#REF!</definedName>
    <definedName name="ОС_БАР" localSheetId="8">#REF!</definedName>
    <definedName name="ОС_БАР" localSheetId="15">#REF!</definedName>
    <definedName name="ОС_БАР" localSheetId="7">#REF!</definedName>
    <definedName name="ОС_БАР">#REF!</definedName>
    <definedName name="ОС_ГИД" localSheetId="10">#REF!</definedName>
    <definedName name="ОС_ГИД" localSheetId="11">#REF!</definedName>
    <definedName name="ОС_ГИД" localSheetId="12">#REF!</definedName>
    <definedName name="ОС_ГИД" localSheetId="13">#REF!</definedName>
    <definedName name="ОС_ГИД" localSheetId="14">#REF!</definedName>
    <definedName name="ОС_ГИД" localSheetId="20">#REF!</definedName>
    <definedName name="ОС_ГИД" localSheetId="9">#REF!</definedName>
    <definedName name="ОС_ГИД" localSheetId="8">#REF!</definedName>
    <definedName name="ОС_ГИД" localSheetId="15">#REF!</definedName>
    <definedName name="ОС_ГИД" localSheetId="7">#REF!</definedName>
    <definedName name="ОС_ГИД">#REF!</definedName>
    <definedName name="ОС_ГИД_ЗФА" localSheetId="10">#REF!</definedName>
    <definedName name="ОС_ГИД_ЗФА" localSheetId="11">#REF!</definedName>
    <definedName name="ОС_ГИД_ЗФА" localSheetId="12">#REF!</definedName>
    <definedName name="ОС_ГИД_ЗФА" localSheetId="13">#REF!</definedName>
    <definedName name="ОС_ГИД_ЗФА" localSheetId="14">#REF!</definedName>
    <definedName name="ОС_ГИД_ЗФА" localSheetId="20">#REF!</definedName>
    <definedName name="ОС_ГИД_ЗФА" localSheetId="9">#REF!</definedName>
    <definedName name="ОС_ГИД_ЗФА" localSheetId="8">#REF!</definedName>
    <definedName name="ОС_ГИД_ЗФА" localSheetId="15">#REF!</definedName>
    <definedName name="ОС_ГИД_ЗФА" localSheetId="7">#REF!</definedName>
    <definedName name="ОС_ГИД_ЗФА">#REF!</definedName>
    <definedName name="ОС_ГЛ" localSheetId="10">#REF!</definedName>
    <definedName name="ОС_ГЛ" localSheetId="11">#REF!</definedName>
    <definedName name="ОС_ГЛ" localSheetId="12">#REF!</definedName>
    <definedName name="ОС_ГЛ" localSheetId="13">#REF!</definedName>
    <definedName name="ОС_ГЛ" localSheetId="14">#REF!</definedName>
    <definedName name="ОС_ГЛ" localSheetId="20">#REF!</definedName>
    <definedName name="ОС_ГЛ" localSheetId="9">#REF!</definedName>
    <definedName name="ОС_ГЛ" localSheetId="8">#REF!</definedName>
    <definedName name="ОС_ГЛ" localSheetId="15">#REF!</definedName>
    <definedName name="ОС_ГЛ" localSheetId="7">#REF!</definedName>
    <definedName name="ОС_ГЛ">#REF!</definedName>
    <definedName name="ОС_ГЛ_ДП" localSheetId="10">[36]Калькуляции!#REF!</definedName>
    <definedName name="ОС_ГЛ_ДП" localSheetId="11">[36]Калькуляции!#REF!</definedName>
    <definedName name="ОС_ГЛ_ДП" localSheetId="12">[36]Калькуляции!#REF!</definedName>
    <definedName name="ОС_ГЛ_ДП" localSheetId="13">[36]Калькуляции!#REF!</definedName>
    <definedName name="ОС_ГЛ_ДП" localSheetId="14">[36]Калькуляции!#REF!</definedName>
    <definedName name="ОС_ГЛ_ДП" localSheetId="20">[36]Калькуляции!#REF!</definedName>
    <definedName name="ОС_ГЛ_ДП" localSheetId="9">[36]Калькуляции!#REF!</definedName>
    <definedName name="ОС_ГЛ_ДП" localSheetId="8">[36]Калькуляции!#REF!</definedName>
    <definedName name="ОС_ГЛ_ДП" localSheetId="15">[36]Калькуляции!#REF!</definedName>
    <definedName name="ОС_ГЛ_ДП" localSheetId="7">[36]Калькуляции!#REF!</definedName>
    <definedName name="ОС_ГЛ_ДП">[36]Калькуляции!#REF!</definedName>
    <definedName name="ОС_ГЛ_Т" localSheetId="10">#REF!</definedName>
    <definedName name="ОС_ГЛ_Т" localSheetId="11">#REF!</definedName>
    <definedName name="ОС_ГЛ_Т" localSheetId="12">#REF!</definedName>
    <definedName name="ОС_ГЛ_Т" localSheetId="13">#REF!</definedName>
    <definedName name="ОС_ГЛ_Т" localSheetId="14">#REF!</definedName>
    <definedName name="ОС_ГЛ_Т" localSheetId="20">#REF!</definedName>
    <definedName name="ОС_ГЛ_Т" localSheetId="9">#REF!</definedName>
    <definedName name="ОС_ГЛ_Т" localSheetId="8">#REF!</definedName>
    <definedName name="ОС_ГЛ_Т" localSheetId="15">#REF!</definedName>
    <definedName name="ОС_ГЛ_Т" localSheetId="7">#REF!</definedName>
    <definedName name="ОС_ГЛ_Т">#REF!</definedName>
    <definedName name="ОС_ГЛ_Ш" localSheetId="10">#REF!</definedName>
    <definedName name="ОС_ГЛ_Ш" localSheetId="11">#REF!</definedName>
    <definedName name="ОС_ГЛ_Ш" localSheetId="12">#REF!</definedName>
    <definedName name="ОС_ГЛ_Ш" localSheetId="13">#REF!</definedName>
    <definedName name="ОС_ГЛ_Ш" localSheetId="14">#REF!</definedName>
    <definedName name="ОС_ГЛ_Ш" localSheetId="20">#REF!</definedName>
    <definedName name="ОС_ГЛ_Ш" localSheetId="9">#REF!</definedName>
    <definedName name="ОС_ГЛ_Ш" localSheetId="8">#REF!</definedName>
    <definedName name="ОС_ГЛ_Ш" localSheetId="15">#REF!</definedName>
    <definedName name="ОС_ГЛ_Ш" localSheetId="7">#REF!</definedName>
    <definedName name="ОС_ГЛ_Ш">#REF!</definedName>
    <definedName name="ОС_ГР" localSheetId="10">#REF!</definedName>
    <definedName name="ОС_ГР" localSheetId="11">#REF!</definedName>
    <definedName name="ОС_ГР" localSheetId="12">#REF!</definedName>
    <definedName name="ОС_ГР" localSheetId="13">#REF!</definedName>
    <definedName name="ОС_ГР" localSheetId="14">#REF!</definedName>
    <definedName name="ОС_ГР" localSheetId="20">#REF!</definedName>
    <definedName name="ОС_ГР" localSheetId="9">#REF!</definedName>
    <definedName name="ОС_ГР" localSheetId="8">#REF!</definedName>
    <definedName name="ОС_ГР" localSheetId="15">#REF!</definedName>
    <definedName name="ОС_ГР" localSheetId="7">#REF!</definedName>
    <definedName name="ОС_ГР">#REF!</definedName>
    <definedName name="ОС_ДИЭТ" localSheetId="10">[36]Калькуляции!#REF!</definedName>
    <definedName name="ОС_ДИЭТ" localSheetId="11">[36]Калькуляции!#REF!</definedName>
    <definedName name="ОС_ДИЭТ" localSheetId="12">[36]Калькуляции!#REF!</definedName>
    <definedName name="ОС_ДИЭТ" localSheetId="13">[36]Калькуляции!#REF!</definedName>
    <definedName name="ОС_ДИЭТ" localSheetId="14">[36]Калькуляции!#REF!</definedName>
    <definedName name="ОС_ДИЭТ" localSheetId="20">[36]Калькуляции!#REF!</definedName>
    <definedName name="ОС_ДИЭТ" localSheetId="9">[36]Калькуляции!#REF!</definedName>
    <definedName name="ОС_ДИЭТ" localSheetId="8">[36]Калькуляции!#REF!</definedName>
    <definedName name="ОС_ДИЭТ" localSheetId="15">[36]Калькуляции!#REF!</definedName>
    <definedName name="ОС_ДИЭТ" localSheetId="7">[36]Калькуляции!#REF!</definedName>
    <definedName name="ОС_ДИЭТ">[36]Калькуляции!#REF!</definedName>
    <definedName name="ОС_ИЗВ_М" localSheetId="10">#REF!</definedName>
    <definedName name="ОС_ИЗВ_М" localSheetId="11">#REF!</definedName>
    <definedName name="ОС_ИЗВ_М" localSheetId="12">#REF!</definedName>
    <definedName name="ОС_ИЗВ_М" localSheetId="13">#REF!</definedName>
    <definedName name="ОС_ИЗВ_М" localSheetId="14">#REF!</definedName>
    <definedName name="ОС_ИЗВ_М" localSheetId="20">#REF!</definedName>
    <definedName name="ОС_ИЗВ_М" localSheetId="9">#REF!</definedName>
    <definedName name="ОС_ИЗВ_М" localSheetId="8">#REF!</definedName>
    <definedName name="ОС_ИЗВ_М" localSheetId="15">#REF!</definedName>
    <definedName name="ОС_ИЗВ_М" localSheetId="7">#REF!</definedName>
    <definedName name="ОС_ИЗВ_М">#REF!</definedName>
    <definedName name="ОС_К_СЫР" localSheetId="10">#REF!</definedName>
    <definedName name="ОС_К_СЫР" localSheetId="11">#REF!</definedName>
    <definedName name="ОС_К_СЫР" localSheetId="12">#REF!</definedName>
    <definedName name="ОС_К_СЫР" localSheetId="13">#REF!</definedName>
    <definedName name="ОС_К_СЫР" localSheetId="14">#REF!</definedName>
    <definedName name="ОС_К_СЫР" localSheetId="20">#REF!</definedName>
    <definedName name="ОС_К_СЫР" localSheetId="9">#REF!</definedName>
    <definedName name="ОС_К_СЫР" localSheetId="8">#REF!</definedName>
    <definedName name="ОС_К_СЫР" localSheetId="15">#REF!</definedName>
    <definedName name="ОС_К_СЫР" localSheetId="7">#REF!</definedName>
    <definedName name="ОС_К_СЫР">#REF!</definedName>
    <definedName name="ОС_К_СЫР_ТОЛ" localSheetId="10">[36]Калькуляции!#REF!</definedName>
    <definedName name="ОС_К_СЫР_ТОЛ" localSheetId="11">[36]Калькуляции!#REF!</definedName>
    <definedName name="ОС_К_СЫР_ТОЛ" localSheetId="12">[36]Калькуляции!#REF!</definedName>
    <definedName name="ОС_К_СЫР_ТОЛ" localSheetId="13">[36]Калькуляции!#REF!</definedName>
    <definedName name="ОС_К_СЫР_ТОЛ" localSheetId="14">[36]Калькуляции!#REF!</definedName>
    <definedName name="ОС_К_СЫР_ТОЛ" localSheetId="20">[36]Калькуляции!#REF!</definedName>
    <definedName name="ОС_К_СЫР_ТОЛ" localSheetId="9">[36]Калькуляции!#REF!</definedName>
    <definedName name="ОС_К_СЫР_ТОЛ" localSheetId="8">[36]Калькуляции!#REF!</definedName>
    <definedName name="ОС_К_СЫР_ТОЛ" localSheetId="15">[36]Калькуляции!#REF!</definedName>
    <definedName name="ОС_К_СЫР_ТОЛ" localSheetId="7">[36]Калькуляции!#REF!</definedName>
    <definedName name="ОС_К_СЫР_ТОЛ">[36]Калькуляции!#REF!</definedName>
    <definedName name="ОС_КБОР" localSheetId="10">[36]Калькуляции!#REF!</definedName>
    <definedName name="ОС_КБОР" localSheetId="11">[36]Калькуляции!#REF!</definedName>
    <definedName name="ОС_КБОР" localSheetId="12">[36]Калькуляции!#REF!</definedName>
    <definedName name="ОС_КБОР" localSheetId="13">[36]Калькуляции!#REF!</definedName>
    <definedName name="ОС_КБОР" localSheetId="14">[36]Калькуляции!#REF!</definedName>
    <definedName name="ОС_КБОР" localSheetId="20">[36]Калькуляции!#REF!</definedName>
    <definedName name="ОС_КБОР" localSheetId="9">[36]Калькуляции!#REF!</definedName>
    <definedName name="ОС_КБОР" localSheetId="8">[36]Калькуляции!#REF!</definedName>
    <definedName name="ОС_КБОР" localSheetId="15">[36]Калькуляции!#REF!</definedName>
    <definedName name="ОС_КБОР" localSheetId="7">[36]Калькуляции!#REF!</definedName>
    <definedName name="ОС_КБОР">[36]Калькуляции!#REF!</definedName>
    <definedName name="ОС_КОК_ПРОК" localSheetId="10">#REF!</definedName>
    <definedName name="ОС_КОК_ПРОК" localSheetId="11">#REF!</definedName>
    <definedName name="ОС_КОК_ПРОК" localSheetId="12">#REF!</definedName>
    <definedName name="ОС_КОК_ПРОК" localSheetId="13">#REF!</definedName>
    <definedName name="ОС_КОК_ПРОК" localSheetId="14">#REF!</definedName>
    <definedName name="ОС_КОК_ПРОК" localSheetId="20">#REF!</definedName>
    <definedName name="ОС_КОК_ПРОК" localSheetId="9">#REF!</definedName>
    <definedName name="ОС_КОК_ПРОК" localSheetId="8">#REF!</definedName>
    <definedName name="ОС_КОК_ПРОК" localSheetId="15">#REF!</definedName>
    <definedName name="ОС_КОК_ПРОК" localSheetId="7">#REF!</definedName>
    <definedName name="ОС_КОК_ПРОК">#REF!</definedName>
    <definedName name="ОС_КОРК_7" localSheetId="10">#REF!</definedName>
    <definedName name="ОС_КОРК_7" localSheetId="11">#REF!</definedName>
    <definedName name="ОС_КОРК_7" localSheetId="12">#REF!</definedName>
    <definedName name="ОС_КОРК_7" localSheetId="13">#REF!</definedName>
    <definedName name="ОС_КОРК_7" localSheetId="14">#REF!</definedName>
    <definedName name="ОС_КОРК_7" localSheetId="20">#REF!</definedName>
    <definedName name="ОС_КОРК_7" localSheetId="9">#REF!</definedName>
    <definedName name="ОС_КОРК_7" localSheetId="8">#REF!</definedName>
    <definedName name="ОС_КОРК_7" localSheetId="15">#REF!</definedName>
    <definedName name="ОС_КОРК_7" localSheetId="7">#REF!</definedName>
    <definedName name="ОС_КОРК_7">#REF!</definedName>
    <definedName name="ОС_КОРК_АВЧ" localSheetId="10">#REF!</definedName>
    <definedName name="ОС_КОРК_АВЧ" localSheetId="11">#REF!</definedName>
    <definedName name="ОС_КОРК_АВЧ" localSheetId="12">#REF!</definedName>
    <definedName name="ОС_КОРК_АВЧ" localSheetId="13">#REF!</definedName>
    <definedName name="ОС_КОРК_АВЧ" localSheetId="14">#REF!</definedName>
    <definedName name="ОС_КОРК_АВЧ" localSheetId="20">#REF!</definedName>
    <definedName name="ОС_КОРК_АВЧ" localSheetId="9">#REF!</definedName>
    <definedName name="ОС_КОРК_АВЧ" localSheetId="8">#REF!</definedName>
    <definedName name="ОС_КОРК_АВЧ" localSheetId="15">#REF!</definedName>
    <definedName name="ОС_КОРК_АВЧ" localSheetId="7">#REF!</definedName>
    <definedName name="ОС_КОРК_АВЧ">#REF!</definedName>
    <definedName name="ОС_КР" localSheetId="10">#REF!</definedName>
    <definedName name="ОС_КР" localSheetId="11">#REF!</definedName>
    <definedName name="ОС_КР" localSheetId="12">#REF!</definedName>
    <definedName name="ОС_КР" localSheetId="13">#REF!</definedName>
    <definedName name="ОС_КР" localSheetId="14">#REF!</definedName>
    <definedName name="ОС_КР" localSheetId="20">#REF!</definedName>
    <definedName name="ОС_КР" localSheetId="9">#REF!</definedName>
    <definedName name="ОС_КР" localSheetId="8">#REF!</definedName>
    <definedName name="ОС_КР" localSheetId="15">#REF!</definedName>
    <definedName name="ОС_КР" localSheetId="7">#REF!</definedName>
    <definedName name="ОС_КР">#REF!</definedName>
    <definedName name="ОС_КРЕМНИЙ" localSheetId="10">[36]Калькуляции!#REF!</definedName>
    <definedName name="ОС_КРЕМНИЙ" localSheetId="11">[36]Калькуляции!#REF!</definedName>
    <definedName name="ОС_КРЕМНИЙ" localSheetId="12">[36]Калькуляции!#REF!</definedName>
    <definedName name="ОС_КРЕМНИЙ" localSheetId="13">[36]Калькуляции!#REF!</definedName>
    <definedName name="ОС_КРЕМНИЙ" localSheetId="14">[36]Калькуляции!#REF!</definedName>
    <definedName name="ОС_КРЕМНИЙ" localSheetId="20">[36]Калькуляции!#REF!</definedName>
    <definedName name="ОС_КРЕМНИЙ" localSheetId="9">[36]Калькуляции!#REF!</definedName>
    <definedName name="ОС_КРЕМНИЙ" localSheetId="8">[36]Калькуляции!#REF!</definedName>
    <definedName name="ОС_КРЕМНИЙ" localSheetId="15">[36]Калькуляции!#REF!</definedName>
    <definedName name="ОС_КРЕМНИЙ" localSheetId="7">[36]Калькуляции!#REF!</definedName>
    <definedName name="ОС_КРЕМНИЙ">[36]Калькуляции!#REF!</definedName>
    <definedName name="ОС_ЛИГ_АЛ_М" localSheetId="10">[36]Калькуляции!#REF!</definedName>
    <definedName name="ОС_ЛИГ_АЛ_М" localSheetId="11">[36]Калькуляции!#REF!</definedName>
    <definedName name="ОС_ЛИГ_АЛ_М" localSheetId="12">[36]Калькуляции!#REF!</definedName>
    <definedName name="ОС_ЛИГ_АЛ_М" localSheetId="13">[36]Калькуляции!#REF!</definedName>
    <definedName name="ОС_ЛИГ_АЛ_М" localSheetId="14">[36]Калькуляции!#REF!</definedName>
    <definedName name="ОС_ЛИГ_АЛ_М" localSheetId="20">[36]Калькуляции!#REF!</definedName>
    <definedName name="ОС_ЛИГ_АЛ_М" localSheetId="9">[36]Калькуляции!#REF!</definedName>
    <definedName name="ОС_ЛИГ_АЛ_М" localSheetId="8">[36]Калькуляции!#REF!</definedName>
    <definedName name="ОС_ЛИГ_АЛ_М" localSheetId="15">[36]Калькуляции!#REF!</definedName>
    <definedName name="ОС_ЛИГ_АЛ_М" localSheetId="7">[36]Калькуляции!#REF!</definedName>
    <definedName name="ОС_ЛИГ_АЛ_М">[36]Калькуляции!#REF!</definedName>
    <definedName name="ОС_ЛИГ_БР_ТИ" localSheetId="10">[36]Калькуляции!#REF!</definedName>
    <definedName name="ОС_ЛИГ_БР_ТИ" localSheetId="11">[36]Калькуляции!#REF!</definedName>
    <definedName name="ОС_ЛИГ_БР_ТИ" localSheetId="12">[36]Калькуляции!#REF!</definedName>
    <definedName name="ОС_ЛИГ_БР_ТИ" localSheetId="13">[36]Калькуляции!#REF!</definedName>
    <definedName name="ОС_ЛИГ_БР_ТИ" localSheetId="14">[36]Калькуляции!#REF!</definedName>
    <definedName name="ОС_ЛИГ_БР_ТИ" localSheetId="20">[36]Калькуляции!#REF!</definedName>
    <definedName name="ОС_ЛИГ_БР_ТИ" localSheetId="9">[36]Калькуляции!#REF!</definedName>
    <definedName name="ОС_ЛИГ_БР_ТИ" localSheetId="8">[36]Калькуляции!#REF!</definedName>
    <definedName name="ОС_ЛИГ_БР_ТИ" localSheetId="15">[36]Калькуляции!#REF!</definedName>
    <definedName name="ОС_ЛИГ_БР_ТИ" localSheetId="7">[36]Калькуляции!#REF!</definedName>
    <definedName name="ОС_ЛИГ_БР_ТИ">[36]Калькуляции!#REF!</definedName>
    <definedName name="ОС_МАГНИЙ" localSheetId="10">[36]Калькуляции!#REF!</definedName>
    <definedName name="ОС_МАГНИЙ" localSheetId="11">[36]Калькуляции!#REF!</definedName>
    <definedName name="ОС_МАГНИЙ" localSheetId="12">[36]Калькуляции!#REF!</definedName>
    <definedName name="ОС_МАГНИЙ" localSheetId="13">[36]Калькуляции!#REF!</definedName>
    <definedName name="ОС_МАГНИЙ" localSheetId="14">[36]Калькуляции!#REF!</definedName>
    <definedName name="ОС_МАГНИЙ" localSheetId="20">[36]Калькуляции!#REF!</definedName>
    <definedName name="ОС_МАГНИЙ" localSheetId="9">[36]Калькуляции!#REF!</definedName>
    <definedName name="ОС_МАГНИЙ" localSheetId="8">[36]Калькуляции!#REF!</definedName>
    <definedName name="ОС_МАГНИЙ" localSheetId="15">[36]Калькуляции!#REF!</definedName>
    <definedName name="ОС_МАГНИЙ" localSheetId="7">[36]Калькуляции!#REF!</definedName>
    <definedName name="ОС_МАГНИЙ">[36]Калькуляции!#REF!</definedName>
    <definedName name="ОС_МЕД" localSheetId="10">#REF!</definedName>
    <definedName name="ОС_МЕД" localSheetId="11">#REF!</definedName>
    <definedName name="ОС_МЕД" localSheetId="12">#REF!</definedName>
    <definedName name="ОС_МЕД" localSheetId="13">#REF!</definedName>
    <definedName name="ОС_МЕД" localSheetId="14">#REF!</definedName>
    <definedName name="ОС_МЕД" localSheetId="20">#REF!</definedName>
    <definedName name="ОС_МЕД" localSheetId="9">#REF!</definedName>
    <definedName name="ОС_МЕД" localSheetId="8">#REF!</definedName>
    <definedName name="ОС_МЕД" localSheetId="15">#REF!</definedName>
    <definedName name="ОС_МЕД" localSheetId="7">#REF!</definedName>
    <definedName name="ОС_МЕД">#REF!</definedName>
    <definedName name="ОС_ОЛЕ" localSheetId="10">#REF!</definedName>
    <definedName name="ОС_ОЛЕ" localSheetId="11">#REF!</definedName>
    <definedName name="ОС_ОЛЕ" localSheetId="12">#REF!</definedName>
    <definedName name="ОС_ОЛЕ" localSheetId="13">#REF!</definedName>
    <definedName name="ОС_ОЛЕ" localSheetId="14">#REF!</definedName>
    <definedName name="ОС_ОЛЕ" localSheetId="20">#REF!</definedName>
    <definedName name="ОС_ОЛЕ" localSheetId="9">#REF!</definedName>
    <definedName name="ОС_ОЛЕ" localSheetId="8">#REF!</definedName>
    <definedName name="ОС_ОЛЕ" localSheetId="15">#REF!</definedName>
    <definedName name="ОС_ОЛЕ" localSheetId="7">#REF!</definedName>
    <definedName name="ОС_ОЛЕ">#REF!</definedName>
    <definedName name="ОС_П_УГ" localSheetId="10">#REF!</definedName>
    <definedName name="ОС_П_УГ" localSheetId="11">#REF!</definedName>
    <definedName name="ОС_П_УГ" localSheetId="12">#REF!</definedName>
    <definedName name="ОС_П_УГ" localSheetId="13">#REF!</definedName>
    <definedName name="ОС_П_УГ" localSheetId="14">#REF!</definedName>
    <definedName name="ОС_П_УГ" localSheetId="20">#REF!</definedName>
    <definedName name="ОС_П_УГ" localSheetId="9">#REF!</definedName>
    <definedName name="ОС_П_УГ" localSheetId="8">#REF!</definedName>
    <definedName name="ОС_П_УГ" localSheetId="15">#REF!</definedName>
    <definedName name="ОС_П_УГ" localSheetId="7">#REF!</definedName>
    <definedName name="ОС_П_УГ">#REF!</definedName>
    <definedName name="ОС_П_УГ_С" localSheetId="10">[36]Калькуляции!#REF!</definedName>
    <definedName name="ОС_П_УГ_С" localSheetId="11">[36]Калькуляции!#REF!</definedName>
    <definedName name="ОС_П_УГ_С" localSheetId="12">[36]Калькуляции!#REF!</definedName>
    <definedName name="ОС_П_УГ_С" localSheetId="13">[36]Калькуляции!#REF!</definedName>
    <definedName name="ОС_П_УГ_С" localSheetId="14">[36]Калькуляции!#REF!</definedName>
    <definedName name="ОС_П_УГ_С" localSheetId="20">[36]Калькуляции!#REF!</definedName>
    <definedName name="ОС_П_УГ_С" localSheetId="9">[36]Калькуляции!#REF!</definedName>
    <definedName name="ОС_П_УГ_С" localSheetId="8">[36]Калькуляции!#REF!</definedName>
    <definedName name="ОС_П_УГ_С" localSheetId="15">[36]Калькуляции!#REF!</definedName>
    <definedName name="ОС_П_УГ_С" localSheetId="7">[36]Калькуляции!#REF!</definedName>
    <definedName name="ОС_П_УГ_С">[36]Калькуляции!#REF!</definedName>
    <definedName name="ОС_П_ЦЕМ" localSheetId="10">#REF!</definedName>
    <definedName name="ОС_П_ЦЕМ" localSheetId="11">#REF!</definedName>
    <definedName name="ОС_П_ЦЕМ" localSheetId="12">#REF!</definedName>
    <definedName name="ОС_П_ЦЕМ" localSheetId="13">#REF!</definedName>
    <definedName name="ОС_П_ЦЕМ" localSheetId="14">#REF!</definedName>
    <definedName name="ОС_П_ЦЕМ" localSheetId="20">#REF!</definedName>
    <definedName name="ОС_П_ЦЕМ" localSheetId="9">#REF!</definedName>
    <definedName name="ОС_П_ЦЕМ" localSheetId="8">#REF!</definedName>
    <definedName name="ОС_П_ЦЕМ" localSheetId="15">#REF!</definedName>
    <definedName name="ОС_П_ЦЕМ" localSheetId="7">#REF!</definedName>
    <definedName name="ОС_П_ЦЕМ">#REF!</definedName>
    <definedName name="ОС_ПЕК" localSheetId="10">#REF!</definedName>
    <definedName name="ОС_ПЕК" localSheetId="11">#REF!</definedName>
    <definedName name="ОС_ПЕК" localSheetId="12">#REF!</definedName>
    <definedName name="ОС_ПЕК" localSheetId="13">#REF!</definedName>
    <definedName name="ОС_ПЕК" localSheetId="14">#REF!</definedName>
    <definedName name="ОС_ПЕК" localSheetId="20">#REF!</definedName>
    <definedName name="ОС_ПЕК" localSheetId="9">#REF!</definedName>
    <definedName name="ОС_ПЕК" localSheetId="8">#REF!</definedName>
    <definedName name="ОС_ПЕК" localSheetId="15">#REF!</definedName>
    <definedName name="ОС_ПЕК" localSheetId="7">#REF!</definedName>
    <definedName name="ОС_ПЕК">#REF!</definedName>
    <definedName name="ОС_ПЕК_ТОЛ" localSheetId="10">[36]Калькуляции!#REF!</definedName>
    <definedName name="ОС_ПЕК_ТОЛ" localSheetId="11">[36]Калькуляции!#REF!</definedName>
    <definedName name="ОС_ПЕК_ТОЛ" localSheetId="12">[36]Калькуляции!#REF!</definedName>
    <definedName name="ОС_ПЕК_ТОЛ" localSheetId="13">[36]Калькуляции!#REF!</definedName>
    <definedName name="ОС_ПЕК_ТОЛ" localSheetId="14">[36]Калькуляции!#REF!</definedName>
    <definedName name="ОС_ПЕК_ТОЛ" localSheetId="20">[36]Калькуляции!#REF!</definedName>
    <definedName name="ОС_ПЕК_ТОЛ" localSheetId="9">[36]Калькуляции!#REF!</definedName>
    <definedName name="ОС_ПЕК_ТОЛ" localSheetId="8">[36]Калькуляции!#REF!</definedName>
    <definedName name="ОС_ПЕК_ТОЛ" localSheetId="15">[36]Калькуляции!#REF!</definedName>
    <definedName name="ОС_ПЕК_ТОЛ" localSheetId="7">[36]Калькуляции!#REF!</definedName>
    <definedName name="ОС_ПЕК_ТОЛ">[36]Калькуляции!#REF!</definedName>
    <definedName name="ОС_ПОГЛ" localSheetId="10">[36]Калькуляции!#REF!</definedName>
    <definedName name="ОС_ПОГЛ" localSheetId="11">[36]Калькуляции!#REF!</definedName>
    <definedName name="ОС_ПОГЛ" localSheetId="12">[36]Калькуляции!#REF!</definedName>
    <definedName name="ОС_ПОГЛ" localSheetId="13">[36]Калькуляции!#REF!</definedName>
    <definedName name="ОС_ПОГЛ" localSheetId="14">[36]Калькуляции!#REF!</definedName>
    <definedName name="ОС_ПОГЛ" localSheetId="20">[36]Калькуляции!#REF!</definedName>
    <definedName name="ОС_ПОГЛ" localSheetId="9">[36]Калькуляции!#REF!</definedName>
    <definedName name="ОС_ПОГЛ" localSheetId="8">[36]Калькуляции!#REF!</definedName>
    <definedName name="ОС_ПОГЛ" localSheetId="15">[36]Калькуляции!#REF!</definedName>
    <definedName name="ОС_ПОГЛ" localSheetId="7">[36]Калькуляции!#REF!</definedName>
    <definedName name="ОС_ПОГЛ">[36]Калькуляции!#REF!</definedName>
    <definedName name="ОС_ПОД_К" localSheetId="10">#REF!</definedName>
    <definedName name="ОС_ПОД_К" localSheetId="11">#REF!</definedName>
    <definedName name="ОС_ПОД_К" localSheetId="12">#REF!</definedName>
    <definedName name="ОС_ПОД_К" localSheetId="13">#REF!</definedName>
    <definedName name="ОС_ПОД_К" localSheetId="14">#REF!</definedName>
    <definedName name="ОС_ПОД_К" localSheetId="20">#REF!</definedName>
    <definedName name="ОС_ПОД_К" localSheetId="9">#REF!</definedName>
    <definedName name="ОС_ПОД_К" localSheetId="8">#REF!</definedName>
    <definedName name="ОС_ПОД_К" localSheetId="15">#REF!</definedName>
    <definedName name="ОС_ПОД_К" localSheetId="7">#REF!</definedName>
    <definedName name="ОС_ПОД_К">#REF!</definedName>
    <definedName name="ОС_ПУШ" localSheetId="10">#REF!</definedName>
    <definedName name="ОС_ПУШ" localSheetId="11">#REF!</definedName>
    <definedName name="ОС_ПУШ" localSheetId="12">#REF!</definedName>
    <definedName name="ОС_ПУШ" localSheetId="13">#REF!</definedName>
    <definedName name="ОС_ПУШ" localSheetId="14">#REF!</definedName>
    <definedName name="ОС_ПУШ" localSheetId="20">#REF!</definedName>
    <definedName name="ОС_ПУШ" localSheetId="9">#REF!</definedName>
    <definedName name="ОС_ПУШ" localSheetId="8">#REF!</definedName>
    <definedName name="ОС_ПУШ" localSheetId="15">#REF!</definedName>
    <definedName name="ОС_ПУШ" localSheetId="7">#REF!</definedName>
    <definedName name="ОС_ПУШ">#REF!</definedName>
    <definedName name="ОС_С_КАЛ" localSheetId="10">#REF!</definedName>
    <definedName name="ОС_С_КАЛ" localSheetId="11">#REF!</definedName>
    <definedName name="ОС_С_КАЛ" localSheetId="12">#REF!</definedName>
    <definedName name="ОС_С_КАЛ" localSheetId="13">#REF!</definedName>
    <definedName name="ОС_С_КАЛ" localSheetId="14">#REF!</definedName>
    <definedName name="ОС_С_КАЛ" localSheetId="20">#REF!</definedName>
    <definedName name="ОС_С_КАЛ" localSheetId="9">#REF!</definedName>
    <definedName name="ОС_С_КАЛ" localSheetId="8">#REF!</definedName>
    <definedName name="ОС_С_КАЛ" localSheetId="15">#REF!</definedName>
    <definedName name="ОС_С_КАЛ" localSheetId="7">#REF!</definedName>
    <definedName name="ОС_С_КАЛ">#REF!</definedName>
    <definedName name="ОС_С_КАУ" localSheetId="10">#REF!</definedName>
    <definedName name="ОС_С_КАУ" localSheetId="11">#REF!</definedName>
    <definedName name="ОС_С_КАУ" localSheetId="12">#REF!</definedName>
    <definedName name="ОС_С_КАУ" localSheetId="13">#REF!</definedName>
    <definedName name="ОС_С_КАУ" localSheetId="14">#REF!</definedName>
    <definedName name="ОС_С_КАУ" localSheetId="20">#REF!</definedName>
    <definedName name="ОС_С_КАУ" localSheetId="9">#REF!</definedName>
    <definedName name="ОС_С_КАУ" localSheetId="8">#REF!</definedName>
    <definedName name="ОС_С_КАУ" localSheetId="15">#REF!</definedName>
    <definedName name="ОС_С_КАУ" localSheetId="7">#REF!</definedName>
    <definedName name="ОС_С_КАУ">#REF!</definedName>
    <definedName name="ОС_С_ПУСК" localSheetId="10">#REF!</definedName>
    <definedName name="ОС_С_ПУСК" localSheetId="11">#REF!</definedName>
    <definedName name="ОС_С_ПУСК" localSheetId="12">#REF!</definedName>
    <definedName name="ОС_С_ПУСК" localSheetId="13">#REF!</definedName>
    <definedName name="ОС_С_ПУСК" localSheetId="14">#REF!</definedName>
    <definedName name="ОС_С_ПУСК" localSheetId="20">#REF!</definedName>
    <definedName name="ОС_С_ПУСК" localSheetId="9">#REF!</definedName>
    <definedName name="ОС_С_ПУСК" localSheetId="8">#REF!</definedName>
    <definedName name="ОС_С_ПУСК" localSheetId="15">#REF!</definedName>
    <definedName name="ОС_С_ПУСК" localSheetId="7">#REF!</definedName>
    <definedName name="ОС_С_ПУСК">#REF!</definedName>
    <definedName name="ОС_СЕР_К" localSheetId="10">#REF!</definedName>
    <definedName name="ОС_СЕР_К" localSheetId="11">#REF!</definedName>
    <definedName name="ОС_СЕР_К" localSheetId="12">#REF!</definedName>
    <definedName name="ОС_СЕР_К" localSheetId="13">#REF!</definedName>
    <definedName name="ОС_СЕР_К" localSheetId="14">#REF!</definedName>
    <definedName name="ОС_СЕР_К" localSheetId="20">#REF!</definedName>
    <definedName name="ОС_СЕР_К" localSheetId="9">#REF!</definedName>
    <definedName name="ОС_СЕР_К" localSheetId="8">#REF!</definedName>
    <definedName name="ОС_СЕР_К" localSheetId="15">#REF!</definedName>
    <definedName name="ОС_СЕР_К" localSheetId="7">#REF!</definedName>
    <definedName name="ОС_СЕР_К">#REF!</definedName>
    <definedName name="ОС_СК_АН" localSheetId="10">#REF!</definedName>
    <definedName name="ОС_СК_АН" localSheetId="11">#REF!</definedName>
    <definedName name="ОС_СК_АН" localSheetId="12">#REF!</definedName>
    <definedName name="ОС_СК_АН" localSheetId="13">#REF!</definedName>
    <definedName name="ОС_СК_АН" localSheetId="14">#REF!</definedName>
    <definedName name="ОС_СК_АН" localSheetId="20">#REF!</definedName>
    <definedName name="ОС_СК_АН" localSheetId="9">#REF!</definedName>
    <definedName name="ОС_СК_АН" localSheetId="8">#REF!</definedName>
    <definedName name="ОС_СК_АН" localSheetId="15">#REF!</definedName>
    <definedName name="ОС_СК_АН" localSheetId="7">#REF!</definedName>
    <definedName name="ОС_СК_АН">#REF!</definedName>
    <definedName name="ОС_ТЕРМ" localSheetId="10">[36]Калькуляции!#REF!</definedName>
    <definedName name="ОС_ТЕРМ" localSheetId="11">[36]Калькуляции!#REF!</definedName>
    <definedName name="ОС_ТЕРМ" localSheetId="12">[36]Калькуляции!#REF!</definedName>
    <definedName name="ОС_ТЕРМ" localSheetId="13">[36]Калькуляции!#REF!</definedName>
    <definedName name="ОС_ТЕРМ" localSheetId="14">[36]Калькуляции!#REF!</definedName>
    <definedName name="ОС_ТЕРМ" localSheetId="20">[36]Калькуляции!#REF!</definedName>
    <definedName name="ОС_ТЕРМ" localSheetId="9">[36]Калькуляции!#REF!</definedName>
    <definedName name="ОС_ТЕРМ" localSheetId="8">[36]Калькуляции!#REF!</definedName>
    <definedName name="ОС_ТЕРМ" localSheetId="15">[36]Калькуляции!#REF!</definedName>
    <definedName name="ОС_ТЕРМ" localSheetId="7">[36]Калькуляции!#REF!</definedName>
    <definedName name="ОС_ТЕРМ">[36]Калькуляции!#REF!</definedName>
    <definedName name="ОС_ТЕРМ_ДАВ" localSheetId="10">[36]Калькуляции!#REF!</definedName>
    <definedName name="ОС_ТЕРМ_ДАВ" localSheetId="11">[36]Калькуляции!#REF!</definedName>
    <definedName name="ОС_ТЕРМ_ДАВ" localSheetId="12">[36]Калькуляции!#REF!</definedName>
    <definedName name="ОС_ТЕРМ_ДАВ" localSheetId="13">[36]Калькуляции!#REF!</definedName>
    <definedName name="ОС_ТЕРМ_ДАВ" localSheetId="14">[36]Калькуляции!#REF!</definedName>
    <definedName name="ОС_ТЕРМ_ДАВ" localSheetId="20">[36]Калькуляции!#REF!</definedName>
    <definedName name="ОС_ТЕРМ_ДАВ" localSheetId="9">[36]Калькуляции!#REF!</definedName>
    <definedName name="ОС_ТЕРМ_ДАВ" localSheetId="8">[36]Калькуляции!#REF!</definedName>
    <definedName name="ОС_ТЕРМ_ДАВ" localSheetId="15">[36]Калькуляции!#REF!</definedName>
    <definedName name="ОС_ТЕРМ_ДАВ" localSheetId="7">[36]Калькуляции!#REF!</definedName>
    <definedName name="ОС_ТЕРМ_ДАВ">[36]Калькуляции!#REF!</definedName>
    <definedName name="ОС_ТИ" localSheetId="10">#REF!</definedName>
    <definedName name="ОС_ТИ" localSheetId="11">#REF!</definedName>
    <definedName name="ОС_ТИ" localSheetId="12">#REF!</definedName>
    <definedName name="ОС_ТИ" localSheetId="13">#REF!</definedName>
    <definedName name="ОС_ТИ" localSheetId="14">#REF!</definedName>
    <definedName name="ОС_ТИ" localSheetId="20">#REF!</definedName>
    <definedName name="ОС_ТИ" localSheetId="9">#REF!</definedName>
    <definedName name="ОС_ТИ" localSheetId="8">#REF!</definedName>
    <definedName name="ОС_ТИ" localSheetId="15">#REF!</definedName>
    <definedName name="ОС_ТИ" localSheetId="7">#REF!</definedName>
    <definedName name="ОС_ТИ">#REF!</definedName>
    <definedName name="ОС_ФЛ_К" localSheetId="10">#REF!</definedName>
    <definedName name="ОС_ФЛ_К" localSheetId="11">#REF!</definedName>
    <definedName name="ОС_ФЛ_К" localSheetId="12">#REF!</definedName>
    <definedName name="ОС_ФЛ_К" localSheetId="13">#REF!</definedName>
    <definedName name="ОС_ФЛ_К" localSheetId="14">#REF!</definedName>
    <definedName name="ОС_ФЛ_К" localSheetId="20">#REF!</definedName>
    <definedName name="ОС_ФЛ_К" localSheetId="9">#REF!</definedName>
    <definedName name="ОС_ФЛ_К" localSheetId="8">#REF!</definedName>
    <definedName name="ОС_ФЛ_К" localSheetId="15">#REF!</definedName>
    <definedName name="ОС_ФЛ_К" localSheetId="7">#REF!</definedName>
    <definedName name="ОС_ФЛ_К">#REF!</definedName>
    <definedName name="ОС_ФТ_К" localSheetId="10">#REF!</definedName>
    <definedName name="ОС_ФТ_К" localSheetId="11">#REF!</definedName>
    <definedName name="ОС_ФТ_К" localSheetId="12">#REF!</definedName>
    <definedName name="ОС_ФТ_К" localSheetId="13">#REF!</definedName>
    <definedName name="ОС_ФТ_К" localSheetId="14">#REF!</definedName>
    <definedName name="ОС_ФТ_К" localSheetId="20">#REF!</definedName>
    <definedName name="ОС_ФТ_К" localSheetId="9">#REF!</definedName>
    <definedName name="ОС_ФТ_К" localSheetId="8">#REF!</definedName>
    <definedName name="ОС_ФТ_К" localSheetId="15">#REF!</definedName>
    <definedName name="ОС_ФТ_К" localSheetId="7">#REF!</definedName>
    <definedName name="ОС_ФТ_К">#REF!</definedName>
    <definedName name="ОС_ХЛ_Н" localSheetId="10">#REF!</definedName>
    <definedName name="ОС_ХЛ_Н" localSheetId="11">#REF!</definedName>
    <definedName name="ОС_ХЛ_Н" localSheetId="12">#REF!</definedName>
    <definedName name="ОС_ХЛ_Н" localSheetId="13">#REF!</definedName>
    <definedName name="ОС_ХЛ_Н" localSheetId="14">#REF!</definedName>
    <definedName name="ОС_ХЛ_Н" localSheetId="20">#REF!</definedName>
    <definedName name="ОС_ХЛ_Н" localSheetId="9">#REF!</definedName>
    <definedName name="ОС_ХЛ_Н" localSheetId="8">#REF!</definedName>
    <definedName name="ОС_ХЛ_Н" localSheetId="15">#REF!</definedName>
    <definedName name="ОС_ХЛ_Н" localSheetId="7">#REF!</definedName>
    <definedName name="ОС_ХЛ_Н">#REF!</definedName>
    <definedName name="ОстАква2">[37]Дебиторка!$J$28</definedName>
    <definedName name="ОТК">'[38]цены цехов'!$D$54</definedName>
    <definedName name="отопление_ВАЦ">'[38]цены цехов'!$D$20</definedName>
    <definedName name="отопление_Естюн">'[38]цены цехов'!$D$19</definedName>
    <definedName name="отопление_ЛАЦ">'[38]цены цехов'!$D$21</definedName>
    <definedName name="Очаково2">[37]Дебиторка!$J$30</definedName>
    <definedName name="очистка_стоков">'[38]цены цехов'!$D$7</definedName>
    <definedName name="Оша2">[37]Дебиторка!$J$31</definedName>
    <definedName name="п" localSheetId="10">'5 анализ экон эффект 25 план'!п</definedName>
    <definedName name="п" localSheetId="11">'5 анализ экон эффект 26'!п</definedName>
    <definedName name="п" localSheetId="12">'5 анализ экон эффект 27'!п</definedName>
    <definedName name="п" localSheetId="13">'5 анализ экон эффект 28'!п</definedName>
    <definedName name="п" localSheetId="14">'5 анализ экон эффект 29'!п</definedName>
    <definedName name="п" localSheetId="9">'анализ экон эффек'!п</definedName>
    <definedName name="п" localSheetId="8">'анализ экон эффек 25'!п</definedName>
    <definedName name="п" localSheetId="15">'анализ экон эффек 26'!п</definedName>
    <definedName name="п" localSheetId="7">'анализ экон эффек 26 1кв'!п</definedName>
    <definedName name="п">[5]!п</definedName>
    <definedName name="П_КГ_С" localSheetId="10">[36]Калькуляции!#REF!</definedName>
    <definedName name="П_КГ_С" localSheetId="11">[36]Калькуляции!#REF!</definedName>
    <definedName name="П_КГ_С" localSheetId="12">[36]Калькуляции!#REF!</definedName>
    <definedName name="П_КГ_С" localSheetId="13">[36]Калькуляции!#REF!</definedName>
    <definedName name="П_КГ_С" localSheetId="14">[36]Калькуляции!#REF!</definedName>
    <definedName name="П_КГ_С" localSheetId="20">[36]Калькуляции!#REF!</definedName>
    <definedName name="П_КГ_С" localSheetId="9">[36]Калькуляции!#REF!</definedName>
    <definedName name="П_КГ_С" localSheetId="8">[36]Калькуляции!#REF!</definedName>
    <definedName name="П_КГ_С" localSheetId="15">[36]Калькуляции!#REF!</definedName>
    <definedName name="П_КГ_С" localSheetId="7">[36]Калькуляции!#REF!</definedName>
    <definedName name="П_КГ_С">[36]Калькуляции!#REF!</definedName>
    <definedName name="П_УГ" localSheetId="10">#REF!</definedName>
    <definedName name="П_УГ" localSheetId="11">#REF!</definedName>
    <definedName name="П_УГ" localSheetId="12">#REF!</definedName>
    <definedName name="П_УГ" localSheetId="13">#REF!</definedName>
    <definedName name="П_УГ" localSheetId="14">#REF!</definedName>
    <definedName name="П_УГ" localSheetId="20">#REF!</definedName>
    <definedName name="П_УГ" localSheetId="9">#REF!</definedName>
    <definedName name="П_УГ" localSheetId="8">#REF!</definedName>
    <definedName name="П_УГ" localSheetId="15">#REF!</definedName>
    <definedName name="П_УГ" localSheetId="7">#REF!</definedName>
    <definedName name="П_УГ">#REF!</definedName>
    <definedName name="П_УГ_С" localSheetId="10">[36]Калькуляции!#REF!</definedName>
    <definedName name="П_УГ_С" localSheetId="11">[36]Калькуляции!#REF!</definedName>
    <definedName name="П_УГ_С" localSheetId="12">[36]Калькуляции!#REF!</definedName>
    <definedName name="П_УГ_С" localSheetId="13">[36]Калькуляции!#REF!</definedName>
    <definedName name="П_УГ_С" localSheetId="14">[36]Калькуляции!#REF!</definedName>
    <definedName name="П_УГ_С" localSheetId="20">[36]Калькуляции!#REF!</definedName>
    <definedName name="П_УГ_С" localSheetId="9">[36]Калькуляции!#REF!</definedName>
    <definedName name="П_УГ_С" localSheetId="8">[36]Калькуляции!#REF!</definedName>
    <definedName name="П_УГ_С" localSheetId="15">[36]Калькуляции!#REF!</definedName>
    <definedName name="П_УГ_С" localSheetId="7">[36]Калькуляции!#REF!</definedName>
    <definedName name="П_УГ_С">[36]Калькуляции!#REF!</definedName>
    <definedName name="П_ЦЕМ" localSheetId="10">#REF!</definedName>
    <definedName name="П_ЦЕМ" localSheetId="11">#REF!</definedName>
    <definedName name="П_ЦЕМ" localSheetId="12">#REF!</definedName>
    <definedName name="П_ЦЕМ" localSheetId="13">#REF!</definedName>
    <definedName name="П_ЦЕМ" localSheetId="14">#REF!</definedName>
    <definedName name="П_ЦЕМ" localSheetId="20">#REF!</definedName>
    <definedName name="П_ЦЕМ" localSheetId="9">#REF!</definedName>
    <definedName name="П_ЦЕМ" localSheetId="8">#REF!</definedName>
    <definedName name="П_ЦЕМ" localSheetId="15">#REF!</definedName>
    <definedName name="П_ЦЕМ" localSheetId="7">#REF!</definedName>
    <definedName name="П_ЦЕМ">#REF!</definedName>
    <definedName name="папа" localSheetId="10" hidden="1">{"konoplin - Личное представление",#N/A,TRUE,"ФинПлан_1кв";"konoplin - Личное представление",#N/A,TRUE,"ФинПлан_2кв"}</definedName>
    <definedName name="папа" localSheetId="11" hidden="1">{"konoplin - Личное представление",#N/A,TRUE,"ФинПлан_1кв";"konoplin - Личное представление",#N/A,TRUE,"ФинПлан_2кв"}</definedName>
    <definedName name="папа" localSheetId="12" hidden="1">{"konoplin - Личное представление",#N/A,TRUE,"ФинПлан_1кв";"konoplin - Личное представление",#N/A,TRUE,"ФинПлан_2кв"}</definedName>
    <definedName name="папа" localSheetId="13" hidden="1">{"konoplin - Личное представление",#N/A,TRUE,"ФинПлан_1кв";"konoplin - Личное представление",#N/A,TRUE,"ФинПлан_2кв"}</definedName>
    <definedName name="папа" localSheetId="14" hidden="1">{"konoplin - Личное представление",#N/A,TRUE,"ФинПлан_1кв";"konoplin - Личное представление",#N/A,TRUE,"ФинПлан_2кв"}</definedName>
    <definedName name="папа" localSheetId="9" hidden="1">{"konoplin - Личное представление",#N/A,TRUE,"ФинПлан_1кв";"konoplin - Личное представление",#N/A,TRUE,"ФинПлан_2кв"}</definedName>
    <definedName name="папа" localSheetId="8" hidden="1">{"konoplin - Личное представление",#N/A,TRUE,"ФинПлан_1кв";"konoplin - Личное представление",#N/A,TRUE,"ФинПлан_2кв"}</definedName>
    <definedName name="папа" localSheetId="15" hidden="1">{"konoplin - Личное представление",#N/A,TRUE,"ФинПлан_1кв";"konoplin - Личное представление",#N/A,TRUE,"ФинПлан_2кв"}</definedName>
    <definedName name="папа" localSheetId="7"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10">#REF!</definedName>
    <definedName name="ПАР" localSheetId="11">#REF!</definedName>
    <definedName name="ПАР" localSheetId="12">#REF!</definedName>
    <definedName name="ПАР" localSheetId="13">#REF!</definedName>
    <definedName name="ПАР" localSheetId="14">#REF!</definedName>
    <definedName name="ПАР" localSheetId="20">#REF!</definedName>
    <definedName name="ПАР" localSheetId="9">#REF!</definedName>
    <definedName name="ПАР" localSheetId="8">#REF!</definedName>
    <definedName name="ПАР" localSheetId="15">#REF!</definedName>
    <definedName name="ПАР" localSheetId="7">#REF!</definedName>
    <definedName name="ПАР">#REF!</definedName>
    <definedName name="пар_НТМК">'[38]цены цехов'!$D$9</definedName>
    <definedName name="ПГ1_РУБ" localSheetId="10">[36]Калькуляции!#REF!</definedName>
    <definedName name="ПГ1_РУБ" localSheetId="11">[36]Калькуляции!#REF!</definedName>
    <definedName name="ПГ1_РУБ" localSheetId="12">[36]Калькуляции!#REF!</definedName>
    <definedName name="ПГ1_РУБ" localSheetId="13">[36]Калькуляции!#REF!</definedName>
    <definedName name="ПГ1_РУБ" localSheetId="14">[36]Калькуляции!#REF!</definedName>
    <definedName name="ПГ1_РУБ" localSheetId="20">[36]Калькуляции!#REF!</definedName>
    <definedName name="ПГ1_РУБ" localSheetId="9">[36]Калькуляции!#REF!</definedName>
    <definedName name="ПГ1_РУБ" localSheetId="8">[36]Калькуляции!#REF!</definedName>
    <definedName name="ПГ1_РУБ" localSheetId="15">[36]Калькуляции!#REF!</definedName>
    <definedName name="ПГ1_РУБ" localSheetId="7">[36]Калькуляции!#REF!</definedName>
    <definedName name="ПГ1_РУБ">[36]Калькуляции!#REF!</definedName>
    <definedName name="ПГ1_ТОН" localSheetId="10">[36]Калькуляции!#REF!</definedName>
    <definedName name="ПГ1_ТОН" localSheetId="11">[36]Калькуляции!#REF!</definedName>
    <definedName name="ПГ1_ТОН" localSheetId="12">[36]Калькуляции!#REF!</definedName>
    <definedName name="ПГ1_ТОН" localSheetId="13">[36]Калькуляции!#REF!</definedName>
    <definedName name="ПГ1_ТОН" localSheetId="14">[36]Калькуляции!#REF!</definedName>
    <definedName name="ПГ1_ТОН" localSheetId="20">[36]Калькуляции!#REF!</definedName>
    <definedName name="ПГ1_ТОН" localSheetId="9">[36]Калькуляции!#REF!</definedName>
    <definedName name="ПГ1_ТОН" localSheetId="8">[36]Калькуляции!#REF!</definedName>
    <definedName name="ПГ1_ТОН" localSheetId="15">[36]Калькуляции!#REF!</definedName>
    <definedName name="ПГ1_ТОН" localSheetId="7">[36]Калькуляции!#REF!</definedName>
    <definedName name="ПГ1_ТОН">[36]Калькуляции!#REF!</definedName>
    <definedName name="ПГ2_РУБ" localSheetId="10">[36]Калькуляции!#REF!</definedName>
    <definedName name="ПГ2_РУБ" localSheetId="11">[36]Калькуляции!#REF!</definedName>
    <definedName name="ПГ2_РУБ" localSheetId="12">[36]Калькуляции!#REF!</definedName>
    <definedName name="ПГ2_РУБ" localSheetId="13">[36]Калькуляции!#REF!</definedName>
    <definedName name="ПГ2_РУБ" localSheetId="14">[36]Калькуляции!#REF!</definedName>
    <definedName name="ПГ2_РУБ" localSheetId="20">[36]Калькуляции!#REF!</definedName>
    <definedName name="ПГ2_РУБ" localSheetId="9">[36]Калькуляции!#REF!</definedName>
    <definedName name="ПГ2_РУБ" localSheetId="8">[36]Калькуляции!#REF!</definedName>
    <definedName name="ПГ2_РУБ" localSheetId="15">[36]Калькуляции!#REF!</definedName>
    <definedName name="ПГ2_РУБ" localSheetId="7">[36]Калькуляции!#REF!</definedName>
    <definedName name="ПГ2_РУБ">[36]Калькуляции!#REF!</definedName>
    <definedName name="ПГ2_ТОН" localSheetId="10">[36]Калькуляции!#REF!</definedName>
    <definedName name="ПГ2_ТОН" localSheetId="11">[36]Калькуляции!#REF!</definedName>
    <definedName name="ПГ2_ТОН" localSheetId="12">[36]Калькуляции!#REF!</definedName>
    <definedName name="ПГ2_ТОН" localSheetId="13">[36]Калькуляции!#REF!</definedName>
    <definedName name="ПГ2_ТОН" localSheetId="14">[36]Калькуляции!#REF!</definedName>
    <definedName name="ПГ2_ТОН" localSheetId="20">[36]Калькуляции!#REF!</definedName>
    <definedName name="ПГ2_ТОН" localSheetId="9">[36]Калькуляции!#REF!</definedName>
    <definedName name="ПГ2_ТОН" localSheetId="8">[36]Калькуляции!#REF!</definedName>
    <definedName name="ПГ2_ТОН" localSheetId="15">[36]Калькуляции!#REF!</definedName>
    <definedName name="ПГ2_ТОН" localSheetId="7">[36]Калькуляции!#REF!</definedName>
    <definedName name="ПГ2_ТОН">[36]Калькуляции!#REF!</definedName>
    <definedName name="ПЕК" localSheetId="10">#REF!</definedName>
    <definedName name="ПЕК" localSheetId="11">#REF!</definedName>
    <definedName name="ПЕК" localSheetId="12">#REF!</definedName>
    <definedName name="ПЕК" localSheetId="13">#REF!</definedName>
    <definedName name="ПЕК" localSheetId="14">#REF!</definedName>
    <definedName name="ПЕК" localSheetId="20">#REF!</definedName>
    <definedName name="ПЕК" localSheetId="9">#REF!</definedName>
    <definedName name="ПЕК" localSheetId="8">#REF!</definedName>
    <definedName name="ПЕК" localSheetId="15">#REF!</definedName>
    <definedName name="ПЕК" localSheetId="7">#REF!</definedName>
    <definedName name="ПЕК">#REF!</definedName>
    <definedName name="ПЕК_ТОЛ" localSheetId="10">[36]Калькуляции!#REF!</definedName>
    <definedName name="ПЕК_ТОЛ" localSheetId="11">[36]Калькуляции!#REF!</definedName>
    <definedName name="ПЕК_ТОЛ" localSheetId="12">[36]Калькуляции!#REF!</definedName>
    <definedName name="ПЕК_ТОЛ" localSheetId="13">[36]Калькуляции!#REF!</definedName>
    <definedName name="ПЕК_ТОЛ" localSheetId="14">[36]Калькуляции!#REF!</definedName>
    <definedName name="ПЕК_ТОЛ" localSheetId="20">[36]Калькуляции!#REF!</definedName>
    <definedName name="ПЕК_ТОЛ" localSheetId="9">[36]Калькуляции!#REF!</definedName>
    <definedName name="ПЕК_ТОЛ" localSheetId="8">[36]Калькуляции!#REF!</definedName>
    <definedName name="ПЕК_ТОЛ" localSheetId="15">[36]Калькуляции!#REF!</definedName>
    <definedName name="ПЕК_ТОЛ" localSheetId="7">[36]Калькуляции!#REF!</definedName>
    <definedName name="ПЕК_ТОЛ">[36]Калькуляции!#REF!</definedName>
    <definedName name="Пепси2">[37]Дебиторка!$J$33</definedName>
    <definedName name="первый" localSheetId="10">#REF!</definedName>
    <definedName name="первый" localSheetId="11">#REF!</definedName>
    <definedName name="первый" localSheetId="12">#REF!</definedName>
    <definedName name="первый" localSheetId="13">#REF!</definedName>
    <definedName name="первый" localSheetId="14">#REF!</definedName>
    <definedName name="первый" localSheetId="20">#REF!</definedName>
    <definedName name="первый" localSheetId="9">#REF!</definedName>
    <definedName name="первый" localSheetId="8">#REF!</definedName>
    <definedName name="первый" localSheetId="15">#REF!</definedName>
    <definedName name="первый" localSheetId="7">#REF!</definedName>
    <definedName name="первый">#REF!</definedName>
    <definedName name="Период" localSheetId="10">#REF!</definedName>
    <definedName name="Период" localSheetId="11">#REF!</definedName>
    <definedName name="Период" localSheetId="12">#REF!</definedName>
    <definedName name="Период" localSheetId="13">#REF!</definedName>
    <definedName name="Период" localSheetId="14">#REF!</definedName>
    <definedName name="Период" localSheetId="20">#REF!</definedName>
    <definedName name="Период" localSheetId="9">#REF!</definedName>
    <definedName name="Период" localSheetId="8">#REF!</definedName>
    <definedName name="Период" localSheetId="15">#REF!</definedName>
    <definedName name="Период" localSheetId="7">#REF!</definedName>
    <definedName name="Период">#REF!</definedName>
    <definedName name="Периоды_18_2" localSheetId="10">'[21]18.2'!#REF!</definedName>
    <definedName name="Периоды_18_2" localSheetId="11">'[21]18.2'!#REF!</definedName>
    <definedName name="Периоды_18_2" localSheetId="12">'[21]18.2'!#REF!</definedName>
    <definedName name="Периоды_18_2" localSheetId="13">'[21]18.2'!#REF!</definedName>
    <definedName name="Периоды_18_2" localSheetId="14">'[21]18.2'!#REF!</definedName>
    <definedName name="Периоды_18_2" localSheetId="20">'[21]18.2'!#REF!</definedName>
    <definedName name="Периоды_18_2" localSheetId="9">'[21]18.2'!#REF!</definedName>
    <definedName name="Периоды_18_2" localSheetId="8">'[21]18.2'!#REF!</definedName>
    <definedName name="Периоды_18_2" localSheetId="15">'[21]18.2'!#REF!</definedName>
    <definedName name="Периоды_18_2" localSheetId="7">'[21]18.2'!#REF!</definedName>
    <definedName name="Периоды_18_2">'[21]18.2'!#REF!</definedName>
    <definedName name="Пивовар2">[37]Дебиторка!$J$46</definedName>
    <definedName name="пл_1" localSheetId="10">[64]Отопление!$D$2</definedName>
    <definedName name="пл_1" localSheetId="11">[64]Отопление!$D$2</definedName>
    <definedName name="пл_1" localSheetId="12">[64]Отопление!$D$2</definedName>
    <definedName name="пл_1" localSheetId="13">[64]Отопление!$D$2</definedName>
    <definedName name="пл_1" localSheetId="14">[64]Отопление!$D$2</definedName>
    <definedName name="пл_1" localSheetId="9">[64]Отопление!$D$2</definedName>
    <definedName name="пл_1" localSheetId="8">[64]Отопление!$D$2</definedName>
    <definedName name="пл_1" localSheetId="15">[64]Отопление!$D$2</definedName>
    <definedName name="пл_1" localSheetId="7">[64]Отопление!$D$2</definedName>
    <definedName name="пл_1">[65]Отопление!$D$2</definedName>
    <definedName name="пл_1_част" localSheetId="10">[64]Отопление!$D$8</definedName>
    <definedName name="пл_1_част" localSheetId="11">[64]Отопление!$D$8</definedName>
    <definedName name="пл_1_част" localSheetId="12">[64]Отопление!$D$8</definedName>
    <definedName name="пл_1_част" localSheetId="13">[64]Отопление!$D$8</definedName>
    <definedName name="пл_1_част" localSheetId="14">[64]Отопление!$D$8</definedName>
    <definedName name="пл_1_част" localSheetId="9">[64]Отопление!$D$8</definedName>
    <definedName name="пл_1_част" localSheetId="8">[64]Отопление!$D$8</definedName>
    <definedName name="пл_1_част" localSheetId="15">[64]Отопление!$D$8</definedName>
    <definedName name="пл_1_част" localSheetId="7">[64]Отопление!$D$8</definedName>
    <definedName name="пл_1_част">[65]Отопление!$D$8</definedName>
    <definedName name="пл_2" localSheetId="10">[64]Отопление!$D$3</definedName>
    <definedName name="пл_2" localSheetId="11">[64]Отопление!$D$3</definedName>
    <definedName name="пл_2" localSheetId="12">[64]Отопление!$D$3</definedName>
    <definedName name="пл_2" localSheetId="13">[64]Отопление!$D$3</definedName>
    <definedName name="пл_2" localSheetId="14">[64]Отопление!$D$3</definedName>
    <definedName name="пл_2" localSheetId="9">[64]Отопление!$D$3</definedName>
    <definedName name="пл_2" localSheetId="8">[64]Отопление!$D$3</definedName>
    <definedName name="пл_2" localSheetId="15">[64]Отопление!$D$3</definedName>
    <definedName name="пл_2" localSheetId="7">[64]Отопление!$D$3</definedName>
    <definedName name="пл_2">[65]Отопление!$D$3</definedName>
    <definedName name="пл_3" localSheetId="10">[64]Отопление!$D$4</definedName>
    <definedName name="пл_3" localSheetId="11">[64]Отопление!$D$4</definedName>
    <definedName name="пл_3" localSheetId="12">[64]Отопление!$D$4</definedName>
    <definedName name="пл_3" localSheetId="13">[64]Отопление!$D$4</definedName>
    <definedName name="пл_3" localSheetId="14">[64]Отопление!$D$4</definedName>
    <definedName name="пл_3" localSheetId="9">[64]Отопление!$D$4</definedName>
    <definedName name="пл_3" localSheetId="8">[64]Отопление!$D$4</definedName>
    <definedName name="пл_3" localSheetId="15">[64]Отопление!$D$4</definedName>
    <definedName name="пл_3" localSheetId="7">[64]Отопление!$D$4</definedName>
    <definedName name="пл_3">[65]Отопление!$D$4</definedName>
    <definedName name="пл_3_част" localSheetId="10">[64]Отопление!$D$9</definedName>
    <definedName name="пл_3_част" localSheetId="11">[64]Отопление!$D$9</definedName>
    <definedName name="пл_3_част" localSheetId="12">[64]Отопление!$D$9</definedName>
    <definedName name="пл_3_част" localSheetId="13">[64]Отопление!$D$9</definedName>
    <definedName name="пл_3_част" localSheetId="14">[64]Отопление!$D$9</definedName>
    <definedName name="пл_3_част" localSheetId="9">[64]Отопление!$D$9</definedName>
    <definedName name="пл_3_част" localSheetId="8">[64]Отопление!$D$9</definedName>
    <definedName name="пл_3_част" localSheetId="15">[64]Отопление!$D$9</definedName>
    <definedName name="пл_3_част" localSheetId="7">[64]Отопление!$D$9</definedName>
    <definedName name="пл_3_част">[65]Отопление!$D$9</definedName>
    <definedName name="пл_4" localSheetId="10">[64]Отопление!$D$5</definedName>
    <definedName name="пл_4" localSheetId="11">[64]Отопление!$D$5</definedName>
    <definedName name="пл_4" localSheetId="12">[64]Отопление!$D$5</definedName>
    <definedName name="пл_4" localSheetId="13">[64]Отопление!$D$5</definedName>
    <definedName name="пл_4" localSheetId="14">[64]Отопление!$D$5</definedName>
    <definedName name="пл_4" localSheetId="9">[64]Отопление!$D$5</definedName>
    <definedName name="пл_4" localSheetId="8">[64]Отопление!$D$5</definedName>
    <definedName name="пл_4" localSheetId="15">[64]Отопление!$D$5</definedName>
    <definedName name="пл_4" localSheetId="7">[64]Отопление!$D$5</definedName>
    <definedName name="пл_4">[65]Отопление!$D$5</definedName>
    <definedName name="ПЛ1_РУБ" localSheetId="10">[36]Калькуляции!#REF!</definedName>
    <definedName name="ПЛ1_РУБ" localSheetId="11">[36]Калькуляции!#REF!</definedName>
    <definedName name="ПЛ1_РУБ" localSheetId="12">[36]Калькуляции!#REF!</definedName>
    <definedName name="ПЛ1_РУБ" localSheetId="13">[36]Калькуляции!#REF!</definedName>
    <definedName name="ПЛ1_РУБ" localSheetId="14">[36]Калькуляции!#REF!</definedName>
    <definedName name="ПЛ1_РУБ" localSheetId="20">[36]Калькуляции!#REF!</definedName>
    <definedName name="ПЛ1_РУБ" localSheetId="9">[36]Калькуляции!#REF!</definedName>
    <definedName name="ПЛ1_РУБ" localSheetId="8">[36]Калькуляции!#REF!</definedName>
    <definedName name="ПЛ1_РУБ" localSheetId="15">[36]Калькуляции!#REF!</definedName>
    <definedName name="ПЛ1_РУБ" localSheetId="7">[36]Калькуляции!#REF!</definedName>
    <definedName name="ПЛ1_РУБ">[36]Калькуляции!#REF!</definedName>
    <definedName name="ПЛ1_ТОН" localSheetId="10">[36]Калькуляции!#REF!</definedName>
    <definedName name="ПЛ1_ТОН" localSheetId="11">[36]Калькуляции!#REF!</definedName>
    <definedName name="ПЛ1_ТОН" localSheetId="12">[36]Калькуляции!#REF!</definedName>
    <definedName name="ПЛ1_ТОН" localSheetId="13">[36]Калькуляции!#REF!</definedName>
    <definedName name="ПЛ1_ТОН" localSheetId="14">[36]Калькуляции!#REF!</definedName>
    <definedName name="ПЛ1_ТОН" localSheetId="20">[36]Калькуляции!#REF!</definedName>
    <definedName name="ПЛ1_ТОН" localSheetId="9">[36]Калькуляции!#REF!</definedName>
    <definedName name="ПЛ1_ТОН" localSheetId="8">[36]Калькуляции!#REF!</definedName>
    <definedName name="ПЛ1_ТОН" localSheetId="15">[36]Калькуляции!#REF!</definedName>
    <definedName name="ПЛ1_ТОН" localSheetId="7">[36]Калькуляции!#REF!</definedName>
    <definedName name="ПЛ1_ТОН">[36]Калькуляции!#REF!</definedName>
    <definedName name="план" localSheetId="10">#REF!</definedName>
    <definedName name="план" localSheetId="11">#REF!</definedName>
    <definedName name="план" localSheetId="12">#REF!</definedName>
    <definedName name="план" localSheetId="13">#REF!</definedName>
    <definedName name="план" localSheetId="14">#REF!</definedName>
    <definedName name="план" localSheetId="20">#REF!</definedName>
    <definedName name="план" localSheetId="9">#REF!</definedName>
    <definedName name="план" localSheetId="8">#REF!</definedName>
    <definedName name="план" localSheetId="15">#REF!</definedName>
    <definedName name="план" localSheetId="7">#REF!</definedName>
    <definedName name="план">#REF!</definedName>
    <definedName name="план1" localSheetId="10">#REF!</definedName>
    <definedName name="план1" localSheetId="11">#REF!</definedName>
    <definedName name="план1" localSheetId="12">#REF!</definedName>
    <definedName name="план1" localSheetId="13">#REF!</definedName>
    <definedName name="план1" localSheetId="14">#REF!</definedName>
    <definedName name="план1" localSheetId="20">#REF!</definedName>
    <definedName name="план1" localSheetId="9">#REF!</definedName>
    <definedName name="план1" localSheetId="8">#REF!</definedName>
    <definedName name="план1" localSheetId="15">#REF!</definedName>
    <definedName name="план1" localSheetId="7">#REF!</definedName>
    <definedName name="план1">#REF!</definedName>
    <definedName name="ПЛМ2">[37]Дебиторка!$J$35</definedName>
    <definedName name="Повреждения">'[47]ПФВ-0.5'!$AH$5:$AH$23</definedName>
    <definedName name="ПОГЛ" localSheetId="10">[36]Калькуляции!#REF!</definedName>
    <definedName name="ПОГЛ" localSheetId="11">[36]Калькуляции!#REF!</definedName>
    <definedName name="ПОГЛ" localSheetId="12">[36]Калькуляции!#REF!</definedName>
    <definedName name="ПОГЛ" localSheetId="13">[36]Калькуляции!#REF!</definedName>
    <definedName name="ПОГЛ" localSheetId="14">[36]Калькуляции!#REF!</definedName>
    <definedName name="ПОГЛ" localSheetId="20">[36]Калькуляции!#REF!</definedName>
    <definedName name="ПОГЛ" localSheetId="9">[36]Калькуляции!#REF!</definedName>
    <definedName name="ПОГЛ" localSheetId="8">[36]Калькуляции!#REF!</definedName>
    <definedName name="ПОГЛ" localSheetId="15">[36]Калькуляции!#REF!</definedName>
    <definedName name="ПОГЛ" localSheetId="7">[36]Калькуляции!#REF!</definedName>
    <definedName name="ПОГЛ">[36]Калькуляции!#REF!</definedName>
    <definedName name="погр_РОР">'[38]цены цехов'!$D$50</definedName>
    <definedName name="ПОД_К" localSheetId="10">#REF!</definedName>
    <definedName name="ПОД_К" localSheetId="11">#REF!</definedName>
    <definedName name="ПОД_К" localSheetId="12">#REF!</definedName>
    <definedName name="ПОД_К" localSheetId="13">#REF!</definedName>
    <definedName name="ПОД_К" localSheetId="14">#REF!</definedName>
    <definedName name="ПОД_К" localSheetId="20">#REF!</definedName>
    <definedName name="ПОД_К" localSheetId="9">#REF!</definedName>
    <definedName name="ПОД_К" localSheetId="8">#REF!</definedName>
    <definedName name="ПОД_К" localSheetId="15">#REF!</definedName>
    <definedName name="ПОД_К" localSheetId="7">#REF!</definedName>
    <definedName name="ПОД_К">#REF!</definedName>
    <definedName name="ПОД_КО" localSheetId="10">#REF!</definedName>
    <definedName name="ПОД_КО" localSheetId="11">#REF!</definedName>
    <definedName name="ПОД_КО" localSheetId="12">#REF!</definedName>
    <definedName name="ПОД_КО" localSheetId="13">#REF!</definedName>
    <definedName name="ПОД_КО" localSheetId="14">#REF!</definedName>
    <definedName name="ПОД_КО" localSheetId="20">#REF!</definedName>
    <definedName name="ПОД_КО" localSheetId="9">#REF!</definedName>
    <definedName name="ПОД_КО" localSheetId="8">#REF!</definedName>
    <definedName name="ПОД_КО" localSheetId="15">#REF!</definedName>
    <definedName name="ПОД_КО" localSheetId="7">#REF!</definedName>
    <definedName name="ПОД_КО">#REF!</definedName>
    <definedName name="ПОДОВАЯ" localSheetId="10">[36]Калькуляции!#REF!</definedName>
    <definedName name="ПОДОВАЯ" localSheetId="11">[36]Калькуляции!#REF!</definedName>
    <definedName name="ПОДОВАЯ" localSheetId="12">[36]Калькуляции!#REF!</definedName>
    <definedName name="ПОДОВАЯ" localSheetId="13">[36]Калькуляции!#REF!</definedName>
    <definedName name="ПОДОВАЯ" localSheetId="14">[36]Калькуляции!#REF!</definedName>
    <definedName name="ПОДОВАЯ" localSheetId="20">[36]Калькуляции!#REF!</definedName>
    <definedName name="ПОДОВАЯ" localSheetId="9">[36]Калькуляции!#REF!</definedName>
    <definedName name="ПОДОВАЯ" localSheetId="8">[36]Калькуляции!#REF!</definedName>
    <definedName name="ПОДОВАЯ" localSheetId="15">[36]Калькуляции!#REF!</definedName>
    <definedName name="ПОДОВАЯ" localSheetId="7">[36]Калькуляции!#REF!</definedName>
    <definedName name="ПОДОВАЯ">[36]Калькуляции!#REF!</definedName>
    <definedName name="ПОДОВАЯ_Г" localSheetId="10">[36]Калькуляции!#REF!</definedName>
    <definedName name="ПОДОВАЯ_Г" localSheetId="11">[36]Калькуляции!#REF!</definedName>
    <definedName name="ПОДОВАЯ_Г" localSheetId="12">[36]Калькуляции!#REF!</definedName>
    <definedName name="ПОДОВАЯ_Г" localSheetId="13">[36]Калькуляции!#REF!</definedName>
    <definedName name="ПОДОВАЯ_Г" localSheetId="14">[36]Калькуляции!#REF!</definedName>
    <definedName name="ПОДОВАЯ_Г" localSheetId="20">[36]Калькуляции!#REF!</definedName>
    <definedName name="ПОДОВАЯ_Г" localSheetId="9">[36]Калькуляции!#REF!</definedName>
    <definedName name="ПОДОВАЯ_Г" localSheetId="8">[36]Калькуляции!#REF!</definedName>
    <definedName name="ПОДОВАЯ_Г" localSheetId="15">[36]Калькуляции!#REF!</definedName>
    <definedName name="ПОДОВАЯ_Г" localSheetId="7">[36]Калькуляции!#REF!</definedName>
    <definedName name="ПОДОВАЯ_Г">[36]Калькуляции!#REF!</definedName>
    <definedName name="полезный_т_ф" localSheetId="20">#REF!</definedName>
    <definedName name="полезный_т_ф" localSheetId="9">#REF!</definedName>
    <definedName name="полезный_т_ф" localSheetId="8">#REF!</definedName>
    <definedName name="полезный_т_ф" localSheetId="15">#REF!</definedName>
    <definedName name="полезный_т_ф" localSheetId="7">#REF!</definedName>
    <definedName name="полезный_т_ф">#REF!</definedName>
    <definedName name="полезный_тепло" localSheetId="20">#REF!</definedName>
    <definedName name="полезный_тепло" localSheetId="9">#REF!</definedName>
    <definedName name="полезный_тепло" localSheetId="8">#REF!</definedName>
    <definedName name="полезный_тепло" localSheetId="15">#REF!</definedName>
    <definedName name="полезный_тепло" localSheetId="7">#REF!</definedName>
    <definedName name="полезный_тепло">#REF!</definedName>
    <definedName name="полезный_эл_ф" localSheetId="20">#REF!</definedName>
    <definedName name="полезный_эл_ф" localSheetId="9">#REF!</definedName>
    <definedName name="полезный_эл_ф" localSheetId="8">#REF!</definedName>
    <definedName name="полезный_эл_ф" localSheetId="15">#REF!</definedName>
    <definedName name="полезный_эл_ф" localSheetId="7">#REF!</definedName>
    <definedName name="полезный_эл_ф">#REF!</definedName>
    <definedName name="полезный_электро" localSheetId="20">#REF!</definedName>
    <definedName name="полезный_электро" localSheetId="9">#REF!</definedName>
    <definedName name="полезный_электро" localSheetId="8">#REF!</definedName>
    <definedName name="полезный_электро" localSheetId="15">#REF!</definedName>
    <definedName name="полезный_электро" localSheetId="7">#REF!</definedName>
    <definedName name="полезный_электро">#REF!</definedName>
    <definedName name="ПОЛН" localSheetId="10">#REF!</definedName>
    <definedName name="ПОЛН" localSheetId="11">#REF!</definedName>
    <definedName name="ПОЛН" localSheetId="12">#REF!</definedName>
    <definedName name="ПОЛН" localSheetId="13">#REF!</definedName>
    <definedName name="ПОЛН" localSheetId="14">#REF!</definedName>
    <definedName name="ПОЛН" localSheetId="20">#REF!</definedName>
    <definedName name="ПОЛН" localSheetId="9">#REF!</definedName>
    <definedName name="ПОЛН" localSheetId="8">#REF!</definedName>
    <definedName name="ПОЛН" localSheetId="15">#REF!</definedName>
    <definedName name="ПОЛН" localSheetId="7">#REF!</definedName>
    <definedName name="ПОЛН">#REF!</definedName>
    <definedName name="Полная_себестоимость_2" localSheetId="10">[67]июнь9!#REF!</definedName>
    <definedName name="Полная_себестоимость_2" localSheetId="11">[67]июнь9!#REF!</definedName>
    <definedName name="Полная_себестоимость_2" localSheetId="12">[67]июнь9!#REF!</definedName>
    <definedName name="Полная_себестоимость_2" localSheetId="13">[67]июнь9!#REF!</definedName>
    <definedName name="Полная_себестоимость_2" localSheetId="14">[67]июнь9!#REF!</definedName>
    <definedName name="Полная_себестоимость_2" localSheetId="20">[68]июнь9!#REF!</definedName>
    <definedName name="Полная_себестоимость_2" localSheetId="9">[67]июнь9!#REF!</definedName>
    <definedName name="Полная_себестоимость_2" localSheetId="8">[67]июнь9!#REF!</definedName>
    <definedName name="Полная_себестоимость_2" localSheetId="15">[67]июнь9!#REF!</definedName>
    <definedName name="Полная_себестоимость_2" localSheetId="7">[67]июнь9!#REF!</definedName>
    <definedName name="Полная_себестоимость_2">[68]июнь9!#REF!</definedName>
    <definedName name="ПоследнийГод">[69]Заголовок!$B$5</definedName>
    <definedName name="пост">'[70]постоянные затраты'!$F$18</definedName>
    <definedName name="пр_э" localSheetId="20">#REF!</definedName>
    <definedName name="пр_э" localSheetId="9">#REF!</definedName>
    <definedName name="пр_э" localSheetId="8">#REF!</definedName>
    <definedName name="пр_э" localSheetId="15">#REF!</definedName>
    <definedName name="пр_э" localSheetId="7">#REF!</definedName>
    <definedName name="пр_э">#REF!</definedName>
    <definedName name="пр1" localSheetId="20">#REF!</definedName>
    <definedName name="пр1" localSheetId="9">#REF!</definedName>
    <definedName name="пр1" localSheetId="8">#REF!</definedName>
    <definedName name="пр1" localSheetId="15">#REF!</definedName>
    <definedName name="пр1" localSheetId="7">#REF!</definedName>
    <definedName name="пр1">#REF!</definedName>
    <definedName name="пр2" localSheetId="20">#REF!</definedName>
    <definedName name="пр2" localSheetId="9">#REF!</definedName>
    <definedName name="пр2" localSheetId="8">#REF!</definedName>
    <definedName name="пр2" localSheetId="15">#REF!</definedName>
    <definedName name="пр2" localSheetId="7">#REF!</definedName>
    <definedName name="пр2">#REF!</definedName>
    <definedName name="пр3" localSheetId="20">#REF!</definedName>
    <definedName name="пр3" localSheetId="9">#REF!</definedName>
    <definedName name="пр3" localSheetId="8">#REF!</definedName>
    <definedName name="пр3" localSheetId="15">#REF!</definedName>
    <definedName name="пр3" localSheetId="7">#REF!</definedName>
    <definedName name="пр3">#REF!</definedName>
    <definedName name="Превышение" localSheetId="10">[62]Январь!$G$121:$I$121</definedName>
    <definedName name="Превышение" localSheetId="11">[62]Январь!$G$121:$I$121</definedName>
    <definedName name="Превышение" localSheetId="12">[62]Январь!$G$121:$I$121</definedName>
    <definedName name="Превышение" localSheetId="13">[62]Январь!$G$121:$I$121</definedName>
    <definedName name="Превышение" localSheetId="14">[62]Январь!$G$121:$I$121</definedName>
    <definedName name="Превышение" localSheetId="9">[62]Январь!$G$121:$I$121</definedName>
    <definedName name="Превышение" localSheetId="8">[62]Январь!$G$121:$I$121</definedName>
    <definedName name="Превышение" localSheetId="15">[62]Январь!$G$121:$I$121</definedName>
    <definedName name="Превышение" localSheetId="7">[62]Январь!$G$121:$I$121</definedName>
    <definedName name="Превышение">[63]Январь!$G$121:$I$121</definedName>
    <definedName name="привет" localSheetId="10">'5 анализ экон эффект 25 план'!привет</definedName>
    <definedName name="привет" localSheetId="11">'5 анализ экон эффект 26'!привет</definedName>
    <definedName name="привет" localSheetId="12">'5 анализ экон эффект 27'!привет</definedName>
    <definedName name="привет" localSheetId="13">'5 анализ экон эффект 28'!привет</definedName>
    <definedName name="привет" localSheetId="14">'5 анализ экон эффект 29'!привет</definedName>
    <definedName name="привет" localSheetId="9">'анализ экон эффек'!привет</definedName>
    <definedName name="привет" localSheetId="8">'анализ экон эффек 25'!привет</definedName>
    <definedName name="привет" localSheetId="15">'анализ экон эффек 26'!привет</definedName>
    <definedName name="привет" localSheetId="7">'анализ экон эффек 26 1кв'!привет</definedName>
    <definedName name="привет">[5]!привет</definedName>
    <definedName name="ПРИЗНАКИ_Суммирования" localSheetId="10">[62]Январь!$B$11:$B$264</definedName>
    <definedName name="ПРИЗНАКИ_Суммирования" localSheetId="11">[62]Январь!$B$11:$B$264</definedName>
    <definedName name="ПРИЗНАКИ_Суммирования" localSheetId="12">[62]Январь!$B$11:$B$264</definedName>
    <definedName name="ПРИЗНАКИ_Суммирования" localSheetId="13">[62]Январь!$B$11:$B$264</definedName>
    <definedName name="ПРИЗНАКИ_Суммирования" localSheetId="14">[62]Январь!$B$11:$B$264</definedName>
    <definedName name="ПРИЗНАКИ_Суммирования" localSheetId="9">[62]Январь!$B$11:$B$264</definedName>
    <definedName name="ПРИЗНАКИ_Суммирования" localSheetId="8">[62]Январь!$B$11:$B$264</definedName>
    <definedName name="ПРИЗНАКИ_Суммирования" localSheetId="15">[62]Январь!$B$11:$B$264</definedName>
    <definedName name="ПРИЗНАКИ_Суммирования" localSheetId="7">[62]Январь!$B$11:$B$264</definedName>
    <definedName name="ПРИЗНАКИ_Суммирования">[63]Январь!$B$11:$B$264</definedName>
    <definedName name="Принадлежность">'[47]ПФВ-0.5'!$AK$42:$AK$45</definedName>
    <definedName name="Проверка" localSheetId="10">[62]Январь!#REF!</definedName>
    <definedName name="Проверка" localSheetId="11">[62]Январь!#REF!</definedName>
    <definedName name="Проверка" localSheetId="12">[62]Январь!#REF!</definedName>
    <definedName name="Проверка" localSheetId="13">[62]Январь!#REF!</definedName>
    <definedName name="Проверка" localSheetId="14">[62]Январь!#REF!</definedName>
    <definedName name="Проверка" localSheetId="20">[63]Январь!#REF!</definedName>
    <definedName name="Проверка" localSheetId="9">[62]Январь!#REF!</definedName>
    <definedName name="Проверка" localSheetId="8">[62]Январь!#REF!</definedName>
    <definedName name="Проверка" localSheetId="15">[62]Январь!#REF!</definedName>
    <definedName name="Проверка" localSheetId="7">[62]Январь!#REF!</definedName>
    <definedName name="Проверка">[63]Январь!#REF!</definedName>
    <definedName name="Продэкспо2">[37]Дебиторка!$J$34</definedName>
    <definedName name="пром.вент">'[38]цены цехов'!$D$22</definedName>
    <definedName name="Процент" localSheetId="10">[56]Макро!$B$2</definedName>
    <definedName name="Процент" localSheetId="11">[56]Макро!$B$2</definedName>
    <definedName name="Процент" localSheetId="12">[56]Макро!$B$2</definedName>
    <definedName name="Процент" localSheetId="13">[56]Макро!$B$2</definedName>
    <definedName name="Процент" localSheetId="14">[56]Макро!$B$2</definedName>
    <definedName name="Процент" localSheetId="9">[56]Макро!$B$2</definedName>
    <definedName name="Процент" localSheetId="8">[56]Макро!$B$2</definedName>
    <definedName name="Процент" localSheetId="15">[56]Макро!$B$2</definedName>
    <definedName name="Процент" localSheetId="7">[56]Макро!$B$2</definedName>
    <definedName name="Процент">[57]Макро!$B$2</definedName>
    <definedName name="процент_т_ф" localSheetId="10">#REF!</definedName>
    <definedName name="процент_т_ф" localSheetId="11">#REF!</definedName>
    <definedName name="процент_т_ф" localSheetId="12">#REF!</definedName>
    <definedName name="процент_т_ф" localSheetId="13">#REF!</definedName>
    <definedName name="процент_т_ф" localSheetId="14">#REF!</definedName>
    <definedName name="процент_т_ф" localSheetId="20">#REF!</definedName>
    <definedName name="процент_т_ф" localSheetId="9">#REF!</definedName>
    <definedName name="процент_т_ф" localSheetId="8">#REF!</definedName>
    <definedName name="процент_т_ф" localSheetId="15">#REF!</definedName>
    <definedName name="процент_т_ф" localSheetId="7">#REF!</definedName>
    <definedName name="процент_т_ф">#REF!</definedName>
    <definedName name="Процент_тепло" localSheetId="10">#REF!</definedName>
    <definedName name="Процент_тепло" localSheetId="11">#REF!</definedName>
    <definedName name="Процент_тепло" localSheetId="12">#REF!</definedName>
    <definedName name="Процент_тепло" localSheetId="13">#REF!</definedName>
    <definedName name="Процент_тепло" localSheetId="14">#REF!</definedName>
    <definedName name="Процент_тепло" localSheetId="20">#REF!</definedName>
    <definedName name="Процент_тепло" localSheetId="9">#REF!</definedName>
    <definedName name="Процент_тепло" localSheetId="8">#REF!</definedName>
    <definedName name="Процент_тепло" localSheetId="15">#REF!</definedName>
    <definedName name="Процент_тепло" localSheetId="7">#REF!</definedName>
    <definedName name="Процент_тепло">#REF!</definedName>
    <definedName name="Процент_эл_ф" localSheetId="10">#REF!</definedName>
    <definedName name="Процент_эл_ф" localSheetId="11">#REF!</definedName>
    <definedName name="Процент_эл_ф" localSheetId="12">#REF!</definedName>
    <definedName name="Процент_эл_ф" localSheetId="13">#REF!</definedName>
    <definedName name="Процент_эл_ф" localSheetId="14">#REF!</definedName>
    <definedName name="Процент_эл_ф" localSheetId="20">#REF!</definedName>
    <definedName name="Процент_эл_ф" localSheetId="9">#REF!</definedName>
    <definedName name="Процент_эл_ф" localSheetId="8">#REF!</definedName>
    <definedName name="Процент_эл_ф" localSheetId="15">#REF!</definedName>
    <definedName name="Процент_эл_ф" localSheetId="7">#REF!</definedName>
    <definedName name="Процент_эл_ф">#REF!</definedName>
    <definedName name="Процент_электра" localSheetId="10">#REF!</definedName>
    <definedName name="Процент_электра" localSheetId="11">#REF!</definedName>
    <definedName name="Процент_электра" localSheetId="12">#REF!</definedName>
    <definedName name="Процент_электра" localSheetId="13">#REF!</definedName>
    <definedName name="Процент_электра" localSheetId="14">#REF!</definedName>
    <definedName name="Процент_электра" localSheetId="20">#REF!</definedName>
    <definedName name="Процент_электра" localSheetId="9">#REF!</definedName>
    <definedName name="Процент_электра" localSheetId="8">#REF!</definedName>
    <definedName name="Процент_электра" localSheetId="15">#REF!</definedName>
    <definedName name="Процент_электра" localSheetId="7">#REF!</definedName>
    <definedName name="Процент_электра">#REF!</definedName>
    <definedName name="процент1" localSheetId="10">'[71]1.2.1'!#REF!</definedName>
    <definedName name="процент1" localSheetId="11">'[71]1.2.1'!#REF!</definedName>
    <definedName name="процент1" localSheetId="12">'[71]1.2.1'!#REF!</definedName>
    <definedName name="процент1" localSheetId="13">'[71]1.2.1'!#REF!</definedName>
    <definedName name="процент1" localSheetId="14">'[71]1.2.1'!#REF!</definedName>
    <definedName name="процент1" localSheetId="20">'[72]1.2.1'!#REF!</definedName>
    <definedName name="процент1" localSheetId="9">'[71]1.2.1'!#REF!</definedName>
    <definedName name="процент1" localSheetId="8">'[71]1.2.1'!#REF!</definedName>
    <definedName name="процент1" localSheetId="15">'[71]1.2.1'!#REF!</definedName>
    <definedName name="процент1" localSheetId="7">'[71]1.2.1'!#REF!</definedName>
    <definedName name="процент1">'[72]1.2.1'!#REF!</definedName>
    <definedName name="процент2" localSheetId="10">'[71]1.2.1'!#REF!</definedName>
    <definedName name="процент2" localSheetId="11">'[71]1.2.1'!#REF!</definedName>
    <definedName name="процент2" localSheetId="12">'[71]1.2.1'!#REF!</definedName>
    <definedName name="процент2" localSheetId="13">'[71]1.2.1'!#REF!</definedName>
    <definedName name="процент2" localSheetId="14">'[71]1.2.1'!#REF!</definedName>
    <definedName name="процент2" localSheetId="20">'[72]1.2.1'!#REF!</definedName>
    <definedName name="процент2" localSheetId="9">'[71]1.2.1'!#REF!</definedName>
    <definedName name="процент2" localSheetId="8">'[71]1.2.1'!#REF!</definedName>
    <definedName name="процент2" localSheetId="15">'[71]1.2.1'!#REF!</definedName>
    <definedName name="процент2" localSheetId="7">'[71]1.2.1'!#REF!</definedName>
    <definedName name="процент2">'[72]1.2.1'!#REF!</definedName>
    <definedName name="процент3" localSheetId="10">'[71]1.2.1'!#REF!</definedName>
    <definedName name="процент3" localSheetId="11">'[71]1.2.1'!#REF!</definedName>
    <definedName name="процент3" localSheetId="12">'[71]1.2.1'!#REF!</definedName>
    <definedName name="процент3" localSheetId="13">'[71]1.2.1'!#REF!</definedName>
    <definedName name="процент3" localSheetId="14">'[71]1.2.1'!#REF!</definedName>
    <definedName name="процент3" localSheetId="20">'[72]1.2.1'!#REF!</definedName>
    <definedName name="процент3" localSheetId="9">'[71]1.2.1'!#REF!</definedName>
    <definedName name="процент3" localSheetId="8">'[71]1.2.1'!#REF!</definedName>
    <definedName name="процент3" localSheetId="15">'[71]1.2.1'!#REF!</definedName>
    <definedName name="процент3" localSheetId="7">'[71]1.2.1'!#REF!</definedName>
    <definedName name="процент3">'[72]1.2.1'!#REF!</definedName>
    <definedName name="процент4" localSheetId="10">'[71]1.2.1'!#REF!</definedName>
    <definedName name="процент4" localSheetId="11">'[71]1.2.1'!#REF!</definedName>
    <definedName name="процент4" localSheetId="12">'[71]1.2.1'!#REF!</definedName>
    <definedName name="процент4" localSheetId="13">'[71]1.2.1'!#REF!</definedName>
    <definedName name="процент4" localSheetId="14">'[71]1.2.1'!#REF!</definedName>
    <definedName name="процент4" localSheetId="20">'[72]1.2.1'!#REF!</definedName>
    <definedName name="процент4" localSheetId="9">'[71]1.2.1'!#REF!</definedName>
    <definedName name="процент4" localSheetId="8">'[71]1.2.1'!#REF!</definedName>
    <definedName name="процент4" localSheetId="15">'[71]1.2.1'!#REF!</definedName>
    <definedName name="процент4" localSheetId="7">'[71]1.2.1'!#REF!</definedName>
    <definedName name="процент4">'[72]1.2.1'!#REF!</definedName>
    <definedName name="прочая_доля_99" localSheetId="10">#REF!</definedName>
    <definedName name="прочая_доля_99" localSheetId="11">#REF!</definedName>
    <definedName name="прочая_доля_99" localSheetId="12">#REF!</definedName>
    <definedName name="прочая_доля_99" localSheetId="13">#REF!</definedName>
    <definedName name="прочая_доля_99" localSheetId="14">#REF!</definedName>
    <definedName name="прочая_доля_99" localSheetId="20">#REF!</definedName>
    <definedName name="прочая_доля_99" localSheetId="9">#REF!</definedName>
    <definedName name="прочая_доля_99" localSheetId="8">#REF!</definedName>
    <definedName name="прочая_доля_99" localSheetId="15">#REF!</definedName>
    <definedName name="прочая_доля_99" localSheetId="7">#REF!</definedName>
    <definedName name="прочая_доля_99">#REF!</definedName>
    <definedName name="прочая_процент" localSheetId="10">#REF!</definedName>
    <definedName name="прочая_процент" localSheetId="11">#REF!</definedName>
    <definedName name="прочая_процент" localSheetId="12">#REF!</definedName>
    <definedName name="прочая_процент" localSheetId="13">#REF!</definedName>
    <definedName name="прочая_процент" localSheetId="14">#REF!</definedName>
    <definedName name="прочая_процент" localSheetId="20">#REF!</definedName>
    <definedName name="прочая_процент" localSheetId="9">#REF!</definedName>
    <definedName name="прочая_процент" localSheetId="8">#REF!</definedName>
    <definedName name="прочая_процент" localSheetId="15">#REF!</definedName>
    <definedName name="прочая_процент" localSheetId="7">#REF!</definedName>
    <definedName name="прочая_процент">#REF!</definedName>
    <definedName name="прочая_процент_98_ав" localSheetId="10">#REF!</definedName>
    <definedName name="прочая_процент_98_ав" localSheetId="11">#REF!</definedName>
    <definedName name="прочая_процент_98_ав" localSheetId="12">#REF!</definedName>
    <definedName name="прочая_процент_98_ав" localSheetId="13">#REF!</definedName>
    <definedName name="прочая_процент_98_ав" localSheetId="14">#REF!</definedName>
    <definedName name="прочая_процент_98_ав" localSheetId="20">#REF!</definedName>
    <definedName name="прочая_процент_98_ав" localSheetId="9">#REF!</definedName>
    <definedName name="прочая_процент_98_ав" localSheetId="8">#REF!</definedName>
    <definedName name="прочая_процент_98_ав" localSheetId="15">#REF!</definedName>
    <definedName name="прочая_процент_98_ав" localSheetId="7">#REF!</definedName>
    <definedName name="прочая_процент_98_ав">#REF!</definedName>
    <definedName name="прочая_процент_99" localSheetId="10">#REF!</definedName>
    <definedName name="прочая_процент_99" localSheetId="11">#REF!</definedName>
    <definedName name="прочая_процент_99" localSheetId="12">#REF!</definedName>
    <definedName name="прочая_процент_99" localSheetId="13">#REF!</definedName>
    <definedName name="прочая_процент_99" localSheetId="14">#REF!</definedName>
    <definedName name="прочая_процент_99" localSheetId="20">#REF!</definedName>
    <definedName name="прочая_процент_99" localSheetId="9">#REF!</definedName>
    <definedName name="прочая_процент_99" localSheetId="8">#REF!</definedName>
    <definedName name="прочая_процент_99" localSheetId="15">#REF!</definedName>
    <definedName name="прочая_процент_99" localSheetId="7">#REF!</definedName>
    <definedName name="прочая_процент_99">#REF!</definedName>
    <definedName name="прочая_процент_ав" localSheetId="10">#REF!</definedName>
    <definedName name="прочая_процент_ав" localSheetId="11">#REF!</definedName>
    <definedName name="прочая_процент_ав" localSheetId="12">#REF!</definedName>
    <definedName name="прочая_процент_ав" localSheetId="13">#REF!</definedName>
    <definedName name="прочая_процент_ав" localSheetId="14">#REF!</definedName>
    <definedName name="прочая_процент_ав" localSheetId="20">#REF!</definedName>
    <definedName name="прочая_процент_ав" localSheetId="9">#REF!</definedName>
    <definedName name="прочая_процент_ав" localSheetId="8">#REF!</definedName>
    <definedName name="прочая_процент_ав" localSheetId="15">#REF!</definedName>
    <definedName name="прочая_процент_ав" localSheetId="7">#REF!</definedName>
    <definedName name="прочая_процент_ав">#REF!</definedName>
    <definedName name="прочая_процент_ф" localSheetId="10">#REF!</definedName>
    <definedName name="прочая_процент_ф" localSheetId="11">#REF!</definedName>
    <definedName name="прочая_процент_ф" localSheetId="12">#REF!</definedName>
    <definedName name="прочая_процент_ф" localSheetId="13">#REF!</definedName>
    <definedName name="прочая_процент_ф" localSheetId="14">#REF!</definedName>
    <definedName name="прочая_процент_ф" localSheetId="20">#REF!</definedName>
    <definedName name="прочая_процент_ф" localSheetId="9">#REF!</definedName>
    <definedName name="прочая_процент_ф" localSheetId="8">#REF!</definedName>
    <definedName name="прочая_процент_ф" localSheetId="15">#REF!</definedName>
    <definedName name="прочая_процент_ф" localSheetId="7">#REF!</definedName>
    <definedName name="прочая_процент_ф">#REF!</definedName>
    <definedName name="прочая_процент_ф_ав" localSheetId="10">#REF!</definedName>
    <definedName name="прочая_процент_ф_ав" localSheetId="11">#REF!</definedName>
    <definedName name="прочая_процент_ф_ав" localSheetId="12">#REF!</definedName>
    <definedName name="прочая_процент_ф_ав" localSheetId="13">#REF!</definedName>
    <definedName name="прочая_процент_ф_ав" localSheetId="14">#REF!</definedName>
    <definedName name="прочая_процент_ф_ав" localSheetId="20">#REF!</definedName>
    <definedName name="прочая_процент_ф_ав" localSheetId="9">#REF!</definedName>
    <definedName name="прочая_процент_ф_ав" localSheetId="8">#REF!</definedName>
    <definedName name="прочая_процент_ф_ав" localSheetId="15">#REF!</definedName>
    <definedName name="прочая_процент_ф_ав" localSheetId="7">#REF!</definedName>
    <definedName name="прочая_процент_ф_ав">#REF!</definedName>
    <definedName name="проявление">'[47]ПФВ-0.5'!$AG$36:$AG$46</definedName>
    <definedName name="ПУСК_АВЧ" localSheetId="10">#REF!</definedName>
    <definedName name="ПУСК_АВЧ" localSheetId="11">#REF!</definedName>
    <definedName name="ПУСК_АВЧ" localSheetId="12">#REF!</definedName>
    <definedName name="ПУСК_АВЧ" localSheetId="13">#REF!</definedName>
    <definedName name="ПУСК_АВЧ" localSheetId="14">#REF!</definedName>
    <definedName name="ПУСК_АВЧ" localSheetId="20">#REF!</definedName>
    <definedName name="ПУСК_АВЧ" localSheetId="9">#REF!</definedName>
    <definedName name="ПУСК_АВЧ" localSheetId="8">#REF!</definedName>
    <definedName name="ПУСК_АВЧ" localSheetId="15">#REF!</definedName>
    <definedName name="ПУСК_АВЧ" localSheetId="7">#REF!</definedName>
    <definedName name="ПУСК_АВЧ">#REF!</definedName>
    <definedName name="ПУСК_АВЧ_ЛОК" localSheetId="10">[36]Калькуляции!#REF!</definedName>
    <definedName name="ПУСК_АВЧ_ЛОК" localSheetId="11">[36]Калькуляции!#REF!</definedName>
    <definedName name="ПУСК_АВЧ_ЛОК" localSheetId="12">[36]Калькуляции!#REF!</definedName>
    <definedName name="ПУСК_АВЧ_ЛОК" localSheetId="13">[36]Калькуляции!#REF!</definedName>
    <definedName name="ПУСК_АВЧ_ЛОК" localSheetId="14">[36]Калькуляции!#REF!</definedName>
    <definedName name="ПУСК_АВЧ_ЛОК" localSheetId="20">[36]Калькуляции!#REF!</definedName>
    <definedName name="ПУСК_АВЧ_ЛОК" localSheetId="9">[36]Калькуляции!#REF!</definedName>
    <definedName name="ПУСК_АВЧ_ЛОК" localSheetId="8">[36]Калькуляции!#REF!</definedName>
    <definedName name="ПУСК_АВЧ_ЛОК" localSheetId="15">[36]Калькуляции!#REF!</definedName>
    <definedName name="ПУСК_АВЧ_ЛОК" localSheetId="7">[36]Калькуляции!#REF!</definedName>
    <definedName name="ПУСК_АВЧ_ЛОК">[36]Калькуляции!#REF!</definedName>
    <definedName name="ПУСК_ЛОК" localSheetId="10">[36]Калькуляции!#REF!</definedName>
    <definedName name="ПУСК_ЛОК" localSheetId="11">[36]Калькуляции!#REF!</definedName>
    <definedName name="ПУСК_ЛОК" localSheetId="12">[36]Калькуляции!#REF!</definedName>
    <definedName name="ПУСК_ЛОК" localSheetId="13">[36]Калькуляции!#REF!</definedName>
    <definedName name="ПУСК_ЛОК" localSheetId="14">[36]Калькуляции!#REF!</definedName>
    <definedName name="ПУСК_ЛОК" localSheetId="20">[36]Калькуляции!#REF!</definedName>
    <definedName name="ПУСК_ЛОК" localSheetId="9">[36]Калькуляции!#REF!</definedName>
    <definedName name="ПУСК_ЛОК" localSheetId="8">[36]Калькуляции!#REF!</definedName>
    <definedName name="ПУСК_ЛОК" localSheetId="15">[36]Калькуляции!#REF!</definedName>
    <definedName name="ПУСК_ЛОК" localSheetId="7">[36]Калькуляции!#REF!</definedName>
    <definedName name="ПУСК_ЛОК">[36]Калькуляции!#REF!</definedName>
    <definedName name="ПУСК_ОБАН" localSheetId="10">#REF!</definedName>
    <definedName name="ПУСК_ОБАН" localSheetId="11">#REF!</definedName>
    <definedName name="ПУСК_ОБАН" localSheetId="12">#REF!</definedName>
    <definedName name="ПУСК_ОБАН" localSheetId="13">#REF!</definedName>
    <definedName name="ПУСК_ОБАН" localSheetId="14">#REF!</definedName>
    <definedName name="ПУСК_ОБАН" localSheetId="20">#REF!</definedName>
    <definedName name="ПУСК_ОБАН" localSheetId="9">#REF!</definedName>
    <definedName name="ПУСК_ОБАН" localSheetId="8">#REF!</definedName>
    <definedName name="ПУСК_ОБАН" localSheetId="15">#REF!</definedName>
    <definedName name="ПУСК_ОБАН" localSheetId="7">#REF!</definedName>
    <definedName name="ПУСК_ОБАН">#REF!</definedName>
    <definedName name="ПУСК_С8БМ" localSheetId="10">#REF!</definedName>
    <definedName name="ПУСК_С8БМ" localSheetId="11">#REF!</definedName>
    <definedName name="ПУСК_С8БМ" localSheetId="12">#REF!</definedName>
    <definedName name="ПУСК_С8БМ" localSheetId="13">#REF!</definedName>
    <definedName name="ПУСК_С8БМ" localSheetId="14">#REF!</definedName>
    <definedName name="ПУСК_С8БМ" localSheetId="20">#REF!</definedName>
    <definedName name="ПУСК_С8БМ" localSheetId="9">#REF!</definedName>
    <definedName name="ПУСК_С8БМ" localSheetId="8">#REF!</definedName>
    <definedName name="ПУСК_С8БМ" localSheetId="15">#REF!</definedName>
    <definedName name="ПУСК_С8БМ" localSheetId="7">#REF!</definedName>
    <definedName name="ПУСК_С8БМ">#REF!</definedName>
    <definedName name="ПУСКОВЫЕ" localSheetId="10">#REF!</definedName>
    <definedName name="ПУСКОВЫЕ" localSheetId="11">#REF!</definedName>
    <definedName name="ПУСКОВЫЕ" localSheetId="12">#REF!</definedName>
    <definedName name="ПУСКОВЫЕ" localSheetId="13">#REF!</definedName>
    <definedName name="ПУСКОВЫЕ" localSheetId="14">#REF!</definedName>
    <definedName name="ПУСКОВЫЕ" localSheetId="20">#REF!</definedName>
    <definedName name="ПУСКОВЫЕ" localSheetId="9">#REF!</definedName>
    <definedName name="ПУСКОВЫЕ" localSheetId="8">#REF!</definedName>
    <definedName name="ПУСКОВЫЕ" localSheetId="15">#REF!</definedName>
    <definedName name="ПУСКОВЫЕ" localSheetId="7">#REF!</definedName>
    <definedName name="ПУСКОВЫЕ">#REF!</definedName>
    <definedName name="ПУШ" localSheetId="10">#REF!</definedName>
    <definedName name="ПУШ" localSheetId="11">#REF!</definedName>
    <definedName name="ПУШ" localSheetId="12">#REF!</definedName>
    <definedName name="ПУШ" localSheetId="13">#REF!</definedName>
    <definedName name="ПУШ" localSheetId="14">#REF!</definedName>
    <definedName name="ПУШ" localSheetId="20">#REF!</definedName>
    <definedName name="ПУШ" localSheetId="9">#REF!</definedName>
    <definedName name="ПУШ" localSheetId="8">#REF!</definedName>
    <definedName name="ПУШ" localSheetId="15">#REF!</definedName>
    <definedName name="ПУШ" localSheetId="7">#REF!</definedName>
    <definedName name="ПУШ">#REF!</definedName>
    <definedName name="ПЭ">[55]Справочники!$A$10:$A$12</definedName>
    <definedName name="р" localSheetId="10">'5 анализ экон эффект 25 план'!р</definedName>
    <definedName name="р" localSheetId="11">'5 анализ экон эффект 26'!р</definedName>
    <definedName name="р" localSheetId="12">'5 анализ экон эффект 27'!р</definedName>
    <definedName name="р" localSheetId="13">'5 анализ экон эффект 28'!р</definedName>
    <definedName name="р" localSheetId="14">'5 анализ экон эффект 29'!р</definedName>
    <definedName name="р" localSheetId="9">'анализ экон эффек'!р</definedName>
    <definedName name="р" localSheetId="8">'анализ экон эффек 25'!р</definedName>
    <definedName name="р" localSheetId="15">'анализ экон эффек 26'!р</definedName>
    <definedName name="р" localSheetId="7">'анализ экон эффек 26 1кв'!р</definedName>
    <definedName name="р">[5]!р</definedName>
    <definedName name="работа">[73]Лист1!$Q$4:$Q$323</definedName>
    <definedName name="работы" localSheetId="10">#REF!</definedName>
    <definedName name="работы" localSheetId="11">#REF!</definedName>
    <definedName name="работы" localSheetId="12">#REF!</definedName>
    <definedName name="работы" localSheetId="13">#REF!</definedName>
    <definedName name="работы" localSheetId="14">#REF!</definedName>
    <definedName name="работы" localSheetId="20">#REF!</definedName>
    <definedName name="работы" localSheetId="9">#REF!</definedName>
    <definedName name="работы" localSheetId="8">#REF!</definedName>
    <definedName name="работы" localSheetId="15">#REF!</definedName>
    <definedName name="работы" localSheetId="7">#REF!</definedName>
    <definedName name="работы">#REF!</definedName>
    <definedName name="Радуга2">[37]Дебиторка!$J$36</definedName>
    <definedName name="расшифровка" localSheetId="20">#REF!</definedName>
    <definedName name="расшифровка" localSheetId="9">#REF!</definedName>
    <definedName name="расшифровка" localSheetId="8">#REF!</definedName>
    <definedName name="расшифровка" localSheetId="15">#REF!</definedName>
    <definedName name="расшифровка" localSheetId="7">#REF!</definedName>
    <definedName name="расшифровка">#REF!</definedName>
    <definedName name="РГК">[55]Справочники!$A$4:$A$4</definedName>
    <definedName name="Ремаркет2">[37]Дебиторка!$J$37</definedName>
    <definedName name="ремонты2" localSheetId="10">'5 анализ экон эффект 25 план'!ремонты2</definedName>
    <definedName name="ремонты2" localSheetId="11">'5 анализ экон эффект 26'!ремонты2</definedName>
    <definedName name="ремонты2" localSheetId="12">'5 анализ экон эффект 27'!ремонты2</definedName>
    <definedName name="ремонты2" localSheetId="13">'5 анализ экон эффект 28'!ремонты2</definedName>
    <definedName name="ремонты2" localSheetId="14">'5 анализ экон эффект 29'!ремонты2</definedName>
    <definedName name="ремонты2" localSheetId="9">'анализ экон эффек'!ремонты2</definedName>
    <definedName name="ремонты2" localSheetId="8">'анализ экон эффек 25'!ремонты2</definedName>
    <definedName name="ремонты2" localSheetId="15">'анализ экон эффек 26'!ремонты2</definedName>
    <definedName name="ремонты2" localSheetId="7">'анализ экон эффек 26 1кв'!ремонты2</definedName>
    <definedName name="ремонты2">[5]!ремонты2</definedName>
    <definedName name="рис1" localSheetId="10" hidden="1">{#N/A,#N/A,TRUE,"Лист1";#N/A,#N/A,TRUE,"Лист2";#N/A,#N/A,TRUE,"Лист3"}</definedName>
    <definedName name="рис1" localSheetId="11" hidden="1">{#N/A,#N/A,TRUE,"Лист1";#N/A,#N/A,TRUE,"Лист2";#N/A,#N/A,TRUE,"Лист3"}</definedName>
    <definedName name="рис1" localSheetId="12" hidden="1">{#N/A,#N/A,TRUE,"Лист1";#N/A,#N/A,TRUE,"Лист2";#N/A,#N/A,TRUE,"Лист3"}</definedName>
    <definedName name="рис1" localSheetId="13" hidden="1">{#N/A,#N/A,TRUE,"Лист1";#N/A,#N/A,TRUE,"Лист2";#N/A,#N/A,TRUE,"Лист3"}</definedName>
    <definedName name="рис1" localSheetId="14" hidden="1">{#N/A,#N/A,TRUE,"Лист1";#N/A,#N/A,TRUE,"Лист2";#N/A,#N/A,TRUE,"Лист3"}</definedName>
    <definedName name="рис1" localSheetId="9" hidden="1">{#N/A,#N/A,TRUE,"Лист1";#N/A,#N/A,TRUE,"Лист2";#N/A,#N/A,TRUE,"Лист3"}</definedName>
    <definedName name="рис1" localSheetId="8" hidden="1">{#N/A,#N/A,TRUE,"Лист1";#N/A,#N/A,TRUE,"Лист2";#N/A,#N/A,TRUE,"Лист3"}</definedName>
    <definedName name="рис1" localSheetId="15" hidden="1">{#N/A,#N/A,TRUE,"Лист1";#N/A,#N/A,TRUE,"Лист2";#N/A,#N/A,TRUE,"Лист3"}</definedName>
    <definedName name="рис1" localSheetId="7" hidden="1">{#N/A,#N/A,TRUE,"Лист1";#N/A,#N/A,TRUE,"Лист2";#N/A,#N/A,TRUE,"Лист3"}</definedName>
    <definedName name="рис1" hidden="1">{#N/A,#N/A,TRUE,"Лист1";#N/A,#N/A,TRUE,"Лист2";#N/A,#N/A,TRUE,"Лист3"}</definedName>
    <definedName name="Рустехн2">[37]Дебиторка!$J$39</definedName>
    <definedName name="с" localSheetId="10">'5 анализ экон эффект 25 план'!с</definedName>
    <definedName name="с" localSheetId="11">'5 анализ экон эффект 26'!с</definedName>
    <definedName name="с" localSheetId="12">'5 анализ экон эффект 27'!с</definedName>
    <definedName name="с" localSheetId="13">'5 анализ экон эффект 28'!с</definedName>
    <definedName name="с" localSheetId="14">'5 анализ экон эффект 29'!с</definedName>
    <definedName name="с" localSheetId="9">'анализ экон эффек'!с</definedName>
    <definedName name="с" localSheetId="8">'анализ экон эффек 25'!с</definedName>
    <definedName name="с" localSheetId="15">'анализ экон эффек 26'!с</definedName>
    <definedName name="с" localSheetId="7">'анализ экон эффек 26 1кв'!с</definedName>
    <definedName name="с">[5]!с</definedName>
    <definedName name="С_КАЛ" localSheetId="10">#REF!</definedName>
    <definedName name="С_КАЛ" localSheetId="11">#REF!</definedName>
    <definedName name="С_КАЛ" localSheetId="12">#REF!</definedName>
    <definedName name="С_КАЛ" localSheetId="13">#REF!</definedName>
    <definedName name="С_КАЛ" localSheetId="14">#REF!</definedName>
    <definedName name="С_КАЛ" localSheetId="20">#REF!</definedName>
    <definedName name="С_КАЛ" localSheetId="9">#REF!</definedName>
    <definedName name="С_КАЛ" localSheetId="8">#REF!</definedName>
    <definedName name="С_КАЛ" localSheetId="15">#REF!</definedName>
    <definedName name="С_КАЛ" localSheetId="7">#REF!</definedName>
    <definedName name="С_КАЛ">#REF!</definedName>
    <definedName name="С_КАУ" localSheetId="10">#REF!</definedName>
    <definedName name="С_КАУ" localSheetId="11">#REF!</definedName>
    <definedName name="С_КАУ" localSheetId="12">#REF!</definedName>
    <definedName name="С_КАУ" localSheetId="13">#REF!</definedName>
    <definedName name="С_КАУ" localSheetId="14">#REF!</definedName>
    <definedName name="С_КАУ" localSheetId="20">#REF!</definedName>
    <definedName name="С_КАУ" localSheetId="9">#REF!</definedName>
    <definedName name="С_КАУ" localSheetId="8">#REF!</definedName>
    <definedName name="С_КАУ" localSheetId="15">#REF!</definedName>
    <definedName name="С_КАУ" localSheetId="7">#REF!</definedName>
    <definedName name="С_КАУ">#REF!</definedName>
    <definedName name="С_КОДЫ" localSheetId="10">#REF!</definedName>
    <definedName name="С_КОДЫ" localSheetId="11">#REF!</definedName>
    <definedName name="С_КОДЫ" localSheetId="12">#REF!</definedName>
    <definedName name="С_КОДЫ" localSheetId="13">#REF!</definedName>
    <definedName name="С_КОДЫ" localSheetId="14">#REF!</definedName>
    <definedName name="С_КОДЫ" localSheetId="20">#REF!</definedName>
    <definedName name="С_КОДЫ" localSheetId="9">#REF!</definedName>
    <definedName name="С_КОДЫ" localSheetId="8">#REF!</definedName>
    <definedName name="С_КОДЫ" localSheetId="15">#REF!</definedName>
    <definedName name="С_КОДЫ" localSheetId="7">#REF!</definedName>
    <definedName name="С_КОДЫ">#REF!</definedName>
    <definedName name="С_ОБЪЁМЫ" localSheetId="10">#REF!</definedName>
    <definedName name="С_ОБЪЁМЫ" localSheetId="11">#REF!</definedName>
    <definedName name="С_ОБЪЁМЫ" localSheetId="12">#REF!</definedName>
    <definedName name="С_ОБЪЁМЫ" localSheetId="13">#REF!</definedName>
    <definedName name="С_ОБЪЁМЫ" localSheetId="14">#REF!</definedName>
    <definedName name="С_ОБЪЁМЫ" localSheetId="20">#REF!</definedName>
    <definedName name="С_ОБЪЁМЫ" localSheetId="9">#REF!</definedName>
    <definedName name="С_ОБЪЁМЫ" localSheetId="8">#REF!</definedName>
    <definedName name="С_ОБЪЁМЫ" localSheetId="15">#REF!</definedName>
    <definedName name="С_ОБЪЁМЫ" localSheetId="7">#REF!</definedName>
    <definedName name="С_ОБЪЁМЫ">#REF!</definedName>
    <definedName name="С_ПУСК" localSheetId="10">#REF!</definedName>
    <definedName name="С_ПУСК" localSheetId="11">#REF!</definedName>
    <definedName name="С_ПУСК" localSheetId="12">#REF!</definedName>
    <definedName name="С_ПУСК" localSheetId="13">#REF!</definedName>
    <definedName name="С_ПУСК" localSheetId="14">#REF!</definedName>
    <definedName name="С_ПУСК" localSheetId="20">#REF!</definedName>
    <definedName name="С_ПУСК" localSheetId="9">#REF!</definedName>
    <definedName name="С_ПУСК" localSheetId="8">#REF!</definedName>
    <definedName name="С_ПУСК" localSheetId="15">#REF!</definedName>
    <definedName name="С_ПУСК" localSheetId="7">#REF!</definedName>
    <definedName name="С_ПУСК">#REF!</definedName>
    <definedName name="с_с_т_ф" localSheetId="10">#REF!</definedName>
    <definedName name="с_с_т_ф" localSheetId="11">#REF!</definedName>
    <definedName name="с_с_т_ф" localSheetId="12">#REF!</definedName>
    <definedName name="с_с_т_ф" localSheetId="13">#REF!</definedName>
    <definedName name="с_с_т_ф" localSheetId="14">#REF!</definedName>
    <definedName name="с_с_т_ф" localSheetId="20">#REF!</definedName>
    <definedName name="с_с_т_ф" localSheetId="9">#REF!</definedName>
    <definedName name="с_с_т_ф" localSheetId="8">#REF!</definedName>
    <definedName name="с_с_т_ф" localSheetId="15">#REF!</definedName>
    <definedName name="с_с_т_ф" localSheetId="7">#REF!</definedName>
    <definedName name="с_с_т_ф">#REF!</definedName>
    <definedName name="с_с_тепло" localSheetId="10">#REF!</definedName>
    <definedName name="с_с_тепло" localSheetId="11">#REF!</definedName>
    <definedName name="с_с_тепло" localSheetId="12">#REF!</definedName>
    <definedName name="с_с_тепло" localSheetId="13">#REF!</definedName>
    <definedName name="с_с_тепло" localSheetId="14">#REF!</definedName>
    <definedName name="с_с_тепло" localSheetId="20">#REF!</definedName>
    <definedName name="с_с_тепло" localSheetId="9">#REF!</definedName>
    <definedName name="с_с_тепло" localSheetId="8">#REF!</definedName>
    <definedName name="с_с_тепло" localSheetId="15">#REF!</definedName>
    <definedName name="с_с_тепло" localSheetId="7">#REF!</definedName>
    <definedName name="с_с_тепло">#REF!</definedName>
    <definedName name="с_с_эл_ф" localSheetId="10">#REF!</definedName>
    <definedName name="с_с_эл_ф" localSheetId="11">#REF!</definedName>
    <definedName name="с_с_эл_ф" localSheetId="12">#REF!</definedName>
    <definedName name="с_с_эл_ф" localSheetId="13">#REF!</definedName>
    <definedName name="с_с_эл_ф" localSheetId="14">#REF!</definedName>
    <definedName name="с_с_эл_ф" localSheetId="20">#REF!</definedName>
    <definedName name="с_с_эл_ф" localSheetId="9">#REF!</definedName>
    <definedName name="с_с_эл_ф" localSheetId="8">#REF!</definedName>
    <definedName name="с_с_эл_ф" localSheetId="15">#REF!</definedName>
    <definedName name="с_с_эл_ф" localSheetId="7">#REF!</definedName>
    <definedName name="с_с_эл_ф">#REF!</definedName>
    <definedName name="с_с_электра" localSheetId="10">#REF!</definedName>
    <definedName name="с_с_электра" localSheetId="11">#REF!</definedName>
    <definedName name="с_с_электра" localSheetId="12">#REF!</definedName>
    <definedName name="с_с_электра" localSheetId="13">#REF!</definedName>
    <definedName name="с_с_электра" localSheetId="14">#REF!</definedName>
    <definedName name="с_с_электра" localSheetId="20">#REF!</definedName>
    <definedName name="с_с_электра" localSheetId="9">#REF!</definedName>
    <definedName name="с_с_электра" localSheetId="8">#REF!</definedName>
    <definedName name="с_с_электра" localSheetId="15">#REF!</definedName>
    <definedName name="с_с_электра" localSheetId="7">#REF!</definedName>
    <definedName name="с_с_электра">#REF!</definedName>
    <definedName name="С3103" localSheetId="10">[36]Калькуляции!#REF!</definedName>
    <definedName name="С3103" localSheetId="11">[36]Калькуляции!#REF!</definedName>
    <definedName name="С3103" localSheetId="12">[36]Калькуляции!#REF!</definedName>
    <definedName name="С3103" localSheetId="13">[36]Калькуляции!#REF!</definedName>
    <definedName name="С3103" localSheetId="14">[36]Калькуляции!#REF!</definedName>
    <definedName name="С3103" localSheetId="20">[36]Калькуляции!#REF!</definedName>
    <definedName name="С3103" localSheetId="9">[36]Калькуляции!#REF!</definedName>
    <definedName name="С3103" localSheetId="8">[36]Калькуляции!#REF!</definedName>
    <definedName name="С3103" localSheetId="15">[36]Калькуляции!#REF!</definedName>
    <definedName name="С3103" localSheetId="7">[36]Калькуляции!#REF!</definedName>
    <definedName name="С3103">[36]Калькуляции!#REF!</definedName>
    <definedName name="сброс_в_канал.">'[38]цены цехов'!$D$6</definedName>
    <definedName name="Сейл2">[37]Дебиторка!$J$41</definedName>
    <definedName name="СЕН_РУБ" localSheetId="10">[36]Калькуляции!#REF!</definedName>
    <definedName name="СЕН_РУБ" localSheetId="11">[36]Калькуляции!#REF!</definedName>
    <definedName name="СЕН_РУБ" localSheetId="12">[36]Калькуляции!#REF!</definedName>
    <definedName name="СЕН_РУБ" localSheetId="13">[36]Калькуляции!#REF!</definedName>
    <definedName name="СЕН_РУБ" localSheetId="14">[36]Калькуляции!#REF!</definedName>
    <definedName name="СЕН_РУБ" localSheetId="20">[36]Калькуляции!#REF!</definedName>
    <definedName name="СЕН_РУБ" localSheetId="9">[36]Калькуляции!#REF!</definedName>
    <definedName name="СЕН_РУБ" localSheetId="8">[36]Калькуляции!#REF!</definedName>
    <definedName name="СЕН_РУБ" localSheetId="15">[36]Калькуляции!#REF!</definedName>
    <definedName name="СЕН_РУБ" localSheetId="7">[36]Калькуляции!#REF!</definedName>
    <definedName name="СЕН_РУБ">[36]Калькуляции!#REF!</definedName>
    <definedName name="СЕН_ТОН" localSheetId="10">[36]Калькуляции!#REF!</definedName>
    <definedName name="СЕН_ТОН" localSheetId="11">[36]Калькуляции!#REF!</definedName>
    <definedName name="СЕН_ТОН" localSheetId="12">[36]Калькуляции!#REF!</definedName>
    <definedName name="СЕН_ТОН" localSheetId="13">[36]Калькуляции!#REF!</definedName>
    <definedName name="СЕН_ТОН" localSheetId="14">[36]Калькуляции!#REF!</definedName>
    <definedName name="СЕН_ТОН" localSheetId="20">[36]Калькуляции!#REF!</definedName>
    <definedName name="СЕН_ТОН" localSheetId="9">[36]Калькуляции!#REF!</definedName>
    <definedName name="СЕН_ТОН" localSheetId="8">[36]Калькуляции!#REF!</definedName>
    <definedName name="СЕН_ТОН" localSheetId="15">[36]Калькуляции!#REF!</definedName>
    <definedName name="СЕН_ТОН" localSheetId="7">[36]Калькуляции!#REF!</definedName>
    <definedName name="СЕН_ТОН">[36]Калькуляции!#REF!</definedName>
    <definedName name="сентябрь" localSheetId="20">#REF!</definedName>
    <definedName name="сентябрь" localSheetId="9">#REF!</definedName>
    <definedName name="сентябрь" localSheetId="8">#REF!</definedName>
    <definedName name="сентябрь" localSheetId="15">#REF!</definedName>
    <definedName name="сентябрь" localSheetId="7">#REF!</definedName>
    <definedName name="сентябрь">#REF!</definedName>
    <definedName name="СЕР_К" localSheetId="10">#REF!</definedName>
    <definedName name="СЕР_К" localSheetId="11">#REF!</definedName>
    <definedName name="СЕР_К" localSheetId="12">#REF!</definedName>
    <definedName name="СЕР_К" localSheetId="13">#REF!</definedName>
    <definedName name="СЕР_К" localSheetId="14">#REF!</definedName>
    <definedName name="СЕР_К" localSheetId="20">#REF!</definedName>
    <definedName name="СЕР_К" localSheetId="9">#REF!</definedName>
    <definedName name="СЕР_К" localSheetId="8">#REF!</definedName>
    <definedName name="СЕР_К" localSheetId="15">#REF!</definedName>
    <definedName name="СЕР_К" localSheetId="7">#REF!</definedName>
    <definedName name="СЕР_К">#REF!</definedName>
    <definedName name="Сж.воздух_Экспл.">'[38]цены цехов'!$D$41</definedName>
    <definedName name="сжат.возд_Магн">'[38]цены цехов'!$D$34</definedName>
    <definedName name="СК_АН" localSheetId="10">#REF!</definedName>
    <definedName name="СК_АН" localSheetId="11">#REF!</definedName>
    <definedName name="СК_АН" localSheetId="12">#REF!</definedName>
    <definedName name="СК_АН" localSheetId="13">#REF!</definedName>
    <definedName name="СК_АН" localSheetId="14">#REF!</definedName>
    <definedName name="СК_АН" localSheetId="20">#REF!</definedName>
    <definedName name="СК_АН" localSheetId="9">#REF!</definedName>
    <definedName name="СК_АН" localSheetId="8">#REF!</definedName>
    <definedName name="СК_АН" localSheetId="15">#REF!</definedName>
    <definedName name="СК_АН" localSheetId="7">#REF!</definedName>
    <definedName name="СК_АН">#REF!</definedName>
    <definedName name="СОЦСТРАХ" localSheetId="10">#REF!</definedName>
    <definedName name="СОЦСТРАХ" localSheetId="11">#REF!</definedName>
    <definedName name="СОЦСТРАХ" localSheetId="12">#REF!</definedName>
    <definedName name="СОЦСТРАХ" localSheetId="13">#REF!</definedName>
    <definedName name="СОЦСТРАХ" localSheetId="14">#REF!</definedName>
    <definedName name="СОЦСТРАХ" localSheetId="20">#REF!</definedName>
    <definedName name="СОЦСТРАХ" localSheetId="9">#REF!</definedName>
    <definedName name="СОЦСТРАХ" localSheetId="8">#REF!</definedName>
    <definedName name="СОЦСТРАХ" localSheetId="15">#REF!</definedName>
    <definedName name="СОЦСТРАХ" localSheetId="7">#REF!</definedName>
    <definedName name="СОЦСТРАХ">#REF!</definedName>
    <definedName name="Список" localSheetId="10">[45]Лист1!$B$38:$B$42</definedName>
    <definedName name="Список" localSheetId="11">[45]Лист1!$B$38:$B$42</definedName>
    <definedName name="Список" localSheetId="12">[45]Лист1!$B$38:$B$42</definedName>
    <definedName name="Список" localSheetId="13">[45]Лист1!$B$38:$B$42</definedName>
    <definedName name="Список" localSheetId="14">[45]Лист1!$B$38:$B$42</definedName>
    <definedName name="Список" localSheetId="9">[45]Лист1!$B$38:$B$42</definedName>
    <definedName name="Список" localSheetId="8">[45]Лист1!$B$38:$B$42</definedName>
    <definedName name="Список" localSheetId="15">[45]Лист1!$B$38:$B$42</definedName>
    <definedName name="Список" localSheetId="7">[45]Лист1!$B$38:$B$42</definedName>
    <definedName name="Список">[46]Лист1!$B$38:$B$42</definedName>
    <definedName name="СПЛАВ6063" localSheetId="10">#REF!</definedName>
    <definedName name="СПЛАВ6063" localSheetId="11">#REF!</definedName>
    <definedName name="СПЛАВ6063" localSheetId="12">#REF!</definedName>
    <definedName name="СПЛАВ6063" localSheetId="13">#REF!</definedName>
    <definedName name="СПЛАВ6063" localSheetId="14">#REF!</definedName>
    <definedName name="СПЛАВ6063" localSheetId="20">#REF!</definedName>
    <definedName name="СПЛАВ6063" localSheetId="9">#REF!</definedName>
    <definedName name="СПЛАВ6063" localSheetId="8">#REF!</definedName>
    <definedName name="СПЛАВ6063" localSheetId="15">#REF!</definedName>
    <definedName name="СПЛАВ6063" localSheetId="7">#REF!</definedName>
    <definedName name="СПЛАВ6063">#REF!</definedName>
    <definedName name="СПЛАВ6063_КРАМЗ" localSheetId="10">#REF!</definedName>
    <definedName name="СПЛАВ6063_КРАМЗ" localSheetId="11">#REF!</definedName>
    <definedName name="СПЛАВ6063_КРАМЗ" localSheetId="12">#REF!</definedName>
    <definedName name="СПЛАВ6063_КРАМЗ" localSheetId="13">#REF!</definedName>
    <definedName name="СПЛАВ6063_КРАМЗ" localSheetId="14">#REF!</definedName>
    <definedName name="СПЛАВ6063_КРАМЗ" localSheetId="20">#REF!</definedName>
    <definedName name="СПЛАВ6063_КРАМЗ" localSheetId="9">#REF!</definedName>
    <definedName name="СПЛАВ6063_КРАМЗ" localSheetId="8">#REF!</definedName>
    <definedName name="СПЛАВ6063_КРАМЗ" localSheetId="15">#REF!</definedName>
    <definedName name="СПЛАВ6063_КРАМЗ" localSheetId="7">#REF!</definedName>
    <definedName name="СПЛАВ6063_КРАМЗ">#REF!</definedName>
    <definedName name="Способ">'[47]ПФВ-0.5'!$AM$37:$AM$38</definedName>
    <definedName name="сс" localSheetId="10">'5 анализ экон эффект 25 план'!сс</definedName>
    <definedName name="сс" localSheetId="11">'5 анализ экон эффект 26'!сс</definedName>
    <definedName name="сс" localSheetId="12">'5 анализ экон эффект 27'!сс</definedName>
    <definedName name="сс" localSheetId="13">'5 анализ экон эффект 28'!сс</definedName>
    <definedName name="сс" localSheetId="14">'5 анализ экон эффект 29'!сс</definedName>
    <definedName name="сс" localSheetId="9">'анализ экон эффек'!сс</definedName>
    <definedName name="сс" localSheetId="8">'анализ экон эффек 25'!сс</definedName>
    <definedName name="сс" localSheetId="15">'анализ экон эффек 26'!сс</definedName>
    <definedName name="сс" localSheetId="7">'анализ экон эффек 26 1кв'!сс</definedName>
    <definedName name="сс">[5]!сс</definedName>
    <definedName name="СС_АВЧ" localSheetId="10">#REF!</definedName>
    <definedName name="СС_АВЧ" localSheetId="11">#REF!</definedName>
    <definedName name="СС_АВЧ" localSheetId="12">#REF!</definedName>
    <definedName name="СС_АВЧ" localSheetId="13">#REF!</definedName>
    <definedName name="СС_АВЧ" localSheetId="14">#REF!</definedName>
    <definedName name="СС_АВЧ" localSheetId="20">#REF!</definedName>
    <definedName name="СС_АВЧ" localSheetId="9">#REF!</definedName>
    <definedName name="СС_АВЧ" localSheetId="8">#REF!</definedName>
    <definedName name="СС_АВЧ" localSheetId="15">#REF!</definedName>
    <definedName name="СС_АВЧ" localSheetId="7">#REF!</definedName>
    <definedName name="СС_АВЧ">#REF!</definedName>
    <definedName name="СС_АВЧВН" localSheetId="10">#REF!</definedName>
    <definedName name="СС_АВЧВН" localSheetId="11">#REF!</definedName>
    <definedName name="СС_АВЧВН" localSheetId="12">#REF!</definedName>
    <definedName name="СС_АВЧВН" localSheetId="13">#REF!</definedName>
    <definedName name="СС_АВЧВН" localSheetId="14">#REF!</definedName>
    <definedName name="СС_АВЧВН" localSheetId="20">#REF!</definedName>
    <definedName name="СС_АВЧВН" localSheetId="9">#REF!</definedName>
    <definedName name="СС_АВЧВН" localSheetId="8">#REF!</definedName>
    <definedName name="СС_АВЧВН" localSheetId="15">#REF!</definedName>
    <definedName name="СС_АВЧВН" localSheetId="7">#REF!</definedName>
    <definedName name="СС_АВЧВН">#REF!</definedName>
    <definedName name="СС_АВЧДП" localSheetId="11">[36]Калькуляции!$401:$401</definedName>
    <definedName name="СС_АВЧДП" localSheetId="12">[36]Калькуляции!$401:$401</definedName>
    <definedName name="СС_АВЧДП" localSheetId="13">[36]Калькуляции!$401:$401</definedName>
    <definedName name="СС_АВЧДП" localSheetId="14">[36]Калькуляции!$401:$401</definedName>
    <definedName name="СС_АВЧДП" localSheetId="9">[36]Калькуляции!$401:$401</definedName>
    <definedName name="СС_АВЧДП" localSheetId="8">[36]Калькуляции!$401:$401</definedName>
    <definedName name="СС_АВЧДП" localSheetId="15">[36]Калькуляции!$401:$401</definedName>
    <definedName name="СС_АВЧДП" localSheetId="7">[36]Калькуляции!$401:$401</definedName>
    <definedName name="СС_АВЧДП">[36]Калькуляции!$401:$401</definedName>
    <definedName name="СС_АВЧТОЛ" localSheetId="10">#REF!</definedName>
    <definedName name="СС_АВЧТОЛ" localSheetId="11">#REF!</definedName>
    <definedName name="СС_АВЧТОЛ" localSheetId="12">#REF!</definedName>
    <definedName name="СС_АВЧТОЛ" localSheetId="13">#REF!</definedName>
    <definedName name="СС_АВЧТОЛ" localSheetId="14">#REF!</definedName>
    <definedName name="СС_АВЧТОЛ" localSheetId="20">#REF!</definedName>
    <definedName name="СС_АВЧТОЛ" localSheetId="9">#REF!</definedName>
    <definedName name="СС_АВЧТОЛ" localSheetId="8">#REF!</definedName>
    <definedName name="СС_АВЧТОЛ" localSheetId="15">#REF!</definedName>
    <definedName name="СС_АВЧТОЛ" localSheetId="7">#REF!</definedName>
    <definedName name="СС_АВЧТОЛ">#REF!</definedName>
    <definedName name="СС_АЛФТЗФА" localSheetId="10">#REF!</definedName>
    <definedName name="СС_АЛФТЗФА" localSheetId="11">#REF!</definedName>
    <definedName name="СС_АЛФТЗФА" localSheetId="12">#REF!</definedName>
    <definedName name="СС_АЛФТЗФА" localSheetId="13">#REF!</definedName>
    <definedName name="СС_АЛФТЗФА" localSheetId="14">#REF!</definedName>
    <definedName name="СС_АЛФТЗФА" localSheetId="20">#REF!</definedName>
    <definedName name="СС_АЛФТЗФА" localSheetId="9">#REF!</definedName>
    <definedName name="СС_АЛФТЗФА" localSheetId="8">#REF!</definedName>
    <definedName name="СС_АЛФТЗФА" localSheetId="15">#REF!</definedName>
    <definedName name="СС_АЛФТЗФА" localSheetId="7">#REF!</definedName>
    <definedName name="СС_АЛФТЗФА">#REF!</definedName>
    <definedName name="СС_КРСМЕШ" localSheetId="10">#REF!</definedName>
    <definedName name="СС_КРСМЕШ" localSheetId="11">#REF!</definedName>
    <definedName name="СС_КРСМЕШ" localSheetId="12">#REF!</definedName>
    <definedName name="СС_КРСМЕШ" localSheetId="13">#REF!</definedName>
    <definedName name="СС_КРСМЕШ" localSheetId="14">#REF!</definedName>
    <definedName name="СС_КРСМЕШ" localSheetId="20">#REF!</definedName>
    <definedName name="СС_КРСМЕШ" localSheetId="9">#REF!</definedName>
    <definedName name="СС_КРСМЕШ" localSheetId="8">#REF!</definedName>
    <definedName name="СС_КРСМЕШ" localSheetId="15">#REF!</definedName>
    <definedName name="СС_КРСМЕШ" localSheetId="7">#REF!</definedName>
    <definedName name="СС_КРСМЕШ">#REF!</definedName>
    <definedName name="СС_МАРГ_ЛИГ" localSheetId="10">[36]Калькуляции!#REF!</definedName>
    <definedName name="СС_МАРГ_ЛИГ" localSheetId="11">[36]Калькуляции!#REF!</definedName>
    <definedName name="СС_МАРГ_ЛИГ" localSheetId="12">[36]Калькуляции!#REF!</definedName>
    <definedName name="СС_МАРГ_ЛИГ" localSheetId="13">[36]Калькуляции!#REF!</definedName>
    <definedName name="СС_МАРГ_ЛИГ" localSheetId="14">[36]Калькуляции!#REF!</definedName>
    <definedName name="СС_МАРГ_ЛИГ" localSheetId="20">[36]Калькуляции!#REF!</definedName>
    <definedName name="СС_МАРГ_ЛИГ" localSheetId="9">[36]Калькуляции!#REF!</definedName>
    <definedName name="СС_МАРГ_ЛИГ" localSheetId="8">[36]Калькуляции!#REF!</definedName>
    <definedName name="СС_МАРГ_ЛИГ" localSheetId="15">[36]Калькуляции!#REF!</definedName>
    <definedName name="СС_МАРГ_ЛИГ" localSheetId="7">[36]Калькуляции!#REF!</definedName>
    <definedName name="СС_МАРГ_ЛИГ">[36]Калькуляции!#REF!</definedName>
    <definedName name="СС_МАРГ_ЛИГ_ДП" localSheetId="10">#REF!</definedName>
    <definedName name="СС_МАРГ_ЛИГ_ДП" localSheetId="11">#REF!</definedName>
    <definedName name="СС_МАРГ_ЛИГ_ДП" localSheetId="12">#REF!</definedName>
    <definedName name="СС_МАРГ_ЛИГ_ДП" localSheetId="13">#REF!</definedName>
    <definedName name="СС_МАРГ_ЛИГ_ДП" localSheetId="14">#REF!</definedName>
    <definedName name="СС_МАРГ_ЛИГ_ДП" localSheetId="20">#REF!</definedName>
    <definedName name="СС_МАРГ_ЛИГ_ДП" localSheetId="9">#REF!</definedName>
    <definedName name="СС_МАРГ_ЛИГ_ДП" localSheetId="8">#REF!</definedName>
    <definedName name="СС_МАРГ_ЛИГ_ДП" localSheetId="15">#REF!</definedName>
    <definedName name="СС_МАРГ_ЛИГ_ДП" localSheetId="7">#REF!</definedName>
    <definedName name="СС_МАРГ_ЛИГ_ДП">#REF!</definedName>
    <definedName name="СС_МАС" localSheetId="10">[36]Калькуляции!#REF!</definedName>
    <definedName name="СС_МАС" localSheetId="11">[36]Калькуляции!#REF!</definedName>
    <definedName name="СС_МАС" localSheetId="12">[36]Калькуляции!#REF!</definedName>
    <definedName name="СС_МАС" localSheetId="13">[36]Калькуляции!#REF!</definedName>
    <definedName name="СС_МАС" localSheetId="14">[36]Калькуляции!#REF!</definedName>
    <definedName name="СС_МАС" localSheetId="20">[36]Калькуляции!#REF!</definedName>
    <definedName name="СС_МАС" localSheetId="9">[36]Калькуляции!#REF!</definedName>
    <definedName name="СС_МАС" localSheetId="8">[36]Калькуляции!#REF!</definedName>
    <definedName name="СС_МАС" localSheetId="15">[36]Калькуляции!#REF!</definedName>
    <definedName name="СС_МАС" localSheetId="7">[36]Калькуляции!#REF!</definedName>
    <definedName name="СС_МАС">[36]Калькуляции!#REF!</definedName>
    <definedName name="СС_МАССА" localSheetId="10">#REF!</definedName>
    <definedName name="СС_МАССА" localSheetId="11">#REF!</definedName>
    <definedName name="СС_МАССА" localSheetId="12">#REF!</definedName>
    <definedName name="СС_МАССА" localSheetId="13">#REF!</definedName>
    <definedName name="СС_МАССА" localSheetId="14">#REF!</definedName>
    <definedName name="СС_МАССА" localSheetId="20">#REF!</definedName>
    <definedName name="СС_МАССА" localSheetId="9">#REF!</definedName>
    <definedName name="СС_МАССА" localSheetId="8">#REF!</definedName>
    <definedName name="СС_МАССА" localSheetId="15">#REF!</definedName>
    <definedName name="СС_МАССА" localSheetId="7">#REF!</definedName>
    <definedName name="СС_МАССА">#REF!</definedName>
    <definedName name="СС_МАССА_П" localSheetId="11">[36]Калькуляции!$177:$177</definedName>
    <definedName name="СС_МАССА_П" localSheetId="12">[36]Калькуляции!$177:$177</definedName>
    <definedName name="СС_МАССА_П" localSheetId="13">[36]Калькуляции!$177:$177</definedName>
    <definedName name="СС_МАССА_П" localSheetId="14">[36]Калькуляции!$177:$177</definedName>
    <definedName name="СС_МАССА_П" localSheetId="9">[36]Калькуляции!$177:$177</definedName>
    <definedName name="СС_МАССА_П" localSheetId="8">[36]Калькуляции!$177:$177</definedName>
    <definedName name="СС_МАССА_П" localSheetId="15">[36]Калькуляции!$177:$177</definedName>
    <definedName name="СС_МАССА_П" localSheetId="7">[36]Калькуляции!$177:$177</definedName>
    <definedName name="СС_МАССА_П">[36]Калькуляции!$177:$177</definedName>
    <definedName name="СС_МАССА_ПК" localSheetId="11">[36]Калькуляции!$178:$178</definedName>
    <definedName name="СС_МАССА_ПК" localSheetId="12">[36]Калькуляции!$178:$178</definedName>
    <definedName name="СС_МАССА_ПК" localSheetId="13">[36]Калькуляции!$178:$178</definedName>
    <definedName name="СС_МАССА_ПК" localSheetId="14">[36]Калькуляции!$178:$178</definedName>
    <definedName name="СС_МАССА_ПК" localSheetId="9">[36]Калькуляции!$178:$178</definedName>
    <definedName name="СС_МАССА_ПК" localSheetId="8">[36]Калькуляции!$178:$178</definedName>
    <definedName name="СС_МАССА_ПК" localSheetId="15">[36]Калькуляции!$178:$178</definedName>
    <definedName name="СС_МАССА_ПК" localSheetId="7">[36]Калькуляции!$178:$178</definedName>
    <definedName name="СС_МАССА_ПК">[36]Калькуляции!$178:$178</definedName>
    <definedName name="СС_МАССАСРЕД" localSheetId="10">[36]Калькуляции!#REF!</definedName>
    <definedName name="СС_МАССАСРЕД" localSheetId="11">[36]Калькуляции!#REF!</definedName>
    <definedName name="СС_МАССАСРЕД" localSheetId="12">[36]Калькуляции!#REF!</definedName>
    <definedName name="СС_МАССАСРЕД" localSheetId="13">[36]Калькуляции!#REF!</definedName>
    <definedName name="СС_МАССАСРЕД" localSheetId="14">[36]Калькуляции!#REF!</definedName>
    <definedName name="СС_МАССАСРЕД" localSheetId="20">[36]Калькуляции!#REF!</definedName>
    <definedName name="СС_МАССАСРЕД" localSheetId="9">[36]Калькуляции!#REF!</definedName>
    <definedName name="СС_МАССАСРЕД" localSheetId="8">[36]Калькуляции!#REF!</definedName>
    <definedName name="СС_МАССАСРЕД" localSheetId="15">[36]Калькуляции!#REF!</definedName>
    <definedName name="СС_МАССАСРЕД" localSheetId="7">[36]Калькуляции!#REF!</definedName>
    <definedName name="СС_МАССАСРЕД">[36]Калькуляции!#REF!</definedName>
    <definedName name="СС_МАССАСРЕДН" localSheetId="10">[36]Калькуляции!#REF!</definedName>
    <definedName name="СС_МАССАСРЕДН" localSheetId="11">[36]Калькуляции!#REF!</definedName>
    <definedName name="СС_МАССАСРЕДН" localSheetId="12">[36]Калькуляции!#REF!</definedName>
    <definedName name="СС_МАССАСРЕДН" localSheetId="13">[36]Калькуляции!#REF!</definedName>
    <definedName name="СС_МАССАСРЕДН" localSheetId="14">[36]Калькуляции!#REF!</definedName>
    <definedName name="СС_МАССАСРЕДН" localSheetId="20">[36]Калькуляции!#REF!</definedName>
    <definedName name="СС_МАССАСРЕДН" localSheetId="9">[36]Калькуляции!#REF!</definedName>
    <definedName name="СС_МАССАСРЕДН" localSheetId="8">[36]Калькуляции!#REF!</definedName>
    <definedName name="СС_МАССАСРЕДН" localSheetId="15">[36]Калькуляции!#REF!</definedName>
    <definedName name="СС_МАССАСРЕДН" localSheetId="7">[36]Калькуляции!#REF!</definedName>
    <definedName name="СС_МАССАСРЕДН">[36]Калькуляции!#REF!</definedName>
    <definedName name="СС_СЫР" localSheetId="10">#REF!</definedName>
    <definedName name="СС_СЫР" localSheetId="11">#REF!</definedName>
    <definedName name="СС_СЫР" localSheetId="12">#REF!</definedName>
    <definedName name="СС_СЫР" localSheetId="13">#REF!</definedName>
    <definedName name="СС_СЫР" localSheetId="14">#REF!</definedName>
    <definedName name="СС_СЫР" localSheetId="20">#REF!</definedName>
    <definedName name="СС_СЫР" localSheetId="9">#REF!</definedName>
    <definedName name="СС_СЫР" localSheetId="8">#REF!</definedName>
    <definedName name="СС_СЫР" localSheetId="15">#REF!</definedName>
    <definedName name="СС_СЫР" localSheetId="7">#REF!</definedName>
    <definedName name="СС_СЫР">#REF!</definedName>
    <definedName name="СС_СЫРВН" localSheetId="10">#REF!</definedName>
    <definedName name="СС_СЫРВН" localSheetId="11">#REF!</definedName>
    <definedName name="СС_СЫРВН" localSheetId="12">#REF!</definedName>
    <definedName name="СС_СЫРВН" localSheetId="13">#REF!</definedName>
    <definedName name="СС_СЫРВН" localSheetId="14">#REF!</definedName>
    <definedName name="СС_СЫРВН" localSheetId="20">#REF!</definedName>
    <definedName name="СС_СЫРВН" localSheetId="9">#REF!</definedName>
    <definedName name="СС_СЫРВН" localSheetId="8">#REF!</definedName>
    <definedName name="СС_СЫРВН" localSheetId="15">#REF!</definedName>
    <definedName name="СС_СЫРВН" localSheetId="7">#REF!</definedName>
    <definedName name="СС_СЫРВН">#REF!</definedName>
    <definedName name="СС_СЫРДП" localSheetId="11">[36]Калькуляции!$67:$67</definedName>
    <definedName name="СС_СЫРДП" localSheetId="12">[36]Калькуляции!$67:$67</definedName>
    <definedName name="СС_СЫРДП" localSheetId="13">[36]Калькуляции!$67:$67</definedName>
    <definedName name="СС_СЫРДП" localSheetId="14">[36]Калькуляции!$67:$67</definedName>
    <definedName name="СС_СЫРДП" localSheetId="9">[36]Калькуляции!$67:$67</definedName>
    <definedName name="СС_СЫРДП" localSheetId="8">[36]Калькуляции!$67:$67</definedName>
    <definedName name="СС_СЫРДП" localSheetId="15">[36]Калькуляции!$67:$67</definedName>
    <definedName name="СС_СЫРДП" localSheetId="7">[36]Калькуляции!$67:$67</definedName>
    <definedName name="СС_СЫРДП">[36]Калькуляции!$67:$67</definedName>
    <definedName name="СС_СЫРТОЛ" localSheetId="10">#REF!</definedName>
    <definedName name="СС_СЫРТОЛ" localSheetId="11">#REF!</definedName>
    <definedName name="СС_СЫРТОЛ" localSheetId="12">#REF!</definedName>
    <definedName name="СС_СЫРТОЛ" localSheetId="13">#REF!</definedName>
    <definedName name="СС_СЫРТОЛ" localSheetId="14">#REF!</definedName>
    <definedName name="СС_СЫРТОЛ" localSheetId="20">#REF!</definedName>
    <definedName name="СС_СЫРТОЛ" localSheetId="9">#REF!</definedName>
    <definedName name="СС_СЫРТОЛ" localSheetId="8">#REF!</definedName>
    <definedName name="СС_СЫРТОЛ" localSheetId="15">#REF!</definedName>
    <definedName name="СС_СЫРТОЛ" localSheetId="7">#REF!</definedName>
    <definedName name="СС_СЫРТОЛ">#REF!</definedName>
    <definedName name="СС_СЫРТОЛ_А" localSheetId="11">[36]Калькуляции!$65:$65</definedName>
    <definedName name="СС_СЫРТОЛ_А" localSheetId="12">[36]Калькуляции!$65:$65</definedName>
    <definedName name="СС_СЫРТОЛ_А" localSheetId="13">[36]Калькуляции!$65:$65</definedName>
    <definedName name="СС_СЫРТОЛ_А" localSheetId="14">[36]Калькуляции!$65:$65</definedName>
    <definedName name="СС_СЫРТОЛ_А" localSheetId="9">[36]Калькуляции!$65:$65</definedName>
    <definedName name="СС_СЫРТОЛ_А" localSheetId="8">[36]Калькуляции!$65:$65</definedName>
    <definedName name="СС_СЫРТОЛ_А" localSheetId="15">[36]Калькуляции!$65:$65</definedName>
    <definedName name="СС_СЫРТОЛ_А" localSheetId="7">[36]Калькуляции!$65:$65</definedName>
    <definedName name="СС_СЫРТОЛ_А">[36]Калькуляции!$65:$65</definedName>
    <definedName name="СС_СЫРТОЛ_П" localSheetId="11">[36]Калькуляции!$63:$63</definedName>
    <definedName name="СС_СЫРТОЛ_П" localSheetId="12">[36]Калькуляции!$63:$63</definedName>
    <definedName name="СС_СЫРТОЛ_П" localSheetId="13">[36]Калькуляции!$63:$63</definedName>
    <definedName name="СС_СЫРТОЛ_П" localSheetId="14">[36]Калькуляции!$63:$63</definedName>
    <definedName name="СС_СЫРТОЛ_П" localSheetId="9">[36]Калькуляции!$63:$63</definedName>
    <definedName name="СС_СЫРТОЛ_П" localSheetId="8">[36]Калькуляции!$63:$63</definedName>
    <definedName name="СС_СЫРТОЛ_П" localSheetId="15">[36]Калькуляции!$63:$63</definedName>
    <definedName name="СС_СЫРТОЛ_П" localSheetId="7">[36]Калькуляции!$63:$63</definedName>
    <definedName name="СС_СЫРТОЛ_П">[36]Калькуляции!$63:$63</definedName>
    <definedName name="СС_СЫРТОЛ_ПК" localSheetId="11">[36]Калькуляции!$64:$64</definedName>
    <definedName name="СС_СЫРТОЛ_ПК" localSheetId="12">[36]Калькуляции!$64:$64</definedName>
    <definedName name="СС_СЫРТОЛ_ПК" localSheetId="13">[36]Калькуляции!$64:$64</definedName>
    <definedName name="СС_СЫРТОЛ_ПК" localSheetId="14">[36]Калькуляции!$64:$64</definedName>
    <definedName name="СС_СЫРТОЛ_ПК" localSheetId="9">[36]Калькуляции!$64:$64</definedName>
    <definedName name="СС_СЫРТОЛ_ПК" localSheetId="8">[36]Калькуляции!$64:$64</definedName>
    <definedName name="СС_СЫРТОЛ_ПК" localSheetId="15">[36]Калькуляции!$64:$64</definedName>
    <definedName name="СС_СЫРТОЛ_ПК" localSheetId="7">[36]Калькуляции!$64:$64</definedName>
    <definedName name="СС_СЫРТОЛ_ПК">[36]Калькуляции!$64:$64</definedName>
    <definedName name="сссс" localSheetId="10">'5 анализ экон эффект 25 план'!сссс</definedName>
    <definedName name="сссс" localSheetId="11">'5 анализ экон эффект 26'!сссс</definedName>
    <definedName name="сссс" localSheetId="12">'5 анализ экон эффект 27'!сссс</definedName>
    <definedName name="сссс" localSheetId="13">'5 анализ экон эффект 28'!сссс</definedName>
    <definedName name="сссс" localSheetId="14">'5 анализ экон эффект 29'!сссс</definedName>
    <definedName name="сссс" localSheetId="9">'анализ экон эффек'!сссс</definedName>
    <definedName name="сссс" localSheetId="8">'анализ экон эффек 25'!сссс</definedName>
    <definedName name="сссс" localSheetId="15">'анализ экон эффек 26'!сссс</definedName>
    <definedName name="сссс" localSheetId="7">'анализ экон эффек 26 1кв'!сссс</definedName>
    <definedName name="сссс">[5]!сссс</definedName>
    <definedName name="ссы" localSheetId="10">'5 анализ экон эффект 25 план'!ссы</definedName>
    <definedName name="ссы" localSheetId="11">'5 анализ экон эффект 26'!ссы</definedName>
    <definedName name="ссы" localSheetId="12">'5 анализ экон эффект 27'!ссы</definedName>
    <definedName name="ссы" localSheetId="13">'5 анализ экон эффект 28'!ссы</definedName>
    <definedName name="ссы" localSheetId="14">'5 анализ экон эффект 29'!ссы</definedName>
    <definedName name="ссы" localSheetId="9">'анализ экон эффек'!ссы</definedName>
    <definedName name="ссы" localSheetId="8">'анализ экон эффек 25'!ссы</definedName>
    <definedName name="ссы" localSheetId="15">'анализ экон эффек 26'!ссы</definedName>
    <definedName name="ссы" localSheetId="7">'анализ экон эффек 26 1кв'!ссы</definedName>
    <definedName name="ссы">[5]!ссы</definedName>
    <definedName name="ссы2" localSheetId="10">'5 анализ экон эффект 25 план'!ссы2</definedName>
    <definedName name="ссы2" localSheetId="11">'5 анализ экон эффект 26'!ссы2</definedName>
    <definedName name="ссы2" localSheetId="12">'5 анализ экон эффект 27'!ссы2</definedName>
    <definedName name="ссы2" localSheetId="13">'5 анализ экон эффект 28'!ссы2</definedName>
    <definedName name="ссы2" localSheetId="14">'5 анализ экон эффект 29'!ссы2</definedName>
    <definedName name="ссы2" localSheetId="9">'анализ экон эффек'!ссы2</definedName>
    <definedName name="ссы2" localSheetId="8">'анализ экон эффек 25'!ссы2</definedName>
    <definedName name="ссы2" localSheetId="15">'анализ экон эффек 26'!ссы2</definedName>
    <definedName name="ссы2" localSheetId="7">'анализ экон эффек 26 1кв'!ссы2</definedName>
    <definedName name="ссы2">[5]!ссы2</definedName>
    <definedName name="Старкон2">[37]Дебиторка!$J$45</definedName>
    <definedName name="статьи" localSheetId="10">#REF!</definedName>
    <definedName name="статьи" localSheetId="11">#REF!</definedName>
    <definedName name="статьи" localSheetId="12">#REF!</definedName>
    <definedName name="статьи" localSheetId="13">#REF!</definedName>
    <definedName name="статьи" localSheetId="14">#REF!</definedName>
    <definedName name="статьи" localSheetId="20">#REF!</definedName>
    <definedName name="статьи" localSheetId="9">#REF!</definedName>
    <definedName name="статьи" localSheetId="8">#REF!</definedName>
    <definedName name="статьи" localSheetId="15">#REF!</definedName>
    <definedName name="статьи" localSheetId="7">#REF!</definedName>
    <definedName name="статьи">#REF!</definedName>
    <definedName name="статьи_план" localSheetId="10">#REF!</definedName>
    <definedName name="статьи_план" localSheetId="11">#REF!</definedName>
    <definedName name="статьи_план" localSheetId="12">#REF!</definedName>
    <definedName name="статьи_план" localSheetId="13">#REF!</definedName>
    <definedName name="статьи_план" localSheetId="14">#REF!</definedName>
    <definedName name="статьи_план" localSheetId="20">#REF!</definedName>
    <definedName name="статьи_план" localSheetId="9">#REF!</definedName>
    <definedName name="статьи_план" localSheetId="8">#REF!</definedName>
    <definedName name="статьи_план" localSheetId="15">#REF!</definedName>
    <definedName name="статьи_план" localSheetId="7">#REF!</definedName>
    <definedName name="статьи_план">#REF!</definedName>
    <definedName name="статьи_факт" localSheetId="10">#REF!</definedName>
    <definedName name="статьи_факт" localSheetId="11">#REF!</definedName>
    <definedName name="статьи_факт" localSheetId="12">#REF!</definedName>
    <definedName name="статьи_факт" localSheetId="13">#REF!</definedName>
    <definedName name="статьи_факт" localSheetId="14">#REF!</definedName>
    <definedName name="статьи_факт" localSheetId="20">#REF!</definedName>
    <definedName name="статьи_факт" localSheetId="9">#REF!</definedName>
    <definedName name="статьи_факт" localSheetId="8">#REF!</definedName>
    <definedName name="статьи_факт" localSheetId="15">#REF!</definedName>
    <definedName name="статьи_факт" localSheetId="7">#REF!</definedName>
    <definedName name="статьи_факт">#REF!</definedName>
    <definedName name="сто" localSheetId="10">#REF!</definedName>
    <definedName name="сто" localSheetId="11">#REF!</definedName>
    <definedName name="сто" localSheetId="12">#REF!</definedName>
    <definedName name="сто" localSheetId="13">#REF!</definedName>
    <definedName name="сто" localSheetId="14">#REF!</definedName>
    <definedName name="сто" localSheetId="20">#REF!</definedName>
    <definedName name="сто" localSheetId="9">#REF!</definedName>
    <definedName name="сто" localSheetId="8">#REF!</definedName>
    <definedName name="сто" localSheetId="15">#REF!</definedName>
    <definedName name="сто" localSheetId="7">#REF!</definedName>
    <definedName name="сто">#REF!</definedName>
    <definedName name="сто_проц_ф" localSheetId="10">#REF!</definedName>
    <definedName name="сто_проц_ф" localSheetId="11">#REF!</definedName>
    <definedName name="сто_проц_ф" localSheetId="12">#REF!</definedName>
    <definedName name="сто_проц_ф" localSheetId="13">#REF!</definedName>
    <definedName name="сто_проц_ф" localSheetId="14">#REF!</definedName>
    <definedName name="сто_проц_ф" localSheetId="20">#REF!</definedName>
    <definedName name="сто_проц_ф" localSheetId="9">#REF!</definedName>
    <definedName name="сто_проц_ф" localSheetId="8">#REF!</definedName>
    <definedName name="сто_проц_ф" localSheetId="15">#REF!</definedName>
    <definedName name="сто_проц_ф" localSheetId="7">#REF!</definedName>
    <definedName name="сто_проц_ф">#REF!</definedName>
    <definedName name="сто_процентов" localSheetId="10">#REF!</definedName>
    <definedName name="сто_процентов" localSheetId="11">#REF!</definedName>
    <definedName name="сто_процентов" localSheetId="12">#REF!</definedName>
    <definedName name="сто_процентов" localSheetId="13">#REF!</definedName>
    <definedName name="сто_процентов" localSheetId="14">#REF!</definedName>
    <definedName name="сто_процентов" localSheetId="20">#REF!</definedName>
    <definedName name="сто_процентов" localSheetId="9">#REF!</definedName>
    <definedName name="сто_процентов" localSheetId="8">#REF!</definedName>
    <definedName name="сто_процентов" localSheetId="15">#REF!</definedName>
    <definedName name="сто_процентов" localSheetId="7">#REF!</definedName>
    <definedName name="сто_процентов">#REF!</definedName>
    <definedName name="СтрокаЗаголовок" localSheetId="10">[62]Январь!$C$8:$C$264</definedName>
    <definedName name="СтрокаЗаголовок" localSheetId="11">[62]Январь!$C$8:$C$264</definedName>
    <definedName name="СтрокаЗаголовок" localSheetId="12">[62]Январь!$C$8:$C$264</definedName>
    <definedName name="СтрокаЗаголовок" localSheetId="13">[62]Январь!$C$8:$C$264</definedName>
    <definedName name="СтрокаЗаголовок" localSheetId="14">[62]Январь!$C$8:$C$264</definedName>
    <definedName name="СтрокаЗаголовок" localSheetId="9">[62]Январь!$C$8:$C$264</definedName>
    <definedName name="СтрокаЗаголовок" localSheetId="8">[62]Январь!$C$8:$C$264</definedName>
    <definedName name="СтрокаЗаголовок" localSheetId="15">[62]Январь!$C$8:$C$264</definedName>
    <definedName name="СтрокаЗаголовок" localSheetId="7">[62]Январь!$C$8:$C$264</definedName>
    <definedName name="СтрокаЗаголовок">[63]Январь!$C$8:$C$264</definedName>
    <definedName name="СтрокаИмя" localSheetId="10">[62]Январь!$D$8:$D$264</definedName>
    <definedName name="СтрокаИмя" localSheetId="11">[62]Январь!$D$8:$D$264</definedName>
    <definedName name="СтрокаИмя" localSheetId="12">[62]Январь!$D$8:$D$264</definedName>
    <definedName name="СтрокаИмя" localSheetId="13">[62]Январь!$D$8:$D$264</definedName>
    <definedName name="СтрокаИмя" localSheetId="14">[62]Январь!$D$8:$D$264</definedName>
    <definedName name="СтрокаИмя" localSheetId="9">[62]Январь!$D$8:$D$264</definedName>
    <definedName name="СтрокаИмя" localSheetId="8">[62]Январь!$D$8:$D$264</definedName>
    <definedName name="СтрокаИмя" localSheetId="15">[62]Январь!$D$8:$D$264</definedName>
    <definedName name="СтрокаИмя" localSheetId="7">[62]Январь!$D$8:$D$264</definedName>
    <definedName name="СтрокаИмя">[63]Январь!$D$8:$D$264</definedName>
    <definedName name="СтрокаКод" localSheetId="10">[62]Январь!$E$8:$E$264</definedName>
    <definedName name="СтрокаКод" localSheetId="11">[62]Январь!$E$8:$E$264</definedName>
    <definedName name="СтрокаКод" localSheetId="12">[62]Январь!$E$8:$E$264</definedName>
    <definedName name="СтрокаКод" localSheetId="13">[62]Январь!$E$8:$E$264</definedName>
    <definedName name="СтрокаКод" localSheetId="14">[62]Январь!$E$8:$E$264</definedName>
    <definedName name="СтрокаКод" localSheetId="9">[62]Январь!$E$8:$E$264</definedName>
    <definedName name="СтрокаКод" localSheetId="8">[62]Январь!$E$8:$E$264</definedName>
    <definedName name="СтрокаКод" localSheetId="15">[62]Январь!$E$8:$E$264</definedName>
    <definedName name="СтрокаКод" localSheetId="7">[62]Январь!$E$8:$E$264</definedName>
    <definedName name="СтрокаКод">[63]Январь!$E$8:$E$264</definedName>
    <definedName name="СтрокаСумма" localSheetId="10">[62]Январь!$B$8:$B$264</definedName>
    <definedName name="СтрокаСумма" localSheetId="11">[62]Январь!$B$8:$B$264</definedName>
    <definedName name="СтрокаСумма" localSheetId="12">[62]Январь!$B$8:$B$264</definedName>
    <definedName name="СтрокаСумма" localSheetId="13">[62]Январь!$B$8:$B$264</definedName>
    <definedName name="СтрокаСумма" localSheetId="14">[62]Январь!$B$8:$B$264</definedName>
    <definedName name="СтрокаСумма" localSheetId="9">[62]Январь!$B$8:$B$264</definedName>
    <definedName name="СтрокаСумма" localSheetId="8">[62]Январь!$B$8:$B$264</definedName>
    <definedName name="СтрокаСумма" localSheetId="15">[62]Январь!$B$8:$B$264</definedName>
    <definedName name="СтрокаСумма" localSheetId="7">[62]Январь!$B$8:$B$264</definedName>
    <definedName name="СтрокаСумма">[63]Январь!$B$8:$B$264</definedName>
    <definedName name="сумм" localSheetId="10">#REF!</definedName>
    <definedName name="сумм" localSheetId="11">#REF!</definedName>
    <definedName name="сумм" localSheetId="12">#REF!</definedName>
    <definedName name="сумм" localSheetId="13">#REF!</definedName>
    <definedName name="сумм" localSheetId="14">#REF!</definedName>
    <definedName name="сумм" localSheetId="20">#REF!</definedName>
    <definedName name="сумм" localSheetId="9">#REF!</definedName>
    <definedName name="сумм" localSheetId="8">#REF!</definedName>
    <definedName name="сумм" localSheetId="15">#REF!</definedName>
    <definedName name="сумм" localSheetId="7">#REF!</definedName>
    <definedName name="сумм">#REF!</definedName>
    <definedName name="сумма">[73]Лист1!$I$4:$I$323</definedName>
    <definedName name="СЫР" localSheetId="10">#REF!</definedName>
    <definedName name="СЫР" localSheetId="11">#REF!</definedName>
    <definedName name="СЫР" localSheetId="12">#REF!</definedName>
    <definedName name="СЫР" localSheetId="13">#REF!</definedName>
    <definedName name="СЫР" localSheetId="14">#REF!</definedName>
    <definedName name="СЫР" localSheetId="20">#REF!</definedName>
    <definedName name="СЫР" localSheetId="9">#REF!</definedName>
    <definedName name="СЫР" localSheetId="8">#REF!</definedName>
    <definedName name="СЫР" localSheetId="15">#REF!</definedName>
    <definedName name="СЫР" localSheetId="7">#REF!</definedName>
    <definedName name="СЫР">#REF!</definedName>
    <definedName name="СЫР_ВН" localSheetId="10">#REF!</definedName>
    <definedName name="СЫР_ВН" localSheetId="11">#REF!</definedName>
    <definedName name="СЫР_ВН" localSheetId="12">#REF!</definedName>
    <definedName name="СЫР_ВН" localSheetId="13">#REF!</definedName>
    <definedName name="СЫР_ВН" localSheetId="14">#REF!</definedName>
    <definedName name="СЫР_ВН" localSheetId="20">#REF!</definedName>
    <definedName name="СЫР_ВН" localSheetId="9">#REF!</definedName>
    <definedName name="СЫР_ВН" localSheetId="8">#REF!</definedName>
    <definedName name="СЫР_ВН" localSheetId="15">#REF!</definedName>
    <definedName name="СЫР_ВН" localSheetId="7">#REF!</definedName>
    <definedName name="СЫР_ВН">#REF!</definedName>
    <definedName name="СЫР_ДП" localSheetId="10">[36]Калькуляции!#REF!</definedName>
    <definedName name="СЫР_ДП" localSheetId="11">[36]Калькуляции!#REF!</definedName>
    <definedName name="СЫР_ДП" localSheetId="12">[36]Калькуляции!#REF!</definedName>
    <definedName name="СЫР_ДП" localSheetId="13">[36]Калькуляции!#REF!</definedName>
    <definedName name="СЫР_ДП" localSheetId="14">[36]Калькуляции!#REF!</definedName>
    <definedName name="СЫР_ДП" localSheetId="20">[36]Калькуляции!#REF!</definedName>
    <definedName name="СЫР_ДП" localSheetId="9">[36]Калькуляции!#REF!</definedName>
    <definedName name="СЫР_ДП" localSheetId="8">[36]Калькуляции!#REF!</definedName>
    <definedName name="СЫР_ДП" localSheetId="15">[36]Калькуляции!#REF!</definedName>
    <definedName name="СЫР_ДП" localSheetId="7">[36]Калькуляции!#REF!</definedName>
    <definedName name="СЫР_ДП">[36]Калькуляции!#REF!</definedName>
    <definedName name="СЫР_ТОЛ" localSheetId="10">#REF!</definedName>
    <definedName name="СЫР_ТОЛ" localSheetId="11">#REF!</definedName>
    <definedName name="СЫР_ТОЛ" localSheetId="12">#REF!</definedName>
    <definedName name="СЫР_ТОЛ" localSheetId="13">#REF!</definedName>
    <definedName name="СЫР_ТОЛ" localSheetId="14">#REF!</definedName>
    <definedName name="СЫР_ТОЛ" localSheetId="20">#REF!</definedName>
    <definedName name="СЫР_ТОЛ" localSheetId="9">#REF!</definedName>
    <definedName name="СЫР_ТОЛ" localSheetId="8">#REF!</definedName>
    <definedName name="СЫР_ТОЛ" localSheetId="15">#REF!</definedName>
    <definedName name="СЫР_ТОЛ" localSheetId="7">#REF!</definedName>
    <definedName name="СЫР_ТОЛ">#REF!</definedName>
    <definedName name="СЫР_ТОЛ_А" localSheetId="10">[36]Калькуляции!#REF!</definedName>
    <definedName name="СЫР_ТОЛ_А" localSheetId="11">[36]Калькуляции!#REF!</definedName>
    <definedName name="СЫР_ТОЛ_А" localSheetId="12">[36]Калькуляции!#REF!</definedName>
    <definedName name="СЫР_ТОЛ_А" localSheetId="13">[36]Калькуляции!#REF!</definedName>
    <definedName name="СЫР_ТОЛ_А" localSheetId="14">[36]Калькуляции!#REF!</definedName>
    <definedName name="СЫР_ТОЛ_А" localSheetId="20">[36]Калькуляции!#REF!</definedName>
    <definedName name="СЫР_ТОЛ_А" localSheetId="9">[36]Калькуляции!#REF!</definedName>
    <definedName name="СЫР_ТОЛ_А" localSheetId="8">[36]Калькуляции!#REF!</definedName>
    <definedName name="СЫР_ТОЛ_А" localSheetId="15">[36]Калькуляции!#REF!</definedName>
    <definedName name="СЫР_ТОЛ_А" localSheetId="7">[36]Калькуляции!#REF!</definedName>
    <definedName name="СЫР_ТОЛ_А">[36]Калькуляции!#REF!</definedName>
    <definedName name="СЫР_ТОЛ_К" localSheetId="10">[36]Калькуляции!#REF!</definedName>
    <definedName name="СЫР_ТОЛ_К" localSheetId="11">[36]Калькуляции!#REF!</definedName>
    <definedName name="СЫР_ТОЛ_К" localSheetId="12">[36]Калькуляции!#REF!</definedName>
    <definedName name="СЫР_ТОЛ_К" localSheetId="13">[36]Калькуляции!#REF!</definedName>
    <definedName name="СЫР_ТОЛ_К" localSheetId="14">[36]Калькуляции!#REF!</definedName>
    <definedName name="СЫР_ТОЛ_К" localSheetId="20">[36]Калькуляции!#REF!</definedName>
    <definedName name="СЫР_ТОЛ_К" localSheetId="9">[36]Калькуляции!#REF!</definedName>
    <definedName name="СЫР_ТОЛ_К" localSheetId="8">[36]Калькуляции!#REF!</definedName>
    <definedName name="СЫР_ТОЛ_К" localSheetId="15">[36]Калькуляции!#REF!</definedName>
    <definedName name="СЫР_ТОЛ_К" localSheetId="7">[36]Калькуляции!#REF!</definedName>
    <definedName name="СЫР_ТОЛ_К">[36]Калькуляции!#REF!</definedName>
    <definedName name="СЫР_ТОЛ_П" localSheetId="10">[36]Калькуляции!#REF!</definedName>
    <definedName name="СЫР_ТОЛ_П" localSheetId="11">[36]Калькуляции!#REF!</definedName>
    <definedName name="СЫР_ТОЛ_П" localSheetId="12">[36]Калькуляции!#REF!</definedName>
    <definedName name="СЫР_ТОЛ_П" localSheetId="13">[36]Калькуляции!#REF!</definedName>
    <definedName name="СЫР_ТОЛ_П" localSheetId="14">[36]Калькуляции!#REF!</definedName>
    <definedName name="СЫР_ТОЛ_П" localSheetId="20">[36]Калькуляции!#REF!</definedName>
    <definedName name="СЫР_ТОЛ_П" localSheetId="9">[36]Калькуляции!#REF!</definedName>
    <definedName name="СЫР_ТОЛ_П" localSheetId="8">[36]Калькуляции!#REF!</definedName>
    <definedName name="СЫР_ТОЛ_П" localSheetId="15">[36]Калькуляции!#REF!</definedName>
    <definedName name="СЫР_ТОЛ_П" localSheetId="7">[36]Калькуляции!#REF!</definedName>
    <definedName name="СЫР_ТОЛ_П">[36]Калькуляции!#REF!</definedName>
    <definedName name="СЫР_ТОЛ_ПК" localSheetId="10">[36]Калькуляции!#REF!</definedName>
    <definedName name="СЫР_ТОЛ_ПК" localSheetId="11">[36]Калькуляции!#REF!</definedName>
    <definedName name="СЫР_ТОЛ_ПК" localSheetId="12">[36]Калькуляции!#REF!</definedName>
    <definedName name="СЫР_ТОЛ_ПК" localSheetId="13">[36]Калькуляции!#REF!</definedName>
    <definedName name="СЫР_ТОЛ_ПК" localSheetId="14">[36]Калькуляции!#REF!</definedName>
    <definedName name="СЫР_ТОЛ_ПК" localSheetId="20">[36]Калькуляции!#REF!</definedName>
    <definedName name="СЫР_ТОЛ_ПК" localSheetId="9">[36]Калькуляции!#REF!</definedName>
    <definedName name="СЫР_ТОЛ_ПК" localSheetId="8">[36]Калькуляции!#REF!</definedName>
    <definedName name="СЫР_ТОЛ_ПК" localSheetId="15">[36]Калькуляции!#REF!</definedName>
    <definedName name="СЫР_ТОЛ_ПК" localSheetId="7">[36]Калькуляции!#REF!</definedName>
    <definedName name="СЫР_ТОЛ_ПК">[36]Калькуляции!#REF!</definedName>
    <definedName name="СЫР_ТОЛ_СУМ" localSheetId="10">[36]Калькуляции!#REF!</definedName>
    <definedName name="СЫР_ТОЛ_СУМ" localSheetId="11">[36]Калькуляции!#REF!</definedName>
    <definedName name="СЫР_ТОЛ_СУМ" localSheetId="12">[36]Калькуляции!#REF!</definedName>
    <definedName name="СЫР_ТОЛ_СУМ" localSheetId="13">[36]Калькуляции!#REF!</definedName>
    <definedName name="СЫР_ТОЛ_СУМ" localSheetId="14">[36]Калькуляции!#REF!</definedName>
    <definedName name="СЫР_ТОЛ_СУМ" localSheetId="20">[36]Калькуляции!#REF!</definedName>
    <definedName name="СЫР_ТОЛ_СУМ" localSheetId="9">[36]Калькуляции!#REF!</definedName>
    <definedName name="СЫР_ТОЛ_СУМ" localSheetId="8">[36]Калькуляции!#REF!</definedName>
    <definedName name="СЫР_ТОЛ_СУМ" localSheetId="15">[36]Калькуляции!#REF!</definedName>
    <definedName name="СЫР_ТОЛ_СУМ" localSheetId="7">[36]Калькуляции!#REF!</definedName>
    <definedName name="СЫР_ТОЛ_СУМ">[36]Калькуляции!#REF!</definedName>
    <definedName name="СЫРА" localSheetId="10">#REF!</definedName>
    <definedName name="СЫРА" localSheetId="11">#REF!</definedName>
    <definedName name="СЫРА" localSheetId="12">#REF!</definedName>
    <definedName name="СЫРА" localSheetId="13">#REF!</definedName>
    <definedName name="СЫРА" localSheetId="14">#REF!</definedName>
    <definedName name="СЫРА" localSheetId="20">#REF!</definedName>
    <definedName name="СЫРА" localSheetId="9">#REF!</definedName>
    <definedName name="СЫРА" localSheetId="8">#REF!</definedName>
    <definedName name="СЫРА" localSheetId="15">#REF!</definedName>
    <definedName name="СЫРА" localSheetId="7">#REF!</definedName>
    <definedName name="СЫРА">#REF!</definedName>
    <definedName name="СЫРЬЁ" localSheetId="10">#REF!</definedName>
    <definedName name="СЫРЬЁ" localSheetId="11">#REF!</definedName>
    <definedName name="СЫРЬЁ" localSheetId="12">#REF!</definedName>
    <definedName name="СЫРЬЁ" localSheetId="13">#REF!</definedName>
    <definedName name="СЫРЬЁ" localSheetId="14">#REF!</definedName>
    <definedName name="СЫРЬЁ" localSheetId="20">#REF!</definedName>
    <definedName name="СЫРЬЁ" localSheetId="9">#REF!</definedName>
    <definedName name="СЫРЬЁ" localSheetId="8">#REF!</definedName>
    <definedName name="СЫРЬЁ" localSheetId="15">#REF!</definedName>
    <definedName name="СЫРЬЁ" localSheetId="7">#REF!</definedName>
    <definedName name="СЫРЬЁ">#REF!</definedName>
    <definedName name="т" localSheetId="10">'5 анализ экон эффект 25 план'!т</definedName>
    <definedName name="т" localSheetId="11">'5 анализ экон эффект 26'!т</definedName>
    <definedName name="т" localSheetId="12">'5 анализ экон эффект 27'!т</definedName>
    <definedName name="т" localSheetId="13">'5 анализ экон эффект 28'!т</definedName>
    <definedName name="т" localSheetId="14">'5 анализ экон эффект 29'!т</definedName>
    <definedName name="т" localSheetId="9">'анализ экон эффек'!т</definedName>
    <definedName name="т" localSheetId="8">'анализ экон эффек 25'!т</definedName>
    <definedName name="т" localSheetId="15">'анализ экон эффек 26'!т</definedName>
    <definedName name="т" localSheetId="7">'анализ экон эффек 26 1кв'!т</definedName>
    <definedName name="т">[5]!т</definedName>
    <definedName name="т1" localSheetId="10">'[71]2.2.4'!$F$36</definedName>
    <definedName name="т1" localSheetId="11">'[71]2.2.4'!$F$36</definedName>
    <definedName name="т1" localSheetId="12">'[71]2.2.4'!$F$36</definedName>
    <definedName name="т1" localSheetId="13">'[71]2.2.4'!$F$36</definedName>
    <definedName name="т1" localSheetId="14">'[71]2.2.4'!$F$36</definedName>
    <definedName name="т1" localSheetId="9">'[71]2.2.4'!$F$36</definedName>
    <definedName name="т1" localSheetId="8">'[71]2.2.4'!$F$36</definedName>
    <definedName name="т1" localSheetId="15">'[71]2.2.4'!$F$36</definedName>
    <definedName name="т1" localSheetId="7">'[71]2.2.4'!$F$36</definedName>
    <definedName name="т1">'[72]2.2.4'!$F$36</definedName>
    <definedName name="т2" localSheetId="10">'[71]2.2.4'!$F$37</definedName>
    <definedName name="т2" localSheetId="11">'[71]2.2.4'!$F$37</definedName>
    <definedName name="т2" localSheetId="12">'[71]2.2.4'!$F$37</definedName>
    <definedName name="т2" localSheetId="13">'[71]2.2.4'!$F$37</definedName>
    <definedName name="т2" localSheetId="14">'[71]2.2.4'!$F$37</definedName>
    <definedName name="т2" localSheetId="9">'[71]2.2.4'!$F$37</definedName>
    <definedName name="т2" localSheetId="8">'[71]2.2.4'!$F$37</definedName>
    <definedName name="т2" localSheetId="15">'[71]2.2.4'!$F$37</definedName>
    <definedName name="т2" localSheetId="7">'[71]2.2.4'!$F$37</definedName>
    <definedName name="т2">'[72]2.2.4'!$F$37</definedName>
    <definedName name="Таранов2">[37]Дебиторка!$J$32</definedName>
    <definedName name="ТВ_ЭЛЦ3" localSheetId="10">#REF!</definedName>
    <definedName name="ТВ_ЭЛЦ3" localSheetId="11">#REF!</definedName>
    <definedName name="ТВ_ЭЛЦ3" localSheetId="12">#REF!</definedName>
    <definedName name="ТВ_ЭЛЦ3" localSheetId="13">#REF!</definedName>
    <definedName name="ТВ_ЭЛЦ3" localSheetId="14">#REF!</definedName>
    <definedName name="ТВ_ЭЛЦ3" localSheetId="20">#REF!</definedName>
    <definedName name="ТВ_ЭЛЦ3" localSheetId="9">#REF!</definedName>
    <definedName name="ТВ_ЭЛЦ3" localSheetId="8">#REF!</definedName>
    <definedName name="ТВ_ЭЛЦ3" localSheetId="15">#REF!</definedName>
    <definedName name="ТВ_ЭЛЦ3" localSheetId="7">#REF!</definedName>
    <definedName name="ТВ_ЭЛЦ3">#REF!</definedName>
    <definedName name="ТВЁРДЫЙ" localSheetId="10">#REF!</definedName>
    <definedName name="ТВЁРДЫЙ" localSheetId="11">#REF!</definedName>
    <definedName name="ТВЁРДЫЙ" localSheetId="12">#REF!</definedName>
    <definedName name="ТВЁРДЫЙ" localSheetId="13">#REF!</definedName>
    <definedName name="ТВЁРДЫЙ" localSheetId="14">#REF!</definedName>
    <definedName name="ТВЁРДЫЙ" localSheetId="20">#REF!</definedName>
    <definedName name="ТВЁРДЫЙ" localSheetId="9">#REF!</definedName>
    <definedName name="ТВЁРДЫЙ" localSheetId="8">#REF!</definedName>
    <definedName name="ТВЁРДЫЙ" localSheetId="15">#REF!</definedName>
    <definedName name="ТВЁРДЫЙ" localSheetId="7">#REF!</definedName>
    <definedName name="ТВЁРДЫЙ">#REF!</definedName>
    <definedName name="тепло_проц_ф" localSheetId="20">#REF!</definedName>
    <definedName name="тепло_проц_ф" localSheetId="9">#REF!</definedName>
    <definedName name="тепло_проц_ф" localSheetId="8">#REF!</definedName>
    <definedName name="тепло_проц_ф" localSheetId="15">#REF!</definedName>
    <definedName name="тепло_проц_ф" localSheetId="7">#REF!</definedName>
    <definedName name="тепло_проц_ф">#REF!</definedName>
    <definedName name="тепло_процент" localSheetId="20">#REF!</definedName>
    <definedName name="тепло_процент" localSheetId="9">#REF!</definedName>
    <definedName name="тепло_процент" localSheetId="8">#REF!</definedName>
    <definedName name="тепло_процент" localSheetId="15">#REF!</definedName>
    <definedName name="тепло_процент" localSheetId="7">#REF!</definedName>
    <definedName name="тепло_процент">#REF!</definedName>
    <definedName name="ТЕРМ" localSheetId="10">[36]Калькуляции!#REF!</definedName>
    <definedName name="ТЕРМ" localSheetId="11">[36]Калькуляции!#REF!</definedName>
    <definedName name="ТЕРМ" localSheetId="12">[36]Калькуляции!#REF!</definedName>
    <definedName name="ТЕРМ" localSheetId="13">[36]Калькуляции!#REF!</definedName>
    <definedName name="ТЕРМ" localSheetId="14">[36]Калькуляции!#REF!</definedName>
    <definedName name="ТЕРМ" localSheetId="20">[36]Калькуляции!#REF!</definedName>
    <definedName name="ТЕРМ" localSheetId="9">[36]Калькуляции!#REF!</definedName>
    <definedName name="ТЕРМ" localSheetId="8">[36]Калькуляции!#REF!</definedName>
    <definedName name="ТЕРМ" localSheetId="15">[36]Калькуляции!#REF!</definedName>
    <definedName name="ТЕРМ" localSheetId="7">[36]Калькуляции!#REF!</definedName>
    <definedName name="ТЕРМ">[36]Калькуляции!#REF!</definedName>
    <definedName name="ТЕРМ_ДАВ" localSheetId="10">[36]Калькуляции!#REF!</definedName>
    <definedName name="ТЕРМ_ДАВ" localSheetId="11">[36]Калькуляции!#REF!</definedName>
    <definedName name="ТЕРМ_ДАВ" localSheetId="12">[36]Калькуляции!#REF!</definedName>
    <definedName name="ТЕРМ_ДАВ" localSheetId="13">[36]Калькуляции!#REF!</definedName>
    <definedName name="ТЕРМ_ДАВ" localSheetId="14">[36]Калькуляции!#REF!</definedName>
    <definedName name="ТЕРМ_ДАВ" localSheetId="20">[36]Калькуляции!#REF!</definedName>
    <definedName name="ТЕРМ_ДАВ" localSheetId="9">[36]Калькуляции!#REF!</definedName>
    <definedName name="ТЕРМ_ДАВ" localSheetId="8">[36]Калькуляции!#REF!</definedName>
    <definedName name="ТЕРМ_ДАВ" localSheetId="15">[36]Калькуляции!#REF!</definedName>
    <definedName name="ТЕРМ_ДАВ" localSheetId="7">[36]Калькуляции!#REF!</definedName>
    <definedName name="ТЕРМ_ДАВ">[36]Калькуляции!#REF!</definedName>
    <definedName name="ТЗР" localSheetId="10">#REF!</definedName>
    <definedName name="ТЗР" localSheetId="11">#REF!</definedName>
    <definedName name="ТЗР" localSheetId="12">#REF!</definedName>
    <definedName name="ТЗР" localSheetId="13">#REF!</definedName>
    <definedName name="ТЗР" localSheetId="14">#REF!</definedName>
    <definedName name="ТЗР" localSheetId="20">#REF!</definedName>
    <definedName name="ТЗР" localSheetId="9">#REF!</definedName>
    <definedName name="ТЗР" localSheetId="8">#REF!</definedName>
    <definedName name="ТЗР" localSheetId="15">#REF!</definedName>
    <definedName name="ТЗР" localSheetId="7">#REF!</definedName>
    <definedName name="ТЗР">#REF!</definedName>
    <definedName name="ТИ" localSheetId="10">#REF!</definedName>
    <definedName name="ТИ" localSheetId="11">#REF!</definedName>
    <definedName name="ТИ" localSheetId="12">#REF!</definedName>
    <definedName name="ТИ" localSheetId="13">#REF!</definedName>
    <definedName name="ТИ" localSheetId="14">#REF!</definedName>
    <definedName name="ТИ" localSheetId="20">#REF!</definedName>
    <definedName name="ТИ" localSheetId="9">#REF!</definedName>
    <definedName name="ТИ" localSheetId="8">#REF!</definedName>
    <definedName name="ТИ" localSheetId="15">#REF!</definedName>
    <definedName name="ТИ" localSheetId="7">#REF!</definedName>
    <definedName name="ТИ">#REF!</definedName>
    <definedName name="Товарная_продукция_2" localSheetId="10">[67]июнь9!#REF!</definedName>
    <definedName name="Товарная_продукция_2" localSheetId="11">[67]июнь9!#REF!</definedName>
    <definedName name="Товарная_продукция_2" localSheetId="12">[67]июнь9!#REF!</definedName>
    <definedName name="Товарная_продукция_2" localSheetId="13">[67]июнь9!#REF!</definedName>
    <definedName name="Товарная_продукция_2" localSheetId="14">[67]июнь9!#REF!</definedName>
    <definedName name="Товарная_продукция_2" localSheetId="20">[68]июнь9!#REF!</definedName>
    <definedName name="Товарная_продукция_2" localSheetId="9">[67]июнь9!#REF!</definedName>
    <definedName name="Товарная_продукция_2" localSheetId="8">[67]июнь9!#REF!</definedName>
    <definedName name="Товарная_продукция_2" localSheetId="15">[67]июнь9!#REF!</definedName>
    <definedName name="Товарная_продукция_2" localSheetId="7">[67]июнь9!#REF!</definedName>
    <definedName name="Товарная_продукция_2">[68]июнь9!#REF!</definedName>
    <definedName name="ТОВАРНЫЙ" localSheetId="10">#REF!</definedName>
    <definedName name="ТОВАРНЫЙ" localSheetId="11">#REF!</definedName>
    <definedName name="ТОВАРНЫЙ" localSheetId="12">#REF!</definedName>
    <definedName name="ТОВАРНЫЙ" localSheetId="13">#REF!</definedName>
    <definedName name="ТОВАРНЫЙ" localSheetId="14">#REF!</definedName>
    <definedName name="ТОВАРНЫЙ" localSheetId="20">#REF!</definedName>
    <definedName name="ТОВАРНЫЙ" localSheetId="9">#REF!</definedName>
    <definedName name="ТОВАРНЫЙ" localSheetId="8">#REF!</definedName>
    <definedName name="ТОВАРНЫЙ" localSheetId="15">#REF!</definedName>
    <definedName name="ТОВАРНЫЙ" localSheetId="7">#REF!</definedName>
    <definedName name="ТОВАРНЫЙ">#REF!</definedName>
    <definedName name="ТОЛ" localSheetId="10">#REF!</definedName>
    <definedName name="ТОЛ" localSheetId="11">#REF!</definedName>
    <definedName name="ТОЛ" localSheetId="12">#REF!</definedName>
    <definedName name="ТОЛ" localSheetId="13">#REF!</definedName>
    <definedName name="ТОЛ" localSheetId="14">#REF!</definedName>
    <definedName name="ТОЛ" localSheetId="20">#REF!</definedName>
    <definedName name="ТОЛ" localSheetId="9">#REF!</definedName>
    <definedName name="ТОЛ" localSheetId="8">#REF!</definedName>
    <definedName name="ТОЛ" localSheetId="15">#REF!</definedName>
    <definedName name="ТОЛ" localSheetId="7">#REF!</definedName>
    <definedName name="ТОЛ">#REF!</definedName>
    <definedName name="ТОЛК_МЕЛ" localSheetId="10">[36]Калькуляции!#REF!</definedName>
    <definedName name="ТОЛК_МЕЛ" localSheetId="11">[36]Калькуляции!#REF!</definedName>
    <definedName name="ТОЛК_МЕЛ" localSheetId="12">[36]Калькуляции!#REF!</definedName>
    <definedName name="ТОЛК_МЕЛ" localSheetId="13">[36]Калькуляции!#REF!</definedName>
    <definedName name="ТОЛК_МЕЛ" localSheetId="14">[36]Калькуляции!#REF!</definedName>
    <definedName name="ТОЛК_МЕЛ" localSheetId="20">[36]Калькуляции!#REF!</definedName>
    <definedName name="ТОЛК_МЕЛ" localSheetId="9">[36]Калькуляции!#REF!</definedName>
    <definedName name="ТОЛК_МЕЛ" localSheetId="8">[36]Калькуляции!#REF!</definedName>
    <definedName name="ТОЛК_МЕЛ" localSheetId="15">[36]Калькуляции!#REF!</definedName>
    <definedName name="ТОЛК_МЕЛ" localSheetId="7">[36]Калькуляции!#REF!</definedName>
    <definedName name="ТОЛК_МЕЛ">[36]Калькуляции!#REF!</definedName>
    <definedName name="ТОЛК_СЛТ" localSheetId="10">[36]Калькуляции!#REF!</definedName>
    <definedName name="ТОЛК_СЛТ" localSheetId="11">[36]Калькуляции!#REF!</definedName>
    <definedName name="ТОЛК_СЛТ" localSheetId="12">[36]Калькуляции!#REF!</definedName>
    <definedName name="ТОЛК_СЛТ" localSheetId="13">[36]Калькуляции!#REF!</definedName>
    <definedName name="ТОЛК_СЛТ" localSheetId="14">[36]Калькуляции!#REF!</definedName>
    <definedName name="ТОЛК_СЛТ" localSheetId="20">[36]Калькуляции!#REF!</definedName>
    <definedName name="ТОЛК_СЛТ" localSheetId="9">[36]Калькуляции!#REF!</definedName>
    <definedName name="ТОЛК_СЛТ" localSheetId="8">[36]Калькуляции!#REF!</definedName>
    <definedName name="ТОЛК_СЛТ" localSheetId="15">[36]Калькуляции!#REF!</definedName>
    <definedName name="ТОЛК_СЛТ" localSheetId="7">[36]Калькуляции!#REF!</definedName>
    <definedName name="ТОЛК_СЛТ">[36]Калькуляции!#REF!</definedName>
    <definedName name="ТОЛК_СУМ" localSheetId="10">[36]Калькуляции!#REF!</definedName>
    <definedName name="ТОЛК_СУМ" localSheetId="11">[36]Калькуляции!#REF!</definedName>
    <definedName name="ТОЛК_СУМ" localSheetId="12">[36]Калькуляции!#REF!</definedName>
    <definedName name="ТОЛК_СУМ" localSheetId="13">[36]Калькуляции!#REF!</definedName>
    <definedName name="ТОЛК_СУМ" localSheetId="14">[36]Калькуляции!#REF!</definedName>
    <definedName name="ТОЛК_СУМ" localSheetId="20">[36]Калькуляции!#REF!</definedName>
    <definedName name="ТОЛК_СУМ" localSheetId="9">[36]Калькуляции!#REF!</definedName>
    <definedName name="ТОЛК_СУМ" localSheetId="8">[36]Калькуляции!#REF!</definedName>
    <definedName name="ТОЛК_СУМ" localSheetId="15">[36]Калькуляции!#REF!</definedName>
    <definedName name="ТОЛК_СУМ" localSheetId="7">[36]Калькуляции!#REF!</definedName>
    <definedName name="ТОЛК_СУМ">[36]Калькуляции!#REF!</definedName>
    <definedName name="ТОЛК_ТОБ" localSheetId="10">[36]Калькуляции!#REF!</definedName>
    <definedName name="ТОЛК_ТОБ" localSheetId="11">[36]Калькуляции!#REF!</definedName>
    <definedName name="ТОЛК_ТОБ" localSheetId="12">[36]Калькуляции!#REF!</definedName>
    <definedName name="ТОЛК_ТОБ" localSheetId="13">[36]Калькуляции!#REF!</definedName>
    <definedName name="ТОЛК_ТОБ" localSheetId="14">[36]Калькуляции!#REF!</definedName>
    <definedName name="ТОЛК_ТОБ" localSheetId="20">[36]Калькуляции!#REF!</definedName>
    <definedName name="ТОЛК_ТОБ" localSheetId="9">[36]Калькуляции!#REF!</definedName>
    <definedName name="ТОЛК_ТОБ" localSheetId="8">[36]Калькуляции!#REF!</definedName>
    <definedName name="ТОЛК_ТОБ" localSheetId="15">[36]Калькуляции!#REF!</definedName>
    <definedName name="ТОЛК_ТОБ" localSheetId="7">[36]Калькуляции!#REF!</definedName>
    <definedName name="ТОЛК_ТОБ">[36]Калькуляции!#REF!</definedName>
    <definedName name="ТОЛЛИНГ_МАССА" localSheetId="10">[36]Калькуляции!#REF!</definedName>
    <definedName name="ТОЛЛИНГ_МАССА" localSheetId="11">[36]Калькуляции!#REF!</definedName>
    <definedName name="ТОЛЛИНГ_МАССА" localSheetId="12">[36]Калькуляции!#REF!</definedName>
    <definedName name="ТОЛЛИНГ_МАССА" localSheetId="13">[36]Калькуляции!#REF!</definedName>
    <definedName name="ТОЛЛИНГ_МАССА" localSheetId="14">[36]Калькуляции!#REF!</definedName>
    <definedName name="ТОЛЛИНГ_МАССА" localSheetId="20">[36]Калькуляции!#REF!</definedName>
    <definedName name="ТОЛЛИНГ_МАССА" localSheetId="9">[36]Калькуляции!#REF!</definedName>
    <definedName name="ТОЛЛИНГ_МАССА" localSheetId="8">[36]Калькуляции!#REF!</definedName>
    <definedName name="ТОЛЛИНГ_МАССА" localSheetId="15">[36]Калькуляции!#REF!</definedName>
    <definedName name="ТОЛЛИНГ_МАССА" localSheetId="7">[36]Калькуляции!#REF!</definedName>
    <definedName name="ТОЛЛИНГ_МАССА">[36]Калькуляции!#REF!</definedName>
    <definedName name="ТОЛЛИНГ_СЫРЕЦ" localSheetId="10">#REF!</definedName>
    <definedName name="ТОЛЛИНГ_СЫРЕЦ" localSheetId="11">#REF!</definedName>
    <definedName name="ТОЛЛИНГ_СЫРЕЦ" localSheetId="12">#REF!</definedName>
    <definedName name="ТОЛЛИНГ_СЫРЕЦ" localSheetId="13">#REF!</definedName>
    <definedName name="ТОЛЛИНГ_СЫРЕЦ" localSheetId="14">#REF!</definedName>
    <definedName name="ТОЛЛИНГ_СЫРЕЦ" localSheetId="20">#REF!</definedName>
    <definedName name="ТОЛЛИНГ_СЫРЕЦ" localSheetId="9">#REF!</definedName>
    <definedName name="ТОЛЛИНГ_СЫРЕЦ" localSheetId="8">#REF!</definedName>
    <definedName name="ТОЛЛИНГ_СЫРЕЦ" localSheetId="15">#REF!</definedName>
    <definedName name="ТОЛЛИНГ_СЫРЕЦ" localSheetId="7">#REF!</definedName>
    <definedName name="ТОЛЛИНГ_СЫРЕЦ">#REF!</definedName>
    <definedName name="ТОЛЛИНГ_СЫРЬЁ" localSheetId="10">[36]Калькуляции!#REF!</definedName>
    <definedName name="ТОЛЛИНГ_СЫРЬЁ" localSheetId="11">[36]Калькуляции!#REF!</definedName>
    <definedName name="ТОЛЛИНГ_СЫРЬЁ" localSheetId="12">[36]Калькуляции!#REF!</definedName>
    <definedName name="ТОЛЛИНГ_СЫРЬЁ" localSheetId="13">[36]Калькуляции!#REF!</definedName>
    <definedName name="ТОЛЛИНГ_СЫРЬЁ" localSheetId="14">[36]Калькуляции!#REF!</definedName>
    <definedName name="ТОЛЛИНГ_СЫРЬЁ" localSheetId="20">[36]Калькуляции!#REF!</definedName>
    <definedName name="ТОЛЛИНГ_СЫРЬЁ" localSheetId="9">[36]Калькуляции!#REF!</definedName>
    <definedName name="ТОЛЛИНГ_СЫРЬЁ" localSheetId="8">[36]Калькуляции!#REF!</definedName>
    <definedName name="ТОЛЛИНГ_СЫРЬЁ" localSheetId="15">[36]Калькуляции!#REF!</definedName>
    <definedName name="ТОЛЛИНГ_СЫРЬЁ" localSheetId="7">[36]Калькуляции!#REF!</definedName>
    <definedName name="ТОЛЛИНГ_СЫРЬЁ">[36]Калькуляции!#REF!</definedName>
    <definedName name="тп" localSheetId="10" hidden="1">{#N/A,#N/A,TRUE,"Лист1";#N/A,#N/A,TRUE,"Лист2";#N/A,#N/A,TRUE,"Лист3"}</definedName>
    <definedName name="тп" localSheetId="11" hidden="1">{#N/A,#N/A,TRUE,"Лист1";#N/A,#N/A,TRUE,"Лист2";#N/A,#N/A,TRUE,"Лист3"}</definedName>
    <definedName name="тп" localSheetId="12" hidden="1">{#N/A,#N/A,TRUE,"Лист1";#N/A,#N/A,TRUE,"Лист2";#N/A,#N/A,TRUE,"Лист3"}</definedName>
    <definedName name="тп" localSheetId="13" hidden="1">{#N/A,#N/A,TRUE,"Лист1";#N/A,#N/A,TRUE,"Лист2";#N/A,#N/A,TRUE,"Лист3"}</definedName>
    <definedName name="тп" localSheetId="14" hidden="1">{#N/A,#N/A,TRUE,"Лист1";#N/A,#N/A,TRUE,"Лист2";#N/A,#N/A,TRUE,"Лист3"}</definedName>
    <definedName name="тп" localSheetId="9" hidden="1">{#N/A,#N/A,TRUE,"Лист1";#N/A,#N/A,TRUE,"Лист2";#N/A,#N/A,TRUE,"Лист3"}</definedName>
    <definedName name="тп" localSheetId="8" hidden="1">{#N/A,#N/A,TRUE,"Лист1";#N/A,#N/A,TRUE,"Лист2";#N/A,#N/A,TRUE,"Лист3"}</definedName>
    <definedName name="тп" localSheetId="15" hidden="1">{#N/A,#N/A,TRUE,"Лист1";#N/A,#N/A,TRUE,"Лист2";#N/A,#N/A,TRUE,"Лист3"}</definedName>
    <definedName name="тп" localSheetId="7" hidden="1">{#N/A,#N/A,TRUE,"Лист1";#N/A,#N/A,TRUE,"Лист2";#N/A,#N/A,TRUE,"Лист3"}</definedName>
    <definedName name="тп" hidden="1">{#N/A,#N/A,TRUE,"Лист1";#N/A,#N/A,TRUE,"Лист2";#N/A,#N/A,TRUE,"Лист3"}</definedName>
    <definedName name="ТР" localSheetId="10">#REF!</definedName>
    <definedName name="ТР" localSheetId="11">#REF!</definedName>
    <definedName name="ТР" localSheetId="12">#REF!</definedName>
    <definedName name="ТР" localSheetId="13">#REF!</definedName>
    <definedName name="ТР" localSheetId="14">#REF!</definedName>
    <definedName name="ТР" localSheetId="20">#REF!</definedName>
    <definedName name="ТР" localSheetId="9">#REF!</definedName>
    <definedName name="ТР" localSheetId="8">#REF!</definedName>
    <definedName name="ТР" localSheetId="15">#REF!</definedName>
    <definedName name="ТР" localSheetId="7">#REF!</definedName>
    <definedName name="ТР">#REF!</definedName>
    <definedName name="третий" localSheetId="10">#REF!</definedName>
    <definedName name="третий" localSheetId="11">#REF!</definedName>
    <definedName name="третий" localSheetId="12">#REF!</definedName>
    <definedName name="третий" localSheetId="13">#REF!</definedName>
    <definedName name="третий" localSheetId="14">#REF!</definedName>
    <definedName name="третий" localSheetId="20">#REF!</definedName>
    <definedName name="третий" localSheetId="9">#REF!</definedName>
    <definedName name="третий" localSheetId="8">#REF!</definedName>
    <definedName name="третий" localSheetId="15">#REF!</definedName>
    <definedName name="третий" localSheetId="7">#REF!</definedName>
    <definedName name="третий">#REF!</definedName>
    <definedName name="тт" localSheetId="20">#REF!</definedName>
    <definedName name="тт" localSheetId="9">#REF!</definedName>
    <definedName name="тт" localSheetId="8">#REF!</definedName>
    <definedName name="тт" localSheetId="15">#REF!</definedName>
    <definedName name="тт" localSheetId="7">#REF!</definedName>
    <definedName name="тт">#REF!</definedName>
    <definedName name="тэ" localSheetId="20">#REF!</definedName>
    <definedName name="тэ" localSheetId="9">#REF!</definedName>
    <definedName name="тэ" localSheetId="8">#REF!</definedName>
    <definedName name="тэ" localSheetId="15">#REF!</definedName>
    <definedName name="тэ" localSheetId="7">#REF!</definedName>
    <definedName name="тэ">#REF!</definedName>
    <definedName name="у" localSheetId="10">'5 анализ экон эффект 25 план'!у</definedName>
    <definedName name="у" localSheetId="11">'5 анализ экон эффект 26'!у</definedName>
    <definedName name="у" localSheetId="12">'5 анализ экон эффект 27'!у</definedName>
    <definedName name="у" localSheetId="13">'5 анализ экон эффект 28'!у</definedName>
    <definedName name="у" localSheetId="14">'5 анализ экон эффект 29'!у</definedName>
    <definedName name="у" localSheetId="9">'анализ экон эффек'!у</definedName>
    <definedName name="у" localSheetId="8">'анализ экон эффек 25'!у</definedName>
    <definedName name="у" localSheetId="15">'анализ экон эффек 26'!у</definedName>
    <definedName name="у" localSheetId="7">'анализ экон эффек 26 1кв'!у</definedName>
    <definedName name="у">[5]!у</definedName>
    <definedName name="УГОЛЬ">[55]Справочники!$A$19:$A$21</definedName>
    <definedName name="ук" localSheetId="10">'5 анализ экон эффект 25 план'!ук</definedName>
    <definedName name="ук" localSheetId="11">'5 анализ экон эффект 26'!ук</definedName>
    <definedName name="ук" localSheetId="12">'5 анализ экон эффект 27'!ук</definedName>
    <definedName name="ук" localSheetId="13">'5 анализ экон эффект 28'!ук</definedName>
    <definedName name="ук" localSheetId="14">'5 анализ экон эффект 29'!ук</definedName>
    <definedName name="ук" localSheetId="9">'анализ экон эффек'!ук</definedName>
    <definedName name="ук" localSheetId="8">'анализ экон эффек 25'!ук</definedName>
    <definedName name="ук" localSheetId="15">'анализ экон эффек 26'!ук</definedName>
    <definedName name="ук" localSheetId="7">'анализ экон эффек 26 1кв'!ук</definedName>
    <definedName name="ук">[5]!ук</definedName>
    <definedName name="укеееукеееееееееееееее" localSheetId="10" hidden="1">{#N/A,#N/A,TRUE,"Лист1";#N/A,#N/A,TRUE,"Лист2";#N/A,#N/A,TRUE,"Лист3"}</definedName>
    <definedName name="укеееукеееееееееееееее" localSheetId="11" hidden="1">{#N/A,#N/A,TRUE,"Лист1";#N/A,#N/A,TRUE,"Лист2";#N/A,#N/A,TRUE,"Лист3"}</definedName>
    <definedName name="укеееукеееееееееееееее" localSheetId="12" hidden="1">{#N/A,#N/A,TRUE,"Лист1";#N/A,#N/A,TRUE,"Лист2";#N/A,#N/A,TRUE,"Лист3"}</definedName>
    <definedName name="укеееукеееееееееееееее" localSheetId="13" hidden="1">{#N/A,#N/A,TRUE,"Лист1";#N/A,#N/A,TRUE,"Лист2";#N/A,#N/A,TRUE,"Лист3"}</definedName>
    <definedName name="укеееукеееееееееееееее" localSheetId="14"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8" hidden="1">{#N/A,#N/A,TRUE,"Лист1";#N/A,#N/A,TRUE,"Лист2";#N/A,#N/A,TRUE,"Лист3"}</definedName>
    <definedName name="укеееукеееееееееееееее" localSheetId="15" hidden="1">{#N/A,#N/A,TRUE,"Лист1";#N/A,#N/A,TRUE,"Лист2";#N/A,#N/A,TRUE,"Лист3"}</definedName>
    <definedName name="укеееукеееееееееееееее" localSheetId="7" hidden="1">{#N/A,#N/A,TRUE,"Лист1";#N/A,#N/A,TRUE,"Лист2";#N/A,#N/A,TRUE,"Лист3"}</definedName>
    <definedName name="укеееукеееееееееееееее" hidden="1">{#N/A,#N/A,TRUE,"Лист1";#N/A,#N/A,TRUE,"Лист2";#N/A,#N/A,TRUE,"Лист3"}</definedName>
    <definedName name="укеукеуеуе" localSheetId="10" hidden="1">{#N/A,#N/A,TRUE,"Лист1";#N/A,#N/A,TRUE,"Лист2";#N/A,#N/A,TRUE,"Лист3"}</definedName>
    <definedName name="укеукеуеуе" localSheetId="11" hidden="1">{#N/A,#N/A,TRUE,"Лист1";#N/A,#N/A,TRUE,"Лист2";#N/A,#N/A,TRUE,"Лист3"}</definedName>
    <definedName name="укеукеуеуе" localSheetId="12" hidden="1">{#N/A,#N/A,TRUE,"Лист1";#N/A,#N/A,TRUE,"Лист2";#N/A,#N/A,TRUE,"Лист3"}</definedName>
    <definedName name="укеукеуеуе" localSheetId="13" hidden="1">{#N/A,#N/A,TRUE,"Лист1";#N/A,#N/A,TRUE,"Лист2";#N/A,#N/A,TRUE,"Лист3"}</definedName>
    <definedName name="укеукеуеуе" localSheetId="14" hidden="1">{#N/A,#N/A,TRUE,"Лист1";#N/A,#N/A,TRUE,"Лист2";#N/A,#N/A,TRUE,"Лист3"}</definedName>
    <definedName name="укеукеуеуе" localSheetId="9" hidden="1">{#N/A,#N/A,TRUE,"Лист1";#N/A,#N/A,TRUE,"Лист2";#N/A,#N/A,TRUE,"Лист3"}</definedName>
    <definedName name="укеукеуеуе" localSheetId="8" hidden="1">{#N/A,#N/A,TRUE,"Лист1";#N/A,#N/A,TRUE,"Лист2";#N/A,#N/A,TRUE,"Лист3"}</definedName>
    <definedName name="укеукеуеуе" localSheetId="15" hidden="1">{#N/A,#N/A,TRUE,"Лист1";#N/A,#N/A,TRUE,"Лист2";#N/A,#N/A,TRUE,"Лист3"}</definedName>
    <definedName name="укеукеуеуе" localSheetId="7" hidden="1">{#N/A,#N/A,TRUE,"Лист1";#N/A,#N/A,TRUE,"Лист2";#N/A,#N/A,TRUE,"Лист3"}</definedName>
    <definedName name="укеукеуеуе" hidden="1">{#N/A,#N/A,TRUE,"Лист1";#N/A,#N/A,TRUE,"Лист2";#N/A,#N/A,TRUE,"Лист3"}</definedName>
    <definedName name="УП" localSheetId="10">'5 анализ экон эффект 25 план'!УП</definedName>
    <definedName name="УП" localSheetId="11">'5 анализ экон эффект 26'!УП</definedName>
    <definedName name="УП" localSheetId="12">'5 анализ экон эффект 27'!УП</definedName>
    <definedName name="УП" localSheetId="13">'5 анализ экон эффект 28'!УП</definedName>
    <definedName name="УП" localSheetId="14">'5 анализ экон эффект 29'!УП</definedName>
    <definedName name="УП" localSheetId="9">'анализ экон эффек'!УП</definedName>
    <definedName name="УП" localSheetId="8">'анализ экон эффек 25'!УП</definedName>
    <definedName name="УП" localSheetId="15">'анализ экон эффек 26'!УП</definedName>
    <definedName name="УП" localSheetId="7">'анализ экон эффек 26 1кв'!УП</definedName>
    <definedName name="УП">[5]!УП</definedName>
    <definedName name="УСЛУГИ_6063" localSheetId="10">[36]Калькуляции!#REF!</definedName>
    <definedName name="УСЛУГИ_6063" localSheetId="11">[36]Калькуляции!#REF!</definedName>
    <definedName name="УСЛУГИ_6063" localSheetId="12">[36]Калькуляции!#REF!</definedName>
    <definedName name="УСЛУГИ_6063" localSheetId="13">[36]Калькуляции!#REF!</definedName>
    <definedName name="УСЛУГИ_6063" localSheetId="14">[36]Калькуляции!#REF!</definedName>
    <definedName name="УСЛУГИ_6063" localSheetId="20">[36]Калькуляции!#REF!</definedName>
    <definedName name="УСЛУГИ_6063" localSheetId="9">[36]Калькуляции!#REF!</definedName>
    <definedName name="УСЛУГИ_6063" localSheetId="8">[36]Калькуляции!#REF!</definedName>
    <definedName name="УСЛУГИ_6063" localSheetId="15">[36]Калькуляции!#REF!</definedName>
    <definedName name="УСЛУГИ_6063" localSheetId="7">[36]Калькуляции!#REF!</definedName>
    <definedName name="УСЛУГИ_6063">[36]Калькуляции!#REF!</definedName>
    <definedName name="уфе" localSheetId="10">'5 анализ экон эффект 25 план'!уфе</definedName>
    <definedName name="уфе" localSheetId="11">'5 анализ экон эффект 26'!уфе</definedName>
    <definedName name="уфе" localSheetId="12">'5 анализ экон эффект 27'!уфе</definedName>
    <definedName name="уфе" localSheetId="13">'5 анализ экон эффект 28'!уфе</definedName>
    <definedName name="уфе" localSheetId="14">'5 анализ экон эффект 29'!уфе</definedName>
    <definedName name="уфе" localSheetId="9">'анализ экон эффек'!уфе</definedName>
    <definedName name="уфе" localSheetId="8">'анализ экон эффек 25'!уфе</definedName>
    <definedName name="уфе" localSheetId="15">'анализ экон эффек 26'!уфе</definedName>
    <definedName name="уфе" localSheetId="7">'анализ экон эффек 26 1кв'!уфе</definedName>
    <definedName name="уфе">[5]!уфе</definedName>
    <definedName name="уфэ" localSheetId="10">'5 анализ экон эффект 25 план'!уфэ</definedName>
    <definedName name="уфэ" localSheetId="11">'5 анализ экон эффект 26'!уфэ</definedName>
    <definedName name="уфэ" localSheetId="12">'5 анализ экон эффект 27'!уфэ</definedName>
    <definedName name="уфэ" localSheetId="13">'5 анализ экон эффект 28'!уфэ</definedName>
    <definedName name="уфэ" localSheetId="14">'5 анализ экон эффект 29'!уфэ</definedName>
    <definedName name="уфэ" localSheetId="9">'анализ экон эффек'!уфэ</definedName>
    <definedName name="уфэ" localSheetId="8">'анализ экон эффек 25'!уфэ</definedName>
    <definedName name="уфэ" localSheetId="15">'анализ экон эффек 26'!уфэ</definedName>
    <definedName name="уфэ" localSheetId="7">'анализ экон эффек 26 1кв'!уфэ</definedName>
    <definedName name="уфэ">[5]!уфэ</definedName>
    <definedName name="ф" localSheetId="10" hidden="1">{"konoplin - Личное представление",#N/A,TRUE,"ФинПлан_1кв";"konoplin - Личное представление",#N/A,TRUE,"ФинПлан_2кв"}</definedName>
    <definedName name="ф" localSheetId="11" hidden="1">{"konoplin - Личное представление",#N/A,TRUE,"ФинПлан_1кв";"konoplin - Личное представление",#N/A,TRUE,"ФинПлан_2кв"}</definedName>
    <definedName name="ф" localSheetId="12" hidden="1">{"konoplin - Личное представление",#N/A,TRUE,"ФинПлан_1кв";"konoplin - Личное представление",#N/A,TRUE,"ФинПлан_2кв"}</definedName>
    <definedName name="ф" localSheetId="13" hidden="1">{"konoplin - Личное представление",#N/A,TRUE,"ФинПлан_1кв";"konoplin - Личное представление",#N/A,TRUE,"ФинПлан_2кв"}</definedName>
    <definedName name="ф" localSheetId="14" hidden="1">{"konoplin - Личное представление",#N/A,TRUE,"ФинПлан_1кв";"konoplin - Личное представление",#N/A,TRUE,"ФинПлан_2кв"}</definedName>
    <definedName name="ф" localSheetId="9" hidden="1">{"konoplin - Личное представление",#N/A,TRUE,"ФинПлан_1кв";"konoplin - Личное представление",#N/A,TRUE,"ФинПлан_2кв"}</definedName>
    <definedName name="ф" localSheetId="8" hidden="1">{"konoplin - Личное представление",#N/A,TRUE,"ФинПлан_1кв";"konoplin - Личное представление",#N/A,TRUE,"ФинПлан_2кв"}</definedName>
    <definedName name="ф" localSheetId="15" hidden="1">{"konoplin - Личное представление",#N/A,TRUE,"ФинПлан_1кв";"konoplin - Личное представление",#N/A,TRUE,"ФинПлан_2кв"}</definedName>
    <definedName name="ф" localSheetId="7" hidden="1">{"konoplin - Личное представление",#N/A,TRUE,"ФинПлан_1кв";"konoplin - Личное представление",#N/A,TRUE,"ФинПлан_2кв"}</definedName>
    <definedName name="ф" hidden="1">{"konoplin - Личное представление",#N/A,TRUE,"ФинПлан_1кв";"konoplin - Личное представление",#N/A,TRUE,"ФинПлан_2кв"}</definedName>
    <definedName name="факт" localSheetId="10">#REF!</definedName>
    <definedName name="факт" localSheetId="11">#REF!</definedName>
    <definedName name="факт" localSheetId="12">#REF!</definedName>
    <definedName name="факт" localSheetId="13">#REF!</definedName>
    <definedName name="факт" localSheetId="14">#REF!</definedName>
    <definedName name="факт" localSheetId="20">#REF!</definedName>
    <definedName name="факт" localSheetId="9">#REF!</definedName>
    <definedName name="факт" localSheetId="8">#REF!</definedName>
    <definedName name="факт" localSheetId="15">#REF!</definedName>
    <definedName name="факт" localSheetId="7">#REF!</definedName>
    <definedName name="факт">#REF!</definedName>
    <definedName name="факт1" localSheetId="10">#REF!</definedName>
    <definedName name="факт1" localSheetId="11">#REF!</definedName>
    <definedName name="факт1" localSheetId="12">#REF!</definedName>
    <definedName name="факт1" localSheetId="13">#REF!</definedName>
    <definedName name="факт1" localSheetId="14">#REF!</definedName>
    <definedName name="факт1" localSheetId="20">#REF!</definedName>
    <definedName name="факт1" localSheetId="9">#REF!</definedName>
    <definedName name="факт1" localSheetId="8">#REF!</definedName>
    <definedName name="факт1" localSheetId="15">#REF!</definedName>
    <definedName name="факт1" localSheetId="7">#REF!</definedName>
    <definedName name="факт1">#REF!</definedName>
    <definedName name="ФЕВ_РУБ" localSheetId="10">#REF!</definedName>
    <definedName name="ФЕВ_РУБ" localSheetId="11">#REF!</definedName>
    <definedName name="ФЕВ_РУБ" localSheetId="12">#REF!</definedName>
    <definedName name="ФЕВ_РУБ" localSheetId="13">#REF!</definedName>
    <definedName name="ФЕВ_РУБ" localSheetId="14">#REF!</definedName>
    <definedName name="ФЕВ_РУБ" localSheetId="20">#REF!</definedName>
    <definedName name="ФЕВ_РУБ" localSheetId="9">#REF!</definedName>
    <definedName name="ФЕВ_РУБ" localSheetId="8">#REF!</definedName>
    <definedName name="ФЕВ_РУБ" localSheetId="15">#REF!</definedName>
    <definedName name="ФЕВ_РУБ" localSheetId="7">#REF!</definedName>
    <definedName name="ФЕВ_РУБ">#REF!</definedName>
    <definedName name="ФЕВ_ТОН" localSheetId="10">#REF!</definedName>
    <definedName name="ФЕВ_ТОН" localSheetId="11">#REF!</definedName>
    <definedName name="ФЕВ_ТОН" localSheetId="12">#REF!</definedName>
    <definedName name="ФЕВ_ТОН" localSheetId="13">#REF!</definedName>
    <definedName name="ФЕВ_ТОН" localSheetId="14">#REF!</definedName>
    <definedName name="ФЕВ_ТОН" localSheetId="20">#REF!</definedName>
    <definedName name="ФЕВ_ТОН" localSheetId="9">#REF!</definedName>
    <definedName name="ФЕВ_ТОН" localSheetId="8">#REF!</definedName>
    <definedName name="ФЕВ_ТОН" localSheetId="15">#REF!</definedName>
    <definedName name="ФЕВ_ТОН" localSheetId="7">#REF!</definedName>
    <definedName name="ФЕВ_ТОН">#REF!</definedName>
    <definedName name="февраль" localSheetId="20">#REF!</definedName>
    <definedName name="февраль" localSheetId="9">#REF!</definedName>
    <definedName name="февраль" localSheetId="8">#REF!</definedName>
    <definedName name="февраль" localSheetId="15">#REF!</definedName>
    <definedName name="февраль" localSheetId="7">#REF!</definedName>
    <definedName name="февраль">#REF!</definedName>
    <definedName name="физ_тариф" localSheetId="10">#REF!</definedName>
    <definedName name="физ_тариф" localSheetId="11">#REF!</definedName>
    <definedName name="физ_тариф" localSheetId="12">#REF!</definedName>
    <definedName name="физ_тариф" localSheetId="13">#REF!</definedName>
    <definedName name="физ_тариф" localSheetId="14">#REF!</definedName>
    <definedName name="физ_тариф" localSheetId="20">#REF!</definedName>
    <definedName name="физ_тариф" localSheetId="9">#REF!</definedName>
    <definedName name="физ_тариф" localSheetId="8">#REF!</definedName>
    <definedName name="физ_тариф" localSheetId="15">#REF!</definedName>
    <definedName name="физ_тариф" localSheetId="7">#REF!</definedName>
    <definedName name="физ_тариф">#REF!</definedName>
    <definedName name="фин_">[74]коэфф!$B$2</definedName>
    <definedName name="ФЛ_К" localSheetId="10">#REF!</definedName>
    <definedName name="ФЛ_К" localSheetId="11">#REF!</definedName>
    <definedName name="ФЛ_К" localSheetId="12">#REF!</definedName>
    <definedName name="ФЛ_К" localSheetId="13">#REF!</definedName>
    <definedName name="ФЛ_К" localSheetId="14">#REF!</definedName>
    <definedName name="ФЛ_К" localSheetId="20">#REF!</definedName>
    <definedName name="ФЛ_К" localSheetId="9">#REF!</definedName>
    <definedName name="ФЛ_К" localSheetId="8">#REF!</definedName>
    <definedName name="ФЛ_К" localSheetId="15">#REF!</definedName>
    <definedName name="ФЛ_К" localSheetId="7">#REF!</definedName>
    <definedName name="ФЛ_К">#REF!</definedName>
    <definedName name="ФЛОТ_ОКСА" localSheetId="10">[36]Калькуляции!#REF!</definedName>
    <definedName name="ФЛОТ_ОКСА" localSheetId="11">[36]Калькуляции!#REF!</definedName>
    <definedName name="ФЛОТ_ОКСА" localSheetId="12">[36]Калькуляции!#REF!</definedName>
    <definedName name="ФЛОТ_ОКСА" localSheetId="13">[36]Калькуляции!#REF!</definedName>
    <definedName name="ФЛОТ_ОКСА" localSheetId="14">[36]Калькуляции!#REF!</definedName>
    <definedName name="ФЛОТ_ОКСА" localSheetId="20">[36]Калькуляции!#REF!</definedName>
    <definedName name="ФЛОТ_ОКСА" localSheetId="9">[36]Калькуляции!#REF!</definedName>
    <definedName name="ФЛОТ_ОКСА" localSheetId="8">[36]Калькуляции!#REF!</definedName>
    <definedName name="ФЛОТ_ОКСА" localSheetId="15">[36]Калькуляции!#REF!</definedName>
    <definedName name="ФЛОТ_ОКСА" localSheetId="7">[36]Калькуляции!#REF!</definedName>
    <definedName name="ФЛОТ_ОКСА">[36]Калькуляции!#REF!</definedName>
    <definedName name="форм" localSheetId="10">#REF!</definedName>
    <definedName name="форм" localSheetId="11">#REF!</definedName>
    <definedName name="форм" localSheetId="12">#REF!</definedName>
    <definedName name="форм" localSheetId="13">#REF!</definedName>
    <definedName name="форм" localSheetId="14">#REF!</definedName>
    <definedName name="форм" localSheetId="20">#REF!</definedName>
    <definedName name="форм" localSheetId="9">#REF!</definedName>
    <definedName name="форм" localSheetId="8">#REF!</definedName>
    <definedName name="форм" localSheetId="15">#REF!</definedName>
    <definedName name="форм" localSheetId="7">#REF!</definedName>
    <definedName name="форм">#REF!</definedName>
    <definedName name="Формат_ширина" localSheetId="10">'5 анализ экон эффект 25 план'!Формат_ширина</definedName>
    <definedName name="Формат_ширина" localSheetId="11">'5 анализ экон эффект 26'!Формат_ширина</definedName>
    <definedName name="Формат_ширина" localSheetId="12">'5 анализ экон эффект 27'!Формат_ширина</definedName>
    <definedName name="Формат_ширина" localSheetId="13">'5 анализ экон эффект 28'!Формат_ширина</definedName>
    <definedName name="Формат_ширина" localSheetId="14">'5 анализ экон эффект 29'!Формат_ширина</definedName>
    <definedName name="Формат_ширина" localSheetId="9">'анализ экон эффек'!Формат_ширина</definedName>
    <definedName name="Формат_ширина" localSheetId="8">'анализ экон эффек 25'!Формат_ширина</definedName>
    <definedName name="Формат_ширина" localSheetId="15">'анализ экон эффек 26'!Формат_ширина</definedName>
    <definedName name="Формат_ширина" localSheetId="7">'анализ экон эффек 26 1кв'!Формат_ширина</definedName>
    <definedName name="Формат_ширина">[5]!Формат_ширина</definedName>
    <definedName name="формулы" localSheetId="20">#REF!</definedName>
    <definedName name="формулы" localSheetId="9">#REF!</definedName>
    <definedName name="формулы" localSheetId="8">#REF!</definedName>
    <definedName name="формулы" localSheetId="15">#REF!</definedName>
    <definedName name="формулы" localSheetId="7">#REF!</definedName>
    <definedName name="формулы">#REF!</definedName>
    <definedName name="ФТ_К" localSheetId="10">#REF!</definedName>
    <definedName name="ФТ_К" localSheetId="11">#REF!</definedName>
    <definedName name="ФТ_К" localSheetId="12">#REF!</definedName>
    <definedName name="ФТ_К" localSheetId="13">#REF!</definedName>
    <definedName name="ФТ_К" localSheetId="14">#REF!</definedName>
    <definedName name="ФТ_К" localSheetId="20">#REF!</definedName>
    <definedName name="ФТ_К" localSheetId="9">#REF!</definedName>
    <definedName name="ФТ_К" localSheetId="8">#REF!</definedName>
    <definedName name="ФТ_К" localSheetId="15">#REF!</definedName>
    <definedName name="ФТ_К" localSheetId="7">#REF!</definedName>
    <definedName name="ФТ_К">#REF!</definedName>
    <definedName name="ффф" localSheetId="10">#REF!</definedName>
    <definedName name="ффф" localSheetId="11">#REF!</definedName>
    <definedName name="ффф" localSheetId="12">#REF!</definedName>
    <definedName name="ффф" localSheetId="13">#REF!</definedName>
    <definedName name="ффф" localSheetId="14">#REF!</definedName>
    <definedName name="ффф" localSheetId="20">#REF!</definedName>
    <definedName name="ффф" localSheetId="9">#REF!</definedName>
    <definedName name="ффф" localSheetId="8">#REF!</definedName>
    <definedName name="ффф" localSheetId="15">#REF!</definedName>
    <definedName name="ффф" localSheetId="7">#REF!</definedName>
    <definedName name="ффф">#REF!</definedName>
    <definedName name="ФФФ1" localSheetId="10">#REF!</definedName>
    <definedName name="ФФФ1" localSheetId="11">#REF!</definedName>
    <definedName name="ФФФ1" localSheetId="12">#REF!</definedName>
    <definedName name="ФФФ1" localSheetId="13">#REF!</definedName>
    <definedName name="ФФФ1" localSheetId="14">#REF!</definedName>
    <definedName name="ФФФ1" localSheetId="20">#REF!</definedName>
    <definedName name="ФФФ1" localSheetId="9">#REF!</definedName>
    <definedName name="ФФФ1" localSheetId="8">#REF!</definedName>
    <definedName name="ФФФ1" localSheetId="15">#REF!</definedName>
    <definedName name="ФФФ1" localSheetId="7">#REF!</definedName>
    <definedName name="ФФФ1">#REF!</definedName>
    <definedName name="ФФФ2" localSheetId="10">#REF!</definedName>
    <definedName name="ФФФ2" localSheetId="11">#REF!</definedName>
    <definedName name="ФФФ2" localSheetId="12">#REF!</definedName>
    <definedName name="ФФФ2" localSheetId="13">#REF!</definedName>
    <definedName name="ФФФ2" localSheetId="14">#REF!</definedName>
    <definedName name="ФФФ2" localSheetId="20">#REF!</definedName>
    <definedName name="ФФФ2" localSheetId="9">#REF!</definedName>
    <definedName name="ФФФ2" localSheetId="8">#REF!</definedName>
    <definedName name="ФФФ2" localSheetId="15">#REF!</definedName>
    <definedName name="ФФФ2" localSheetId="7">#REF!</definedName>
    <definedName name="ФФФ2">#REF!</definedName>
    <definedName name="ФФФФ" localSheetId="10">#REF!</definedName>
    <definedName name="ФФФФ" localSheetId="11">#REF!</definedName>
    <definedName name="ФФФФ" localSheetId="12">#REF!</definedName>
    <definedName name="ФФФФ" localSheetId="13">#REF!</definedName>
    <definedName name="ФФФФ" localSheetId="14">#REF!</definedName>
    <definedName name="ФФФФ" localSheetId="20">#REF!</definedName>
    <definedName name="ФФФФ" localSheetId="9">#REF!</definedName>
    <definedName name="ФФФФ" localSheetId="8">#REF!</definedName>
    <definedName name="ФФФФ" localSheetId="15">#REF!</definedName>
    <definedName name="ФФФФ" localSheetId="7">#REF!</definedName>
    <definedName name="ФФФФ">#REF!</definedName>
    <definedName name="ФЫ" localSheetId="10">#REF!</definedName>
    <definedName name="ФЫ" localSheetId="11">#REF!</definedName>
    <definedName name="ФЫ" localSheetId="12">#REF!</definedName>
    <definedName name="ФЫ" localSheetId="13">#REF!</definedName>
    <definedName name="ФЫ" localSheetId="14">#REF!</definedName>
    <definedName name="ФЫ" localSheetId="20">#REF!</definedName>
    <definedName name="ФЫ" localSheetId="9">#REF!</definedName>
    <definedName name="ФЫ" localSheetId="8">#REF!</definedName>
    <definedName name="ФЫ" localSheetId="15">#REF!</definedName>
    <definedName name="ФЫ" localSheetId="7">#REF!</definedName>
    <definedName name="ФЫ">#REF!</definedName>
    <definedName name="фыв" localSheetId="10">'5 анализ экон эффект 25 план'!фыв</definedName>
    <definedName name="фыв" localSheetId="11">'5 анализ экон эффект 26'!фыв</definedName>
    <definedName name="фыв" localSheetId="12">'5 анализ экон эффект 27'!фыв</definedName>
    <definedName name="фыв" localSheetId="13">'5 анализ экон эффект 28'!фыв</definedName>
    <definedName name="фыв" localSheetId="14">'5 анализ экон эффект 29'!фыв</definedName>
    <definedName name="фыв" localSheetId="9">'анализ экон эффек'!фыв</definedName>
    <definedName name="фыв" localSheetId="8">'анализ экон эффек 25'!фыв</definedName>
    <definedName name="фыв" localSheetId="15">'анализ экон эффек 26'!фыв</definedName>
    <definedName name="фыв" localSheetId="7">'анализ экон эффек 26 1кв'!фыв</definedName>
    <definedName name="фыв">[5]!фыв</definedName>
    <definedName name="х" localSheetId="10">'5 анализ экон эффект 25 план'!х</definedName>
    <definedName name="х" localSheetId="11">'5 анализ экон эффект 26'!х</definedName>
    <definedName name="х" localSheetId="12">'5 анализ экон эффект 27'!х</definedName>
    <definedName name="х" localSheetId="13">'5 анализ экон эффект 28'!х</definedName>
    <definedName name="х" localSheetId="14">'5 анализ экон эффект 29'!х</definedName>
    <definedName name="х" localSheetId="9">'анализ экон эффек'!х</definedName>
    <definedName name="х" localSheetId="8">'анализ экон эффек 25'!х</definedName>
    <definedName name="х" localSheetId="15">'анализ экон эффек 26'!х</definedName>
    <definedName name="х" localSheetId="7">'анализ экон эффек 26 1кв'!х</definedName>
    <definedName name="х">[5]!х</definedName>
    <definedName name="ХЛ_Н" localSheetId="10">#REF!</definedName>
    <definedName name="ХЛ_Н" localSheetId="11">#REF!</definedName>
    <definedName name="ХЛ_Н" localSheetId="12">#REF!</definedName>
    <definedName name="ХЛ_Н" localSheetId="13">#REF!</definedName>
    <definedName name="ХЛ_Н" localSheetId="14">#REF!</definedName>
    <definedName name="ХЛ_Н" localSheetId="20">#REF!</definedName>
    <definedName name="ХЛ_Н" localSheetId="9">#REF!</definedName>
    <definedName name="ХЛ_Н" localSheetId="8">#REF!</definedName>
    <definedName name="ХЛ_Н" localSheetId="15">#REF!</definedName>
    <definedName name="ХЛ_Н" localSheetId="7">#REF!</definedName>
    <definedName name="ХЛ_Н">#REF!</definedName>
    <definedName name="хоз.работы">'[38]цены цехов'!$D$31</definedName>
    <definedName name="ц" localSheetId="10">'5 анализ экон эффект 25 план'!ц</definedName>
    <definedName name="ц" localSheetId="11">'5 анализ экон эффект 26'!ц</definedName>
    <definedName name="ц" localSheetId="12">'5 анализ экон эффект 27'!ц</definedName>
    <definedName name="ц" localSheetId="13">'5 анализ экон эффект 28'!ц</definedName>
    <definedName name="ц" localSheetId="14">'5 анализ экон эффект 29'!ц</definedName>
    <definedName name="ц" localSheetId="9">'анализ экон эффек'!ц</definedName>
    <definedName name="ц" localSheetId="8">'анализ экон эффек 25'!ц</definedName>
    <definedName name="ц" localSheetId="15">'анализ экон эффек 26'!ц</definedName>
    <definedName name="ц" localSheetId="7">'анализ экон эффек 26 1кв'!ц</definedName>
    <definedName name="ц">[5]!ц</definedName>
    <definedName name="ЦЕННЗП_АВЧ" localSheetId="10">#REF!</definedName>
    <definedName name="ЦЕННЗП_АВЧ" localSheetId="11">#REF!</definedName>
    <definedName name="ЦЕННЗП_АВЧ" localSheetId="12">#REF!</definedName>
    <definedName name="ЦЕННЗП_АВЧ" localSheetId="13">#REF!</definedName>
    <definedName name="ЦЕННЗП_АВЧ" localSheetId="14">#REF!</definedName>
    <definedName name="ЦЕННЗП_АВЧ" localSheetId="20">#REF!</definedName>
    <definedName name="ЦЕННЗП_АВЧ" localSheetId="9">#REF!</definedName>
    <definedName name="ЦЕННЗП_АВЧ" localSheetId="8">#REF!</definedName>
    <definedName name="ЦЕННЗП_АВЧ" localSheetId="15">#REF!</definedName>
    <definedName name="ЦЕННЗП_АВЧ" localSheetId="7">#REF!</definedName>
    <definedName name="ЦЕННЗП_АВЧ">#REF!</definedName>
    <definedName name="ЦЕННЗП_АТЧ" localSheetId="10">#REF!</definedName>
    <definedName name="ЦЕННЗП_АТЧ" localSheetId="11">#REF!</definedName>
    <definedName name="ЦЕННЗП_АТЧ" localSheetId="12">#REF!</definedName>
    <definedName name="ЦЕННЗП_АТЧ" localSheetId="13">#REF!</definedName>
    <definedName name="ЦЕННЗП_АТЧ" localSheetId="14">#REF!</definedName>
    <definedName name="ЦЕННЗП_АТЧ" localSheetId="20">#REF!</definedName>
    <definedName name="ЦЕННЗП_АТЧ" localSheetId="9">#REF!</definedName>
    <definedName name="ЦЕННЗП_АТЧ" localSheetId="8">#REF!</definedName>
    <definedName name="ЦЕННЗП_АТЧ" localSheetId="15">#REF!</definedName>
    <definedName name="ЦЕННЗП_АТЧ" localSheetId="7">#REF!</definedName>
    <definedName name="ЦЕННЗП_АТЧ">#REF!</definedName>
    <definedName name="ЦЕХ_К" localSheetId="10">[36]Калькуляции!#REF!</definedName>
    <definedName name="ЦЕХ_К" localSheetId="11">[36]Калькуляции!#REF!</definedName>
    <definedName name="ЦЕХ_К" localSheetId="12">[36]Калькуляции!#REF!</definedName>
    <definedName name="ЦЕХ_К" localSheetId="13">[36]Калькуляции!#REF!</definedName>
    <definedName name="ЦЕХ_К" localSheetId="14">[36]Калькуляции!#REF!</definedName>
    <definedName name="ЦЕХ_К" localSheetId="20">[36]Калькуляции!#REF!</definedName>
    <definedName name="ЦЕХ_К" localSheetId="9">[36]Калькуляции!#REF!</definedName>
    <definedName name="ЦЕХ_К" localSheetId="8">[36]Калькуляции!#REF!</definedName>
    <definedName name="ЦЕХ_К" localSheetId="15">[36]Калькуляции!#REF!</definedName>
    <definedName name="ЦЕХ_К" localSheetId="7">[36]Калькуляции!#REF!</definedName>
    <definedName name="ЦЕХ_К">[36]Калькуляции!#REF!</definedName>
    <definedName name="ЦЕХОВЫЕ" localSheetId="10">#REF!</definedName>
    <definedName name="ЦЕХОВЫЕ" localSheetId="11">#REF!</definedName>
    <definedName name="ЦЕХОВЫЕ" localSheetId="12">#REF!</definedName>
    <definedName name="ЦЕХОВЫЕ" localSheetId="13">#REF!</definedName>
    <definedName name="ЦЕХОВЫЕ" localSheetId="14">#REF!</definedName>
    <definedName name="ЦЕХОВЫЕ" localSheetId="20">#REF!</definedName>
    <definedName name="ЦЕХОВЫЕ" localSheetId="9">#REF!</definedName>
    <definedName name="ЦЕХОВЫЕ" localSheetId="8">#REF!</definedName>
    <definedName name="ЦЕХОВЫЕ" localSheetId="15">#REF!</definedName>
    <definedName name="ЦЕХОВЫЕ" localSheetId="7">#REF!</definedName>
    <definedName name="ЦЕХОВЫЕ">#REF!</definedName>
    <definedName name="ЦЕХР" localSheetId="10">#REF!</definedName>
    <definedName name="ЦЕХР" localSheetId="11">#REF!</definedName>
    <definedName name="ЦЕХР" localSheetId="12">#REF!</definedName>
    <definedName name="ЦЕХР" localSheetId="13">#REF!</definedName>
    <definedName name="ЦЕХР" localSheetId="14">#REF!</definedName>
    <definedName name="ЦЕХР" localSheetId="20">#REF!</definedName>
    <definedName name="ЦЕХР" localSheetId="9">#REF!</definedName>
    <definedName name="ЦЕХР" localSheetId="8">#REF!</definedName>
    <definedName name="ЦЕХР" localSheetId="15">#REF!</definedName>
    <definedName name="ЦЕХР" localSheetId="7">#REF!</definedName>
    <definedName name="ЦЕХР">#REF!</definedName>
    <definedName name="ЦЕХРИТ" localSheetId="10">#REF!</definedName>
    <definedName name="ЦЕХРИТ" localSheetId="11">#REF!</definedName>
    <definedName name="ЦЕХРИТ" localSheetId="12">#REF!</definedName>
    <definedName name="ЦЕХРИТ" localSheetId="13">#REF!</definedName>
    <definedName name="ЦЕХРИТ" localSheetId="14">#REF!</definedName>
    <definedName name="ЦЕХРИТ" localSheetId="20">#REF!</definedName>
    <definedName name="ЦЕХРИТ" localSheetId="9">#REF!</definedName>
    <definedName name="ЦЕХРИТ" localSheetId="8">#REF!</definedName>
    <definedName name="ЦЕХРИТ" localSheetId="15">#REF!</definedName>
    <definedName name="ЦЕХРИТ" localSheetId="7">#REF!</definedName>
    <definedName name="ЦЕХРИТ">#REF!</definedName>
    <definedName name="ЦЕХС" localSheetId="10">#REF!</definedName>
    <definedName name="ЦЕХС" localSheetId="11">#REF!</definedName>
    <definedName name="ЦЕХС" localSheetId="12">#REF!</definedName>
    <definedName name="ЦЕХС" localSheetId="13">#REF!</definedName>
    <definedName name="ЦЕХС" localSheetId="14">#REF!</definedName>
    <definedName name="ЦЕХС" localSheetId="20">#REF!</definedName>
    <definedName name="ЦЕХС" localSheetId="9">#REF!</definedName>
    <definedName name="ЦЕХС" localSheetId="8">#REF!</definedName>
    <definedName name="ЦЕХС" localSheetId="15">#REF!</definedName>
    <definedName name="ЦЕХС" localSheetId="7">#REF!</definedName>
    <definedName name="ЦЕХС">#REF!</definedName>
    <definedName name="ЦЕХСЕБ_ВСЕГО" localSheetId="11">[36]Калькуляции!$1400:$1400</definedName>
    <definedName name="ЦЕХСЕБ_ВСЕГО" localSheetId="12">[36]Калькуляции!$1400:$1400</definedName>
    <definedName name="ЦЕХСЕБ_ВСЕГО" localSheetId="13">[36]Калькуляции!$1400:$1400</definedName>
    <definedName name="ЦЕХСЕБ_ВСЕГО" localSheetId="14">[36]Калькуляции!$1400:$1400</definedName>
    <definedName name="ЦЕХСЕБ_ВСЕГО" localSheetId="9">[36]Калькуляции!$1400:$1400</definedName>
    <definedName name="ЦЕХСЕБ_ВСЕГО" localSheetId="8">[36]Калькуляции!$1400:$1400</definedName>
    <definedName name="ЦЕХСЕБ_ВСЕГО" localSheetId="15">[36]Калькуляции!$1400:$1400</definedName>
    <definedName name="ЦЕХСЕБ_ВСЕГО" localSheetId="7">[36]Калькуляции!$1400:$1400</definedName>
    <definedName name="ЦЕХСЕБ_ВСЕГО">[36]Калькуляции!$1400:$1400</definedName>
    <definedName name="ЦЛК">'[38]цены цехов'!$D$56</definedName>
    <definedName name="ЦРО">'[38]цены цехов'!$D$25</definedName>
    <definedName name="ЦС_В" localSheetId="10">[36]Калькуляции!#REF!</definedName>
    <definedName name="ЦС_В" localSheetId="11">[36]Калькуляции!#REF!</definedName>
    <definedName name="ЦС_В" localSheetId="12">[36]Калькуляции!#REF!</definedName>
    <definedName name="ЦС_В" localSheetId="13">[36]Калькуляции!#REF!</definedName>
    <definedName name="ЦС_В" localSheetId="14">[36]Калькуляции!#REF!</definedName>
    <definedName name="ЦС_В" localSheetId="20">[36]Калькуляции!#REF!</definedName>
    <definedName name="ЦС_В" localSheetId="9">[36]Калькуляции!#REF!</definedName>
    <definedName name="ЦС_В" localSheetId="8">[36]Калькуляции!#REF!</definedName>
    <definedName name="ЦС_В" localSheetId="15">[36]Калькуляции!#REF!</definedName>
    <definedName name="ЦС_В" localSheetId="7">[36]Калькуляции!#REF!</definedName>
    <definedName name="ЦС_В">[36]Калькуляции!#REF!</definedName>
    <definedName name="ЦС_ДП" localSheetId="10">[36]Калькуляции!#REF!</definedName>
    <definedName name="ЦС_ДП" localSheetId="11">[36]Калькуляции!#REF!</definedName>
    <definedName name="ЦС_ДП" localSheetId="12">[36]Калькуляции!#REF!</definedName>
    <definedName name="ЦС_ДП" localSheetId="13">[36]Калькуляции!#REF!</definedName>
    <definedName name="ЦС_ДП" localSheetId="14">[36]Калькуляции!#REF!</definedName>
    <definedName name="ЦС_ДП" localSheetId="20">[36]Калькуляции!#REF!</definedName>
    <definedName name="ЦС_ДП" localSheetId="9">[36]Калькуляции!#REF!</definedName>
    <definedName name="ЦС_ДП" localSheetId="8">[36]Калькуляции!#REF!</definedName>
    <definedName name="ЦС_ДП" localSheetId="15">[36]Калькуляции!#REF!</definedName>
    <definedName name="ЦС_ДП" localSheetId="7">[36]Калькуляции!#REF!</definedName>
    <definedName name="ЦС_ДП">[36]Калькуляции!#REF!</definedName>
    <definedName name="ЦС_Т" localSheetId="10">[36]Калькуляции!#REF!</definedName>
    <definedName name="ЦС_Т" localSheetId="11">[36]Калькуляции!#REF!</definedName>
    <definedName name="ЦС_Т" localSheetId="12">[36]Калькуляции!#REF!</definedName>
    <definedName name="ЦС_Т" localSheetId="13">[36]Калькуляции!#REF!</definedName>
    <definedName name="ЦС_Т" localSheetId="14">[36]Калькуляции!#REF!</definedName>
    <definedName name="ЦС_Т" localSheetId="20">[36]Калькуляции!#REF!</definedName>
    <definedName name="ЦС_Т" localSheetId="9">[36]Калькуляции!#REF!</definedName>
    <definedName name="ЦС_Т" localSheetId="8">[36]Калькуляции!#REF!</definedName>
    <definedName name="ЦС_Т" localSheetId="15">[36]Калькуляции!#REF!</definedName>
    <definedName name="ЦС_Т" localSheetId="7">[36]Калькуляции!#REF!</definedName>
    <definedName name="ЦС_Т">[36]Калькуляции!#REF!</definedName>
    <definedName name="ЦС_Т_А" localSheetId="10">[36]Калькуляции!#REF!</definedName>
    <definedName name="ЦС_Т_А" localSheetId="11">[36]Калькуляции!#REF!</definedName>
    <definedName name="ЦС_Т_А" localSheetId="12">[36]Калькуляции!#REF!</definedName>
    <definedName name="ЦС_Т_А" localSheetId="13">[36]Калькуляции!#REF!</definedName>
    <definedName name="ЦС_Т_А" localSheetId="14">[36]Калькуляции!#REF!</definedName>
    <definedName name="ЦС_Т_А" localSheetId="20">[36]Калькуляции!#REF!</definedName>
    <definedName name="ЦС_Т_А" localSheetId="9">[36]Калькуляции!#REF!</definedName>
    <definedName name="ЦС_Т_А" localSheetId="8">[36]Калькуляции!#REF!</definedName>
    <definedName name="ЦС_Т_А" localSheetId="15">[36]Калькуляции!#REF!</definedName>
    <definedName name="ЦС_Т_А" localSheetId="7">[36]Калькуляции!#REF!</definedName>
    <definedName name="ЦС_Т_А">[36]Калькуляции!#REF!</definedName>
    <definedName name="ЦС_Т_П" localSheetId="10">[36]Калькуляции!#REF!</definedName>
    <definedName name="ЦС_Т_П" localSheetId="11">[36]Калькуляции!#REF!</definedName>
    <definedName name="ЦС_Т_П" localSheetId="12">[36]Калькуляции!#REF!</definedName>
    <definedName name="ЦС_Т_П" localSheetId="13">[36]Калькуляции!#REF!</definedName>
    <definedName name="ЦС_Т_П" localSheetId="14">[36]Калькуляции!#REF!</definedName>
    <definedName name="ЦС_Т_П" localSheetId="20">[36]Калькуляции!#REF!</definedName>
    <definedName name="ЦС_Т_П" localSheetId="9">[36]Калькуляции!#REF!</definedName>
    <definedName name="ЦС_Т_П" localSheetId="8">[36]Калькуляции!#REF!</definedName>
    <definedName name="ЦС_Т_П" localSheetId="15">[36]Калькуляции!#REF!</definedName>
    <definedName name="ЦС_Т_П" localSheetId="7">[36]Калькуляции!#REF!</definedName>
    <definedName name="ЦС_Т_П">[36]Калькуляции!#REF!</definedName>
    <definedName name="ЦС_Т_ПК" localSheetId="10">[36]Калькуляции!#REF!</definedName>
    <definedName name="ЦС_Т_ПК" localSheetId="11">[36]Калькуляции!#REF!</definedName>
    <definedName name="ЦС_Т_ПК" localSheetId="12">[36]Калькуляции!#REF!</definedName>
    <definedName name="ЦС_Т_ПК" localSheetId="13">[36]Калькуляции!#REF!</definedName>
    <definedName name="ЦС_Т_ПК" localSheetId="14">[36]Калькуляции!#REF!</definedName>
    <definedName name="ЦС_Т_ПК" localSheetId="20">[36]Калькуляции!#REF!</definedName>
    <definedName name="ЦС_Т_ПК" localSheetId="9">[36]Калькуляции!#REF!</definedName>
    <definedName name="ЦС_Т_ПК" localSheetId="8">[36]Калькуляции!#REF!</definedName>
    <definedName name="ЦС_Т_ПК" localSheetId="15">[36]Калькуляции!#REF!</definedName>
    <definedName name="ЦС_Т_ПК" localSheetId="7">[36]Калькуляции!#REF!</definedName>
    <definedName name="ЦС_Т_ПК">[36]Калькуляции!#REF!</definedName>
    <definedName name="ЦС_Э" localSheetId="10">[36]Калькуляции!#REF!</definedName>
    <definedName name="ЦС_Э" localSheetId="11">[36]Калькуляции!#REF!</definedName>
    <definedName name="ЦС_Э" localSheetId="12">[36]Калькуляции!#REF!</definedName>
    <definedName name="ЦС_Э" localSheetId="13">[36]Калькуляции!#REF!</definedName>
    <definedName name="ЦС_Э" localSheetId="14">[36]Калькуляции!#REF!</definedName>
    <definedName name="ЦС_Э" localSheetId="20">[36]Калькуляции!#REF!</definedName>
    <definedName name="ЦС_Э" localSheetId="9">[36]Калькуляции!#REF!</definedName>
    <definedName name="ЦС_Э" localSheetId="8">[36]Калькуляции!#REF!</definedName>
    <definedName name="ЦС_Э" localSheetId="15">[36]Калькуляции!#REF!</definedName>
    <definedName name="ЦС_Э" localSheetId="7">[36]Калькуляции!#REF!</definedName>
    <definedName name="ЦС_Э">[36]Калькуляции!#REF!</definedName>
    <definedName name="цу" localSheetId="10">'5 анализ экон эффект 25 план'!цу</definedName>
    <definedName name="цу" localSheetId="11">'5 анализ экон эффект 26'!цу</definedName>
    <definedName name="цу" localSheetId="12">'5 анализ экон эффект 27'!цу</definedName>
    <definedName name="цу" localSheetId="13">'5 анализ экон эффект 28'!цу</definedName>
    <definedName name="цу" localSheetId="14">'5 анализ экон эффект 29'!цу</definedName>
    <definedName name="цу" localSheetId="9">'анализ экон эффек'!цу</definedName>
    <definedName name="цу" localSheetId="8">'анализ экон эффек 25'!цу</definedName>
    <definedName name="цу" localSheetId="15">'анализ экон эффек 26'!цу</definedName>
    <definedName name="цу" localSheetId="7">'анализ экон эффек 26 1кв'!цу</definedName>
    <definedName name="цу">[5]!цу</definedName>
    <definedName name="ч" localSheetId="10">'5 анализ экон эффект 25 план'!ч</definedName>
    <definedName name="ч" localSheetId="11">'5 анализ экон эффект 26'!ч</definedName>
    <definedName name="ч" localSheetId="12">'5 анализ экон эффект 27'!ч</definedName>
    <definedName name="ч" localSheetId="13">'5 анализ экон эффект 28'!ч</definedName>
    <definedName name="ч" localSheetId="14">'5 анализ экон эффект 29'!ч</definedName>
    <definedName name="ч" localSheetId="9">'анализ экон эффек'!ч</definedName>
    <definedName name="ч" localSheetId="8">'анализ экон эффек 25'!ч</definedName>
    <definedName name="ч" localSheetId="15">'анализ экон эффек 26'!ч</definedName>
    <definedName name="ч" localSheetId="7">'анализ экон эффек 26 1кв'!ч</definedName>
    <definedName name="ч">[5]!ч</definedName>
    <definedName name="четвертый" localSheetId="10">#REF!</definedName>
    <definedName name="четвертый" localSheetId="11">#REF!</definedName>
    <definedName name="четвертый" localSheetId="12">#REF!</definedName>
    <definedName name="четвертый" localSheetId="13">#REF!</definedName>
    <definedName name="четвертый" localSheetId="14">#REF!</definedName>
    <definedName name="четвертый" localSheetId="20">#REF!</definedName>
    <definedName name="четвертый" localSheetId="9">#REF!</definedName>
    <definedName name="четвертый" localSheetId="8">#REF!</definedName>
    <definedName name="четвертый" localSheetId="15">#REF!</definedName>
    <definedName name="четвертый" localSheetId="7">#REF!</definedName>
    <definedName name="четвертый">#REF!</definedName>
    <definedName name="ш" localSheetId="10">'5 анализ экон эффект 25 план'!ш</definedName>
    <definedName name="ш" localSheetId="11">'5 анализ экон эффект 26'!ш</definedName>
    <definedName name="ш" localSheetId="12">'5 анализ экон эффект 27'!ш</definedName>
    <definedName name="ш" localSheetId="13">'5 анализ экон эффект 28'!ш</definedName>
    <definedName name="ш" localSheetId="14">'5 анализ экон эффект 29'!ш</definedName>
    <definedName name="ш" localSheetId="9">'анализ экон эффек'!ш</definedName>
    <definedName name="ш" localSheetId="8">'анализ экон эффек 25'!ш</definedName>
    <definedName name="ш" localSheetId="15">'анализ экон эффек 26'!ш</definedName>
    <definedName name="ш" localSheetId="7">'анализ экон эффек 26 1кв'!ш</definedName>
    <definedName name="ш">[5]!ш</definedName>
    <definedName name="ШифрыИмя">[75]Позиция!$B$4:$E$322</definedName>
    <definedName name="шихт_ВАЦ">'[38]цены цехов'!$D$44</definedName>
    <definedName name="шихт_ЛАЦ">'[38]цены цехов'!$D$47</definedName>
    <definedName name="ШТАНГИ" localSheetId="10">#REF!</definedName>
    <definedName name="ШТАНГИ" localSheetId="11">#REF!</definedName>
    <definedName name="ШТАНГИ" localSheetId="12">#REF!</definedName>
    <definedName name="ШТАНГИ" localSheetId="13">#REF!</definedName>
    <definedName name="ШТАНГИ" localSheetId="14">#REF!</definedName>
    <definedName name="ШТАНГИ" localSheetId="20">#REF!</definedName>
    <definedName name="ШТАНГИ" localSheetId="9">#REF!</definedName>
    <definedName name="ШТАНГИ" localSheetId="8">#REF!</definedName>
    <definedName name="ШТАНГИ" localSheetId="15">#REF!</definedName>
    <definedName name="ШТАНГИ" localSheetId="7">#REF!</definedName>
    <definedName name="ШТАНГИ">#REF!</definedName>
    <definedName name="щ" localSheetId="10">'5 анализ экон эффект 25 план'!щ</definedName>
    <definedName name="щ" localSheetId="11">'5 анализ экон эффект 26'!щ</definedName>
    <definedName name="щ" localSheetId="12">'5 анализ экон эффект 27'!щ</definedName>
    <definedName name="щ" localSheetId="13">'5 анализ экон эффект 28'!щ</definedName>
    <definedName name="щ" localSheetId="14">'5 анализ экон эффект 29'!щ</definedName>
    <definedName name="щ" localSheetId="9">'анализ экон эффек'!щ</definedName>
    <definedName name="щ" localSheetId="8">'анализ экон эффек 25'!щ</definedName>
    <definedName name="щ" localSheetId="15">'анализ экон эффек 26'!щ</definedName>
    <definedName name="щ" localSheetId="7">'анализ экон эффек 26 1кв'!щ</definedName>
    <definedName name="щ">[5]!щ</definedName>
    <definedName name="ъ" localSheetId="10">#REF!</definedName>
    <definedName name="ъ" localSheetId="11">#REF!</definedName>
    <definedName name="ъ" localSheetId="12">#REF!</definedName>
    <definedName name="ъ" localSheetId="13">#REF!</definedName>
    <definedName name="ъ" localSheetId="14">#REF!</definedName>
    <definedName name="ъ" localSheetId="20">#REF!</definedName>
    <definedName name="ъ" localSheetId="9">#REF!</definedName>
    <definedName name="ъ" localSheetId="8">#REF!</definedName>
    <definedName name="ъ" localSheetId="15">#REF!</definedName>
    <definedName name="ъ" localSheetId="7">#REF!</definedName>
    <definedName name="ъ">#REF!</definedName>
    <definedName name="ы" localSheetId="10">'5 анализ экон эффект 25 план'!ы</definedName>
    <definedName name="ы" localSheetId="11">'5 анализ экон эффект 26'!ы</definedName>
    <definedName name="ы" localSheetId="12">'5 анализ экон эффект 27'!ы</definedName>
    <definedName name="ы" localSheetId="13">'5 анализ экон эффект 28'!ы</definedName>
    <definedName name="ы" localSheetId="14">'5 анализ экон эффект 29'!ы</definedName>
    <definedName name="ы" localSheetId="9">'анализ экон эффек'!ы</definedName>
    <definedName name="ы" localSheetId="8">'анализ экон эффек 25'!ы</definedName>
    <definedName name="ы" localSheetId="15">'анализ экон эффек 26'!ы</definedName>
    <definedName name="ы" localSheetId="7">'анализ экон эффек 26 1кв'!ы</definedName>
    <definedName name="ы">[5]!ы</definedName>
    <definedName name="ыв" localSheetId="10">'5 анализ экон эффект 25 план'!ыв</definedName>
    <definedName name="ыв" localSheetId="11">'5 анализ экон эффект 26'!ыв</definedName>
    <definedName name="ыв" localSheetId="12">'5 анализ экон эффект 27'!ыв</definedName>
    <definedName name="ыв" localSheetId="13">'5 анализ экон эффект 28'!ыв</definedName>
    <definedName name="ыв" localSheetId="14">'5 анализ экон эффект 29'!ыв</definedName>
    <definedName name="ыв" localSheetId="9">'анализ экон эффек'!ыв</definedName>
    <definedName name="ыв" localSheetId="8">'анализ экон эффек 25'!ыв</definedName>
    <definedName name="ыв" localSheetId="15">'анализ экон эффек 26'!ыв</definedName>
    <definedName name="ыв" localSheetId="7">'анализ экон эффек 26 1кв'!ыв</definedName>
    <definedName name="ыв">[5]!ыв</definedName>
    <definedName name="ыуаы" localSheetId="10" hidden="1">{#N/A,#N/A,TRUE,"Лист1";#N/A,#N/A,TRUE,"Лист2";#N/A,#N/A,TRUE,"Лист3"}</definedName>
    <definedName name="ыуаы" localSheetId="11" hidden="1">{#N/A,#N/A,TRUE,"Лист1";#N/A,#N/A,TRUE,"Лист2";#N/A,#N/A,TRUE,"Лист3"}</definedName>
    <definedName name="ыуаы" localSheetId="12" hidden="1">{#N/A,#N/A,TRUE,"Лист1";#N/A,#N/A,TRUE,"Лист2";#N/A,#N/A,TRUE,"Лист3"}</definedName>
    <definedName name="ыуаы" localSheetId="13" hidden="1">{#N/A,#N/A,TRUE,"Лист1";#N/A,#N/A,TRUE,"Лист2";#N/A,#N/A,TRUE,"Лист3"}</definedName>
    <definedName name="ыуаы" localSheetId="14" hidden="1">{#N/A,#N/A,TRUE,"Лист1";#N/A,#N/A,TRUE,"Лист2";#N/A,#N/A,TRUE,"Лист3"}</definedName>
    <definedName name="ыуаы" localSheetId="9" hidden="1">{#N/A,#N/A,TRUE,"Лист1";#N/A,#N/A,TRUE,"Лист2";#N/A,#N/A,TRUE,"Лист3"}</definedName>
    <definedName name="ыуаы" localSheetId="8" hidden="1">{#N/A,#N/A,TRUE,"Лист1";#N/A,#N/A,TRUE,"Лист2";#N/A,#N/A,TRUE,"Лист3"}</definedName>
    <definedName name="ыуаы" localSheetId="15" hidden="1">{#N/A,#N/A,TRUE,"Лист1";#N/A,#N/A,TRUE,"Лист2";#N/A,#N/A,TRUE,"Лист3"}</definedName>
    <definedName name="ыуаы" localSheetId="7" hidden="1">{#N/A,#N/A,TRUE,"Лист1";#N/A,#N/A,TRUE,"Лист2";#N/A,#N/A,TRUE,"Лист3"}</definedName>
    <definedName name="ыуаы" hidden="1">{#N/A,#N/A,TRUE,"Лист1";#N/A,#N/A,TRUE,"Лист2";#N/A,#N/A,TRUE,"Лист3"}</definedName>
    <definedName name="ыыыы" localSheetId="10">'5 анализ экон эффект 25 план'!ыыыы</definedName>
    <definedName name="ыыыы" localSheetId="11">'5 анализ экон эффект 26'!ыыыы</definedName>
    <definedName name="ыыыы" localSheetId="12">'5 анализ экон эффект 27'!ыыыы</definedName>
    <definedName name="ыыыы" localSheetId="13">'5 анализ экон эффект 28'!ыыыы</definedName>
    <definedName name="ыыыы" localSheetId="14">'5 анализ экон эффект 29'!ыыыы</definedName>
    <definedName name="ыыыы" localSheetId="9">'анализ экон эффек'!ыыыы</definedName>
    <definedName name="ыыыы" localSheetId="8">'анализ экон эффек 25'!ыыыы</definedName>
    <definedName name="ыыыы" localSheetId="15">'анализ экон эффек 26'!ыыыы</definedName>
    <definedName name="ыыыы" localSheetId="7">'анализ экон эффек 26 1кв'!ыыыы</definedName>
    <definedName name="ыыыы">[5]!ыыыы</definedName>
    <definedName name="ыыыыы" localSheetId="10">'5 анализ экон эффект 25 план'!ыыыыы</definedName>
    <definedName name="ыыыыы" localSheetId="11">'5 анализ экон эффект 26'!ыыыыы</definedName>
    <definedName name="ыыыыы" localSheetId="12">'5 анализ экон эффект 27'!ыыыыы</definedName>
    <definedName name="ыыыыы" localSheetId="13">'5 анализ экон эффект 28'!ыыыыы</definedName>
    <definedName name="ыыыыы" localSheetId="14">'5 анализ экон эффект 29'!ыыыыы</definedName>
    <definedName name="ыыыыы" localSheetId="9">'анализ экон эффек'!ыыыыы</definedName>
    <definedName name="ыыыыы" localSheetId="8">'анализ экон эффек 25'!ыыыыы</definedName>
    <definedName name="ыыыыы" localSheetId="15">'анализ экон эффек 26'!ыыыыы</definedName>
    <definedName name="ыыыыы" localSheetId="7">'анализ экон эффек 26 1кв'!ыыыыы</definedName>
    <definedName name="ыыыыы">[5]!ыыыыы</definedName>
    <definedName name="ыыыыыы" localSheetId="10">'5 анализ экон эффект 25 план'!ыыыыыы</definedName>
    <definedName name="ыыыыыы" localSheetId="11">'5 анализ экон эффект 26'!ыыыыыы</definedName>
    <definedName name="ыыыыыы" localSheetId="12">'5 анализ экон эффект 27'!ыыыыыы</definedName>
    <definedName name="ыыыыыы" localSheetId="13">'5 анализ экон эффект 28'!ыыыыыы</definedName>
    <definedName name="ыыыыыы" localSheetId="14">'5 анализ экон эффект 29'!ыыыыыы</definedName>
    <definedName name="ыыыыыы" localSheetId="9">'анализ экон эффек'!ыыыыыы</definedName>
    <definedName name="ыыыыыы" localSheetId="8">'анализ экон эффек 25'!ыыыыыы</definedName>
    <definedName name="ыыыыыы" localSheetId="15">'анализ экон эффек 26'!ыыыыыы</definedName>
    <definedName name="ыыыыыы" localSheetId="7">'анализ экон эффек 26 1кв'!ыыыыыы</definedName>
    <definedName name="ыыыыыы">[5]!ыыыыыы</definedName>
    <definedName name="ыыыыыыыыыыыыыыы" localSheetId="10">'5 анализ экон эффект 25 план'!ыыыыыыыыыыыыыыы</definedName>
    <definedName name="ыыыыыыыыыыыыыыы" localSheetId="11">'5 анализ экон эффект 26'!ыыыыыыыыыыыыыыы</definedName>
    <definedName name="ыыыыыыыыыыыыыыы" localSheetId="12">'5 анализ экон эффект 27'!ыыыыыыыыыыыыыыы</definedName>
    <definedName name="ыыыыыыыыыыыыыыы" localSheetId="13">'5 анализ экон эффект 28'!ыыыыыыыыыыыыыыы</definedName>
    <definedName name="ыыыыыыыыыыыыыыы" localSheetId="14">'5 анализ экон эффект 29'!ыыыыыыыыыыыыыыы</definedName>
    <definedName name="ыыыыыыыыыыыыыыы" localSheetId="9">'анализ экон эффек'!ыыыыыыыыыыыыыыы</definedName>
    <definedName name="ыыыыыыыыыыыыыыы" localSheetId="8">'анализ экон эффек 25'!ыыыыыыыыыыыыыыы</definedName>
    <definedName name="ыыыыыыыыыыыыыыы" localSheetId="15">'анализ экон эффек 26'!ыыыыыыыыыыыыыыы</definedName>
    <definedName name="ыыыыыыыыыыыыыыы" localSheetId="7">'анализ экон эффек 26 1кв'!ыыыыыыыыыыыыыыы</definedName>
    <definedName name="ыыыыыыыыыыыыыыы">[5]!ыыыыыыыыыыыыыыы</definedName>
    <definedName name="ь" localSheetId="10">'5 анализ экон эффект 25 план'!ь</definedName>
    <definedName name="ь" localSheetId="11">'5 анализ экон эффект 26'!ь</definedName>
    <definedName name="ь" localSheetId="12">'5 анализ экон эффект 27'!ь</definedName>
    <definedName name="ь" localSheetId="13">'5 анализ экон эффект 28'!ь</definedName>
    <definedName name="ь" localSheetId="14">'5 анализ экон эффект 29'!ь</definedName>
    <definedName name="ь" localSheetId="9">'анализ экон эффек'!ь</definedName>
    <definedName name="ь" localSheetId="8">'анализ экон эффек 25'!ь</definedName>
    <definedName name="ь" localSheetId="15">'анализ экон эффек 26'!ь</definedName>
    <definedName name="ь" localSheetId="7">'анализ экон эффек 26 1кв'!ь</definedName>
    <definedName name="ь">[5]!ь</definedName>
    <definedName name="ьь" localSheetId="20">#REF!</definedName>
    <definedName name="ьь" localSheetId="9">#REF!</definedName>
    <definedName name="ьь" localSheetId="8">#REF!</definedName>
    <definedName name="ьь" localSheetId="15">#REF!</definedName>
    <definedName name="ьь" localSheetId="7">#REF!</definedName>
    <definedName name="ьь">#REF!</definedName>
    <definedName name="ььььь" localSheetId="10">'5 анализ экон эффект 25 план'!ььььь</definedName>
    <definedName name="ььььь" localSheetId="11">'5 анализ экон эффект 26'!ььььь</definedName>
    <definedName name="ььььь" localSheetId="12">'5 анализ экон эффект 27'!ььььь</definedName>
    <definedName name="ььььь" localSheetId="13">'5 анализ экон эффект 28'!ььььь</definedName>
    <definedName name="ььььь" localSheetId="14">'5 анализ экон эффект 29'!ььььь</definedName>
    <definedName name="ььььь" localSheetId="9">'анализ экон эффек'!ььььь</definedName>
    <definedName name="ььььь" localSheetId="8">'анализ экон эффек 25'!ььььь</definedName>
    <definedName name="ььььь" localSheetId="15">'анализ экон эффек 26'!ььььь</definedName>
    <definedName name="ььььь" localSheetId="7">'анализ экон эффек 26 1кв'!ььььь</definedName>
    <definedName name="ььььь">[5]!ььььь</definedName>
    <definedName name="э" localSheetId="10">'5 анализ экон эффект 25 план'!э</definedName>
    <definedName name="э" localSheetId="11">'5 анализ экон эффект 26'!э</definedName>
    <definedName name="э" localSheetId="12">'5 анализ экон эффект 27'!э</definedName>
    <definedName name="э" localSheetId="13">'5 анализ экон эффект 28'!э</definedName>
    <definedName name="э" localSheetId="14">'5 анализ экон эффект 29'!э</definedName>
    <definedName name="э" localSheetId="9">'анализ экон эффек'!э</definedName>
    <definedName name="э" localSheetId="8">'анализ экон эффек 25'!э</definedName>
    <definedName name="э" localSheetId="15">'анализ экон эффек 26'!э</definedName>
    <definedName name="э" localSheetId="7">'анализ экон эффек 26 1кв'!э</definedName>
    <definedName name="э">[5]!э</definedName>
    <definedName name="эл.энергия">'[38]цены цехов'!$D$13</definedName>
    <definedName name="электро_проц_ф" localSheetId="20">#REF!</definedName>
    <definedName name="электро_проц_ф" localSheetId="9">#REF!</definedName>
    <definedName name="электро_проц_ф" localSheetId="8">#REF!</definedName>
    <definedName name="электро_проц_ф" localSheetId="15">#REF!</definedName>
    <definedName name="электро_проц_ф" localSheetId="7">#REF!</definedName>
    <definedName name="электро_проц_ф">#REF!</definedName>
    <definedName name="электро_процент" localSheetId="20">#REF!</definedName>
    <definedName name="электро_процент" localSheetId="9">#REF!</definedName>
    <definedName name="электро_процент" localSheetId="8">#REF!</definedName>
    <definedName name="электро_процент" localSheetId="15">#REF!</definedName>
    <definedName name="электро_процент" localSheetId="7">#REF!</definedName>
    <definedName name="электро_процент">#REF!</definedName>
    <definedName name="ЭН" localSheetId="10">#REF!</definedName>
    <definedName name="ЭН" localSheetId="11">#REF!</definedName>
    <definedName name="ЭН" localSheetId="12">#REF!</definedName>
    <definedName name="ЭН" localSheetId="13">#REF!</definedName>
    <definedName name="ЭН" localSheetId="14">#REF!</definedName>
    <definedName name="ЭН" localSheetId="20">#REF!</definedName>
    <definedName name="ЭН" localSheetId="9">#REF!</definedName>
    <definedName name="ЭН" localSheetId="8">#REF!</definedName>
    <definedName name="ЭН" localSheetId="15">#REF!</definedName>
    <definedName name="ЭН" localSheetId="7">#REF!</definedName>
    <definedName name="ЭН">#REF!</definedName>
    <definedName name="ЭРЦ">'[38]цены цехов'!$D$15</definedName>
    <definedName name="Эталон2">[37]Дебиторка!$J$48</definedName>
    <definedName name="ЭЭ" localSheetId="10">#REF!</definedName>
    <definedName name="ЭЭ" localSheetId="11">#REF!</definedName>
    <definedName name="ЭЭ" localSheetId="12">#REF!</definedName>
    <definedName name="ЭЭ" localSheetId="13">#REF!</definedName>
    <definedName name="ЭЭ" localSheetId="14">#REF!</definedName>
    <definedName name="ЭЭ" localSheetId="20">#REF!</definedName>
    <definedName name="ЭЭ" localSheetId="9">#REF!</definedName>
    <definedName name="ЭЭ" localSheetId="8">#REF!</definedName>
    <definedName name="ЭЭ" localSheetId="15">#REF!</definedName>
    <definedName name="ЭЭ" localSheetId="7">#REF!</definedName>
    <definedName name="ЭЭ">#REF!</definedName>
    <definedName name="ЭЭ_" localSheetId="10">#REF!</definedName>
    <definedName name="ЭЭ_" localSheetId="11">#REF!</definedName>
    <definedName name="ЭЭ_" localSheetId="12">#REF!</definedName>
    <definedName name="ЭЭ_" localSheetId="13">#REF!</definedName>
    <definedName name="ЭЭ_" localSheetId="14">#REF!</definedName>
    <definedName name="ЭЭ_" localSheetId="20">#REF!</definedName>
    <definedName name="ЭЭ_" localSheetId="9">#REF!</definedName>
    <definedName name="ЭЭ_" localSheetId="8">#REF!</definedName>
    <definedName name="ЭЭ_" localSheetId="15">#REF!</definedName>
    <definedName name="ЭЭ_" localSheetId="7">#REF!</definedName>
    <definedName name="ЭЭ_">#REF!</definedName>
    <definedName name="ЭЭ_ДП" localSheetId="10">[36]Калькуляции!#REF!</definedName>
    <definedName name="ЭЭ_ДП" localSheetId="11">[36]Калькуляции!#REF!</definedName>
    <definedName name="ЭЭ_ДП" localSheetId="12">[36]Калькуляции!#REF!</definedName>
    <definedName name="ЭЭ_ДП" localSheetId="13">[36]Калькуляции!#REF!</definedName>
    <definedName name="ЭЭ_ДП" localSheetId="14">[36]Калькуляции!#REF!</definedName>
    <definedName name="ЭЭ_ДП" localSheetId="20">[36]Калькуляции!#REF!</definedName>
    <definedName name="ЭЭ_ДП" localSheetId="9">[36]Калькуляции!#REF!</definedName>
    <definedName name="ЭЭ_ДП" localSheetId="8">[36]Калькуляции!#REF!</definedName>
    <definedName name="ЭЭ_ДП" localSheetId="15">[36]Калькуляции!#REF!</definedName>
    <definedName name="ЭЭ_ДП" localSheetId="7">[36]Калькуляции!#REF!</definedName>
    <definedName name="ЭЭ_ДП">[36]Калькуляции!#REF!</definedName>
    <definedName name="ЭЭ_ЗФА" localSheetId="10">#REF!</definedName>
    <definedName name="ЭЭ_ЗФА" localSheetId="11">#REF!</definedName>
    <definedName name="ЭЭ_ЗФА" localSheetId="12">#REF!</definedName>
    <definedName name="ЭЭ_ЗФА" localSheetId="13">#REF!</definedName>
    <definedName name="ЭЭ_ЗФА" localSheetId="14">#REF!</definedName>
    <definedName name="ЭЭ_ЗФА" localSheetId="20">#REF!</definedName>
    <definedName name="ЭЭ_ЗФА" localSheetId="9">#REF!</definedName>
    <definedName name="ЭЭ_ЗФА" localSheetId="8">#REF!</definedName>
    <definedName name="ЭЭ_ЗФА" localSheetId="15">#REF!</definedName>
    <definedName name="ЭЭ_ЗФА" localSheetId="7">#REF!</definedName>
    <definedName name="ЭЭ_ЗФА">#REF!</definedName>
    <definedName name="ЭЭ_Т" localSheetId="10">#REF!</definedName>
    <definedName name="ЭЭ_Т" localSheetId="11">#REF!</definedName>
    <definedName name="ЭЭ_Т" localSheetId="12">#REF!</definedName>
    <definedName name="ЭЭ_Т" localSheetId="13">#REF!</definedName>
    <definedName name="ЭЭ_Т" localSheetId="14">#REF!</definedName>
    <definedName name="ЭЭ_Т" localSheetId="20">#REF!</definedName>
    <definedName name="ЭЭ_Т" localSheetId="9">#REF!</definedName>
    <definedName name="ЭЭ_Т" localSheetId="8">#REF!</definedName>
    <definedName name="ЭЭ_Т" localSheetId="15">#REF!</definedName>
    <definedName name="ЭЭ_Т" localSheetId="7">#REF!</definedName>
    <definedName name="ЭЭ_Т">#REF!</definedName>
    <definedName name="ЭЭ_ТОЛ" localSheetId="10">[36]Калькуляции!#REF!</definedName>
    <definedName name="ЭЭ_ТОЛ" localSheetId="11">[36]Калькуляции!#REF!</definedName>
    <definedName name="ЭЭ_ТОЛ" localSheetId="12">[36]Калькуляции!#REF!</definedName>
    <definedName name="ЭЭ_ТОЛ" localSheetId="13">[36]Калькуляции!#REF!</definedName>
    <definedName name="ЭЭ_ТОЛ" localSheetId="14">[36]Калькуляции!#REF!</definedName>
    <definedName name="ЭЭ_ТОЛ" localSheetId="20">[36]Калькуляции!#REF!</definedName>
    <definedName name="ЭЭ_ТОЛ" localSheetId="9">[36]Калькуляции!#REF!</definedName>
    <definedName name="ЭЭ_ТОЛ" localSheetId="8">[36]Калькуляции!#REF!</definedName>
    <definedName name="ЭЭ_ТОЛ" localSheetId="15">[36]Калькуляции!#REF!</definedName>
    <definedName name="ЭЭ_ТОЛ" localSheetId="7">[36]Калькуляции!#REF!</definedName>
    <definedName name="ЭЭ_ТОЛ">[36]Калькуляции!#REF!</definedName>
    <definedName name="эээээээээээээээээээээ" localSheetId="10">'5 анализ экон эффект 25 план'!эээээээээээээээээээээ</definedName>
    <definedName name="эээээээээээээээээээээ" localSheetId="11">'5 анализ экон эффект 26'!эээээээээээээээээээээ</definedName>
    <definedName name="эээээээээээээээээээээ" localSheetId="12">'5 анализ экон эффект 27'!эээээээээээээээээээээ</definedName>
    <definedName name="эээээээээээээээээээээ" localSheetId="13">'5 анализ экон эффект 28'!эээээээээээээээээээээ</definedName>
    <definedName name="эээээээээээээээээээээ" localSheetId="14">'5 анализ экон эффект 29'!эээээээээээээээээээээ</definedName>
    <definedName name="эээээээээээээээээээээ" localSheetId="9">'анализ экон эффек'!эээээээээээээээээээээ</definedName>
    <definedName name="эээээээээээээээээээээ" localSheetId="8">'анализ экон эффек 25'!эээээээээээээээээээээ</definedName>
    <definedName name="эээээээээээээээээээээ" localSheetId="15">'анализ экон эффек 26'!эээээээээээээээээээээ</definedName>
    <definedName name="эээээээээээээээээээээ" localSheetId="7">'анализ экон эффек 26 1кв'!эээээээээээээээээээээ</definedName>
    <definedName name="эээээээээээээээээээээ">[5]!эээээээээээээээээээээ</definedName>
    <definedName name="ю" localSheetId="10">'5 анализ экон эффект 25 план'!ю</definedName>
    <definedName name="ю" localSheetId="11">'5 анализ экон эффект 26'!ю</definedName>
    <definedName name="ю" localSheetId="12">'5 анализ экон эффект 27'!ю</definedName>
    <definedName name="ю" localSheetId="13">'5 анализ экон эффект 28'!ю</definedName>
    <definedName name="ю" localSheetId="14">'5 анализ экон эффект 29'!ю</definedName>
    <definedName name="ю" localSheetId="9">'анализ экон эффек'!ю</definedName>
    <definedName name="ю" localSheetId="8">'анализ экон эффек 25'!ю</definedName>
    <definedName name="ю" localSheetId="15">'анализ экон эффек 26'!ю</definedName>
    <definedName name="ю" localSheetId="7">'анализ экон эффек 26 1кв'!ю</definedName>
    <definedName name="ю">[5]!ю</definedName>
    <definedName name="юр_тариф" localSheetId="10">#REF!</definedName>
    <definedName name="юр_тариф" localSheetId="11">#REF!</definedName>
    <definedName name="юр_тариф" localSheetId="12">#REF!</definedName>
    <definedName name="юр_тариф" localSheetId="13">#REF!</definedName>
    <definedName name="юр_тариф" localSheetId="14">#REF!</definedName>
    <definedName name="юр_тариф" localSheetId="20">#REF!</definedName>
    <definedName name="юр_тариф" localSheetId="9">#REF!</definedName>
    <definedName name="юр_тариф" localSheetId="8">#REF!</definedName>
    <definedName name="юр_тариф" localSheetId="15">#REF!</definedName>
    <definedName name="юр_тариф" localSheetId="7">#REF!</definedName>
    <definedName name="юр_тариф">#REF!</definedName>
    <definedName name="я" localSheetId="10">'5 анализ экон эффект 25 план'!я</definedName>
    <definedName name="я" localSheetId="11">'5 анализ экон эффект 26'!я</definedName>
    <definedName name="я" localSheetId="12">'5 анализ экон эффект 27'!я</definedName>
    <definedName name="я" localSheetId="13">'5 анализ экон эффект 28'!я</definedName>
    <definedName name="я" localSheetId="14">'5 анализ экон эффект 29'!я</definedName>
    <definedName name="я" localSheetId="9">'анализ экон эффек'!я</definedName>
    <definedName name="я" localSheetId="8">'анализ экон эффек 25'!я</definedName>
    <definedName name="я" localSheetId="15">'анализ экон эффек 26'!я</definedName>
    <definedName name="я" localSheetId="7">'анализ экон эффек 26 1кв'!я</definedName>
    <definedName name="я">[5]!я</definedName>
    <definedName name="ЯНВ_РУБ" localSheetId="10">#REF!</definedName>
    <definedName name="ЯНВ_РУБ" localSheetId="11">#REF!</definedName>
    <definedName name="ЯНВ_РУБ" localSheetId="12">#REF!</definedName>
    <definedName name="ЯНВ_РУБ" localSheetId="13">#REF!</definedName>
    <definedName name="ЯНВ_РУБ" localSheetId="14">#REF!</definedName>
    <definedName name="ЯНВ_РУБ" localSheetId="20">#REF!</definedName>
    <definedName name="ЯНВ_РУБ" localSheetId="9">#REF!</definedName>
    <definedName name="ЯНВ_РУБ" localSheetId="8">#REF!</definedName>
    <definedName name="ЯНВ_РУБ" localSheetId="15">#REF!</definedName>
    <definedName name="ЯНВ_РУБ" localSheetId="7">#REF!</definedName>
    <definedName name="ЯНВ_РУБ">#REF!</definedName>
    <definedName name="ЯНВ_ТОН" localSheetId="10">#REF!</definedName>
    <definedName name="ЯНВ_ТОН" localSheetId="11">#REF!</definedName>
    <definedName name="ЯНВ_ТОН" localSheetId="12">#REF!</definedName>
    <definedName name="ЯНВ_ТОН" localSheetId="13">#REF!</definedName>
    <definedName name="ЯНВ_ТОН" localSheetId="14">#REF!</definedName>
    <definedName name="ЯНВ_ТОН" localSheetId="20">#REF!</definedName>
    <definedName name="ЯНВ_ТОН" localSheetId="9">#REF!</definedName>
    <definedName name="ЯНВ_ТОН" localSheetId="8">#REF!</definedName>
    <definedName name="ЯНВ_ТОН" localSheetId="15">#REF!</definedName>
    <definedName name="ЯНВ_ТОН" localSheetId="7">#REF!</definedName>
    <definedName name="ЯНВ_ТОН">#REF!</definedName>
    <definedName name="Ярпиво2">[37]Дебиторка!$J$49</definedName>
    <definedName name="яячячыя" localSheetId="10">'5 анализ экон эффект 25 план'!яячячыя</definedName>
    <definedName name="яячячыя" localSheetId="11">'5 анализ экон эффект 26'!яячячыя</definedName>
    <definedName name="яячячыя" localSheetId="12">'5 анализ экон эффект 27'!яячячыя</definedName>
    <definedName name="яячячыя" localSheetId="13">'5 анализ экон эффект 28'!яячячыя</definedName>
    <definedName name="яячячыя" localSheetId="14">'5 анализ экон эффект 29'!яячячыя</definedName>
    <definedName name="яячячыя" localSheetId="9">'анализ экон эффек'!яячячыя</definedName>
    <definedName name="яячячыя" localSheetId="8">'анализ экон эффек 25'!яячячыя</definedName>
    <definedName name="яячячыя" localSheetId="15">'анализ экон эффек 26'!яячячыя</definedName>
    <definedName name="яячячыя" localSheetId="7">'анализ экон эффек 26 1кв'!яячячыя</definedName>
    <definedName name="яячячыя">[5]!яячячыя</definedName>
  </definedNames>
  <calcPr calcId="15251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9" i="39" l="1"/>
  <c r="E29" i="39" s="1"/>
  <c r="F29" i="39" s="1"/>
  <c r="G29" i="39" s="1"/>
  <c r="H29" i="39" s="1"/>
  <c r="I29" i="39" s="1"/>
  <c r="J29" i="39" s="1"/>
  <c r="K29" i="39" s="1"/>
  <c r="L29" i="39" s="1"/>
  <c r="M29" i="39" s="1"/>
  <c r="N29" i="39" s="1"/>
  <c r="O29" i="39" s="1"/>
  <c r="P29" i="39" s="1"/>
  <c r="Q29" i="39" s="1"/>
  <c r="R29" i="39" s="1"/>
  <c r="S29" i="39" s="1"/>
  <c r="T29" i="39" s="1"/>
  <c r="U29" i="39" s="1"/>
  <c r="B25" i="39"/>
  <c r="U21" i="39"/>
  <c r="T21" i="39"/>
  <c r="S21" i="39"/>
  <c r="R21" i="39"/>
  <c r="Q21" i="39"/>
  <c r="P21" i="39"/>
  <c r="O21" i="39"/>
  <c r="N21" i="39"/>
  <c r="M21" i="39"/>
  <c r="L21" i="39"/>
  <c r="K21" i="39"/>
  <c r="J21" i="39"/>
  <c r="I21" i="39"/>
  <c r="H21" i="39"/>
  <c r="G21" i="39"/>
  <c r="F21" i="39"/>
  <c r="E21" i="39"/>
  <c r="D21" i="39"/>
  <c r="C21" i="39"/>
  <c r="B21" i="39"/>
  <c r="C20" i="39"/>
  <c r="C27" i="39" s="1"/>
  <c r="B20" i="39"/>
  <c r="C19" i="39"/>
  <c r="D19" i="39" s="1"/>
  <c r="E19" i="39" s="1"/>
  <c r="F19" i="39" s="1"/>
  <c r="G19" i="39" s="1"/>
  <c r="H19" i="39" s="1"/>
  <c r="I19" i="39" s="1"/>
  <c r="J19" i="39" s="1"/>
  <c r="K19" i="39" s="1"/>
  <c r="L19" i="39" s="1"/>
  <c r="M19" i="39" s="1"/>
  <c r="N19" i="39" s="1"/>
  <c r="O19" i="39" s="1"/>
  <c r="P19" i="39" s="1"/>
  <c r="Q19" i="39" s="1"/>
  <c r="R19" i="39" s="1"/>
  <c r="S19" i="39" s="1"/>
  <c r="T19" i="39" s="1"/>
  <c r="U19" i="39" s="1"/>
  <c r="D17" i="39"/>
  <c r="D20" i="39" s="1"/>
  <c r="D27" i="39" s="1"/>
  <c r="C17" i="39"/>
  <c r="A16" i="39"/>
  <c r="A15" i="39"/>
  <c r="A14" i="39"/>
  <c r="A12" i="39"/>
  <c r="B10" i="39"/>
  <c r="A5" i="39"/>
  <c r="C30" i="39" l="1"/>
  <c r="C40" i="39" s="1"/>
  <c r="C25" i="39"/>
  <c r="D30" i="39"/>
  <c r="D40" i="39" s="1"/>
  <c r="D25" i="39"/>
  <c r="E17" i="39"/>
  <c r="L51" i="15"/>
  <c r="L36" i="15"/>
  <c r="L26" i="15"/>
  <c r="L27" i="15"/>
  <c r="L21" i="15"/>
  <c r="S13" i="14"/>
  <c r="E20" i="39" l="1"/>
  <c r="E27" i="39" s="1"/>
  <c r="F17" i="39"/>
  <c r="P23" i="37"/>
  <c r="Q23" i="37"/>
  <c r="R23" i="37" s="1"/>
  <c r="S23" i="37" s="1"/>
  <c r="T23" i="37" s="1"/>
  <c r="U23" i="37" s="1"/>
  <c r="D36" i="37"/>
  <c r="E36" i="37" s="1"/>
  <c r="F36" i="37" s="1"/>
  <c r="G36" i="37" s="1"/>
  <c r="H36" i="37" s="1"/>
  <c r="I36" i="37" s="1"/>
  <c r="J36" i="37" s="1"/>
  <c r="K36" i="37" s="1"/>
  <c r="L36" i="37" s="1"/>
  <c r="M36" i="37" s="1"/>
  <c r="N36" i="37" s="1"/>
  <c r="O36" i="37" s="1"/>
  <c r="P36" i="37" s="1"/>
  <c r="Q36" i="37" s="1"/>
  <c r="R36" i="37" s="1"/>
  <c r="S36" i="37" s="1"/>
  <c r="T36" i="37" s="1"/>
  <c r="U36" i="37" s="1"/>
  <c r="B32" i="37"/>
  <c r="O28" i="37"/>
  <c r="N28" i="37"/>
  <c r="M28" i="37"/>
  <c r="L28" i="37"/>
  <c r="K28" i="37"/>
  <c r="J28" i="37"/>
  <c r="I28" i="37"/>
  <c r="H28" i="37"/>
  <c r="G28" i="37"/>
  <c r="F28" i="37"/>
  <c r="E28" i="37"/>
  <c r="D28" i="37"/>
  <c r="C28" i="37"/>
  <c r="B28" i="37"/>
  <c r="B27" i="37"/>
  <c r="U28" i="37"/>
  <c r="T28" i="37"/>
  <c r="S28" i="37"/>
  <c r="R28" i="37"/>
  <c r="Q28" i="37"/>
  <c r="P28" i="37"/>
  <c r="D25" i="37"/>
  <c r="E25" i="37" s="1"/>
  <c r="F25" i="37" s="1"/>
  <c r="G25" i="37" s="1"/>
  <c r="H25" i="37" s="1"/>
  <c r="I25" i="37" s="1"/>
  <c r="J25" i="37" s="1"/>
  <c r="K25" i="37" s="1"/>
  <c r="L25" i="37" s="1"/>
  <c r="M25" i="37" s="1"/>
  <c r="N25" i="37" s="1"/>
  <c r="O25" i="37" s="1"/>
  <c r="P25" i="37" s="1"/>
  <c r="Q25" i="37" s="1"/>
  <c r="R25" i="37" s="1"/>
  <c r="S25" i="37" s="1"/>
  <c r="T25" i="37" s="1"/>
  <c r="U25" i="37" s="1"/>
  <c r="C25" i="37"/>
  <c r="C23" i="37"/>
  <c r="D23" i="37" s="1"/>
  <c r="A22" i="37"/>
  <c r="A21" i="37"/>
  <c r="A20" i="37"/>
  <c r="B17" i="37"/>
  <c r="A17" i="37"/>
  <c r="B15" i="37"/>
  <c r="C26" i="37" s="1"/>
  <c r="D26" i="37" s="1"/>
  <c r="E26" i="37" s="1"/>
  <c r="F26" i="37" s="1"/>
  <c r="G26" i="37" s="1"/>
  <c r="H26" i="37" s="1"/>
  <c r="I26" i="37" s="1"/>
  <c r="J26" i="37" s="1"/>
  <c r="K26" i="37" s="1"/>
  <c r="L26" i="37" s="1"/>
  <c r="M26" i="37" s="1"/>
  <c r="N26" i="37" s="1"/>
  <c r="O26" i="37" s="1"/>
  <c r="P26" i="37" s="1"/>
  <c r="Q26" i="37" s="1"/>
  <c r="R26" i="37" s="1"/>
  <c r="S26" i="37" s="1"/>
  <c r="T26" i="37" s="1"/>
  <c r="U26" i="37" s="1"/>
  <c r="A10" i="37"/>
  <c r="A8" i="37"/>
  <c r="A7" i="37"/>
  <c r="F20" i="39" l="1"/>
  <c r="F27" i="39" s="1"/>
  <c r="G17" i="39"/>
  <c r="E30" i="39"/>
  <c r="E40" i="39" s="1"/>
  <c r="E25" i="39"/>
  <c r="D27" i="37"/>
  <c r="D34" i="37" s="1"/>
  <c r="E23" i="37"/>
  <c r="C27" i="37"/>
  <c r="C34" i="37" s="1"/>
  <c r="G20" i="39" l="1"/>
  <c r="G27" i="39" s="1"/>
  <c r="H17" i="39"/>
  <c r="F30" i="39"/>
  <c r="F40" i="39" s="1"/>
  <c r="F25" i="39"/>
  <c r="F23" i="37"/>
  <c r="E27" i="37"/>
  <c r="E34" i="37" s="1"/>
  <c r="C37" i="37"/>
  <c r="C47" i="37" s="1"/>
  <c r="C32" i="37"/>
  <c r="D37" i="37"/>
  <c r="D47" i="37" s="1"/>
  <c r="D32" i="37"/>
  <c r="AA26" i="15"/>
  <c r="AA27" i="15"/>
  <c r="AA36" i="15"/>
  <c r="L44" i="15"/>
  <c r="L29" i="15"/>
  <c r="L24" i="15"/>
  <c r="E22" i="34" s="1"/>
  <c r="M46" i="15"/>
  <c r="M44" i="15"/>
  <c r="M37" i="15" s="1"/>
  <c r="R13" i="14"/>
  <c r="E26" i="34" s="1"/>
  <c r="H20" i="39" l="1"/>
  <c r="H27" i="39" s="1"/>
  <c r="I17" i="39"/>
  <c r="G30" i="39"/>
  <c r="G40" i="39" s="1"/>
  <c r="G25" i="39"/>
  <c r="F27" i="37"/>
  <c r="F34" i="37" s="1"/>
  <c r="G23" i="37"/>
  <c r="E37" i="37"/>
  <c r="E47" i="37" s="1"/>
  <c r="E32" i="37"/>
  <c r="L46" i="15"/>
  <c r="Y51" i="15"/>
  <c r="X51" i="15"/>
  <c r="Y46" i="15"/>
  <c r="Y37" i="15"/>
  <c r="X37" i="15"/>
  <c r="Y18" i="15"/>
  <c r="X18" i="15"/>
  <c r="U51" i="15"/>
  <c r="T51" i="15"/>
  <c r="U46" i="15"/>
  <c r="U37" i="15"/>
  <c r="T37" i="15"/>
  <c r="U18" i="15"/>
  <c r="T18" i="15"/>
  <c r="Q51" i="15"/>
  <c r="P51" i="15"/>
  <c r="Q46" i="15"/>
  <c r="Q37" i="15"/>
  <c r="P37" i="15"/>
  <c r="Q18" i="15"/>
  <c r="P18" i="15"/>
  <c r="I20" i="39" l="1"/>
  <c r="I27" i="39" s="1"/>
  <c r="J17" i="39"/>
  <c r="H30" i="39"/>
  <c r="H40" i="39" s="1"/>
  <c r="H25" i="39"/>
  <c r="H23" i="37"/>
  <c r="G27" i="37"/>
  <c r="G34" i="37" s="1"/>
  <c r="F37" i="37"/>
  <c r="F47" i="37" s="1"/>
  <c r="F32" i="37"/>
  <c r="AA44" i="15"/>
  <c r="AA37" i="15" s="1"/>
  <c r="AA28" i="15"/>
  <c r="AA25" i="15"/>
  <c r="AA21" i="15"/>
  <c r="AA18" i="15" s="1"/>
  <c r="J20" i="39" l="1"/>
  <c r="J27" i="39" s="1"/>
  <c r="K17" i="39"/>
  <c r="I30" i="39"/>
  <c r="I40" i="39" s="1"/>
  <c r="I25" i="39"/>
  <c r="H27" i="37"/>
  <c r="H34" i="37" s="1"/>
  <c r="I23" i="37"/>
  <c r="G37" i="37"/>
  <c r="G47" i="37" s="1"/>
  <c r="G32" i="37"/>
  <c r="U27" i="36"/>
  <c r="T27" i="36"/>
  <c r="S27" i="36"/>
  <c r="R27" i="36"/>
  <c r="Q27" i="36"/>
  <c r="P27" i="36"/>
  <c r="O27" i="36"/>
  <c r="N27" i="36"/>
  <c r="M27" i="36"/>
  <c r="L27" i="36"/>
  <c r="K27" i="36"/>
  <c r="J27" i="36"/>
  <c r="I27" i="36"/>
  <c r="H27" i="36"/>
  <c r="G27" i="36"/>
  <c r="F27" i="36"/>
  <c r="E27" i="36"/>
  <c r="D27" i="36"/>
  <c r="C27" i="36"/>
  <c r="B27" i="36"/>
  <c r="C26" i="36"/>
  <c r="B26" i="36"/>
  <c r="C24" i="36"/>
  <c r="D24" i="36" s="1"/>
  <c r="E24" i="36" s="1"/>
  <c r="F24" i="36" s="1"/>
  <c r="G24" i="36" s="1"/>
  <c r="H24" i="36" s="1"/>
  <c r="I24" i="36" s="1"/>
  <c r="J24" i="36" s="1"/>
  <c r="K24" i="36" s="1"/>
  <c r="L24" i="36" s="1"/>
  <c r="M24" i="36" s="1"/>
  <c r="N24" i="36" s="1"/>
  <c r="O24" i="36" s="1"/>
  <c r="P24" i="36" s="1"/>
  <c r="Q24" i="36" s="1"/>
  <c r="R24" i="36" s="1"/>
  <c r="S24" i="36" s="1"/>
  <c r="T24" i="36" s="1"/>
  <c r="U24" i="36" s="1"/>
  <c r="E22" i="36"/>
  <c r="F22" i="36" s="1"/>
  <c r="D22" i="36"/>
  <c r="D26" i="36" s="1"/>
  <c r="C22" i="36"/>
  <c r="A21" i="36"/>
  <c r="A20" i="36"/>
  <c r="A19" i="36"/>
  <c r="B16" i="36"/>
  <c r="B14" i="36" s="1"/>
  <c r="C25" i="36" s="1"/>
  <c r="D25" i="36" s="1"/>
  <c r="E25" i="36" s="1"/>
  <c r="F25" i="36" s="1"/>
  <c r="G25" i="36" s="1"/>
  <c r="H25" i="36" s="1"/>
  <c r="I25" i="36" s="1"/>
  <c r="J25" i="36" s="1"/>
  <c r="K25" i="36" s="1"/>
  <c r="L25" i="36" s="1"/>
  <c r="M25" i="36" s="1"/>
  <c r="N25" i="36" s="1"/>
  <c r="O25" i="36" s="1"/>
  <c r="P25" i="36" s="1"/>
  <c r="Q25" i="36" s="1"/>
  <c r="R25" i="36" s="1"/>
  <c r="S25" i="36" s="1"/>
  <c r="T25" i="36" s="1"/>
  <c r="U25" i="36" s="1"/>
  <c r="A16" i="36"/>
  <c r="J30" i="39" l="1"/>
  <c r="J40" i="39" s="1"/>
  <c r="J25" i="39"/>
  <c r="K20" i="39"/>
  <c r="K27" i="39" s="1"/>
  <c r="L17" i="39"/>
  <c r="J23" i="37"/>
  <c r="I27" i="37"/>
  <c r="I34" i="37" s="1"/>
  <c r="H37" i="37"/>
  <c r="H47" i="37" s="1"/>
  <c r="H32" i="37"/>
  <c r="F26" i="36"/>
  <c r="G22" i="36"/>
  <c r="E26" i="36"/>
  <c r="L20" i="39" l="1"/>
  <c r="L27" i="39" s="1"/>
  <c r="M17" i="39"/>
  <c r="K30" i="39"/>
  <c r="K40" i="39" s="1"/>
  <c r="K25" i="39"/>
  <c r="J27" i="37"/>
  <c r="J34" i="37" s="1"/>
  <c r="K23" i="37"/>
  <c r="I37" i="37"/>
  <c r="I47" i="37" s="1"/>
  <c r="I32" i="37"/>
  <c r="H22" i="36"/>
  <c r="G26" i="36"/>
  <c r="A10" i="36"/>
  <c r="A8" i="36"/>
  <c r="A7" i="36"/>
  <c r="B15" i="35"/>
  <c r="B13" i="35" s="1"/>
  <c r="C24" i="35" s="1"/>
  <c r="D24" i="35" s="1"/>
  <c r="E24" i="35" s="1"/>
  <c r="F24" i="35" s="1"/>
  <c r="G24" i="35" s="1"/>
  <c r="H24" i="35" s="1"/>
  <c r="I24" i="35" s="1"/>
  <c r="J24" i="35" s="1"/>
  <c r="K24" i="35" s="1"/>
  <c r="L24" i="35" s="1"/>
  <c r="M24" i="35" s="1"/>
  <c r="N24" i="35" s="1"/>
  <c r="O24" i="35" s="1"/>
  <c r="P24" i="35" s="1"/>
  <c r="Q24" i="35" s="1"/>
  <c r="R24" i="35" s="1"/>
  <c r="S24" i="35" s="1"/>
  <c r="T24" i="35" s="1"/>
  <c r="U24" i="35" s="1"/>
  <c r="A18" i="35"/>
  <c r="A19" i="35"/>
  <c r="A20" i="35"/>
  <c r="C21" i="35"/>
  <c r="D21" i="35"/>
  <c r="E21" i="35" s="1"/>
  <c r="C23" i="35"/>
  <c r="D23" i="35" s="1"/>
  <c r="E23" i="35" s="1"/>
  <c r="F23" i="35" s="1"/>
  <c r="G23" i="35" s="1"/>
  <c r="H23" i="35" s="1"/>
  <c r="I23" i="35" s="1"/>
  <c r="J23" i="35" s="1"/>
  <c r="K23" i="35" s="1"/>
  <c r="L23" i="35" s="1"/>
  <c r="M23" i="35" s="1"/>
  <c r="N23" i="35" s="1"/>
  <c r="O23" i="35" s="1"/>
  <c r="P23" i="35" s="1"/>
  <c r="Q23" i="35" s="1"/>
  <c r="R23" i="35" s="1"/>
  <c r="S23" i="35" s="1"/>
  <c r="T23" i="35" s="1"/>
  <c r="U23" i="35" s="1"/>
  <c r="B25" i="35"/>
  <c r="C25" i="35"/>
  <c r="B26" i="35"/>
  <c r="C26" i="35"/>
  <c r="D26" i="35"/>
  <c r="E26" i="35"/>
  <c r="F26" i="35"/>
  <c r="G26" i="35"/>
  <c r="H26" i="35"/>
  <c r="I26" i="35"/>
  <c r="J26" i="35"/>
  <c r="K26" i="35"/>
  <c r="L26" i="35"/>
  <c r="M26" i="35"/>
  <c r="N26" i="35"/>
  <c r="O26" i="35"/>
  <c r="P26" i="35"/>
  <c r="Q26" i="35"/>
  <c r="R26" i="35"/>
  <c r="S26" i="35"/>
  <c r="T26" i="35"/>
  <c r="U26" i="35"/>
  <c r="B30" i="35"/>
  <c r="D34" i="35"/>
  <c r="E34" i="35"/>
  <c r="F34" i="35" s="1"/>
  <c r="G34" i="35" s="1"/>
  <c r="H34" i="35" s="1"/>
  <c r="I34" i="35" s="1"/>
  <c r="J34" i="35" s="1"/>
  <c r="K34" i="35" s="1"/>
  <c r="L34" i="35" s="1"/>
  <c r="M34" i="35" s="1"/>
  <c r="N34" i="35" s="1"/>
  <c r="O34" i="35" s="1"/>
  <c r="P34" i="35" s="1"/>
  <c r="Q34" i="35" s="1"/>
  <c r="R34" i="35" s="1"/>
  <c r="S34" i="35" s="1"/>
  <c r="T34" i="35" s="1"/>
  <c r="U34" i="35" s="1"/>
  <c r="L30" i="39" l="1"/>
  <c r="L40" i="39" s="1"/>
  <c r="L25" i="39"/>
  <c r="M20" i="39"/>
  <c r="M27" i="39" s="1"/>
  <c r="N17" i="39"/>
  <c r="L23" i="37"/>
  <c r="K27" i="37"/>
  <c r="K34" i="37" s="1"/>
  <c r="J37" i="37"/>
  <c r="J47" i="37" s="1"/>
  <c r="J32" i="37"/>
  <c r="C32" i="35"/>
  <c r="C30" i="35" s="1"/>
  <c r="H26" i="36"/>
  <c r="I22" i="36"/>
  <c r="D25" i="35"/>
  <c r="D32" i="35" s="1"/>
  <c r="D30" i="35" s="1"/>
  <c r="E25" i="35"/>
  <c r="E32" i="35" s="1"/>
  <c r="E30" i="35" s="1"/>
  <c r="F21" i="35"/>
  <c r="N20" i="39" l="1"/>
  <c r="N27" i="39" s="1"/>
  <c r="O17" i="39"/>
  <c r="M30" i="39"/>
  <c r="M40" i="39" s="1"/>
  <c r="M25" i="39"/>
  <c r="L27" i="37"/>
  <c r="L34" i="37" s="1"/>
  <c r="M23" i="37"/>
  <c r="K37" i="37"/>
  <c r="K47" i="37" s="1"/>
  <c r="K32" i="37"/>
  <c r="J22" i="36"/>
  <c r="I26" i="36"/>
  <c r="G21" i="35"/>
  <c r="F25" i="35"/>
  <c r="F32" i="35" s="1"/>
  <c r="F30" i="35" s="1"/>
  <c r="N30" i="39" l="1"/>
  <c r="N40" i="39" s="1"/>
  <c r="N25" i="39"/>
  <c r="O20" i="39"/>
  <c r="O27" i="39" s="1"/>
  <c r="P17" i="39"/>
  <c r="N23" i="37"/>
  <c r="M27" i="37"/>
  <c r="M34" i="37" s="1"/>
  <c r="L37" i="37"/>
  <c r="L47" i="37" s="1"/>
  <c r="L32" i="37"/>
  <c r="J26" i="36"/>
  <c r="K22" i="36"/>
  <c r="G25" i="35"/>
  <c r="G32" i="35" s="1"/>
  <c r="G30" i="35" s="1"/>
  <c r="H21" i="35"/>
  <c r="P20" i="39" l="1"/>
  <c r="Q17" i="39"/>
  <c r="R17" i="39" s="1"/>
  <c r="S17" i="39" s="1"/>
  <c r="T17" i="39" s="1"/>
  <c r="U17" i="39" s="1"/>
  <c r="O30" i="39"/>
  <c r="O40" i="39" s="1"/>
  <c r="O25" i="39"/>
  <c r="N27" i="37"/>
  <c r="N34" i="37" s="1"/>
  <c r="O23" i="37"/>
  <c r="M37" i="37"/>
  <c r="M47" i="37" s="1"/>
  <c r="M32" i="37"/>
  <c r="L22" i="36"/>
  <c r="K26" i="36"/>
  <c r="I21" i="35"/>
  <c r="H25" i="35"/>
  <c r="H32" i="35" s="1"/>
  <c r="H30" i="35" s="1"/>
  <c r="P27" i="39" l="1"/>
  <c r="Q20" i="39"/>
  <c r="P21" i="37"/>
  <c r="O27" i="37"/>
  <c r="O34" i="37" s="1"/>
  <c r="N37" i="37"/>
  <c r="N47" i="37" s="1"/>
  <c r="N32" i="37"/>
  <c r="L26" i="36"/>
  <c r="M22" i="36"/>
  <c r="I25" i="35"/>
  <c r="I32" i="35" s="1"/>
  <c r="I30" i="35" s="1"/>
  <c r="J21" i="35"/>
  <c r="G46" i="15"/>
  <c r="I46" i="15"/>
  <c r="K46" i="15"/>
  <c r="O46" i="15"/>
  <c r="S46" i="15"/>
  <c r="W46" i="15"/>
  <c r="E44" i="15"/>
  <c r="E51" i="15" s="1"/>
  <c r="F44" i="15"/>
  <c r="F51" i="15" s="1"/>
  <c r="G44" i="15"/>
  <c r="G51" i="15" s="1"/>
  <c r="H44" i="15"/>
  <c r="H51" i="15" s="1"/>
  <c r="I44" i="15"/>
  <c r="I51" i="15" s="1"/>
  <c r="J44" i="15"/>
  <c r="J51" i="15" s="1"/>
  <c r="K44" i="15"/>
  <c r="K51" i="15" s="1"/>
  <c r="M51" i="15"/>
  <c r="N44" i="15"/>
  <c r="N51" i="15" s="1"/>
  <c r="O44" i="15"/>
  <c r="O51" i="15" s="1"/>
  <c r="R44" i="15"/>
  <c r="R51" i="15" s="1"/>
  <c r="S44" i="15"/>
  <c r="S51" i="15" s="1"/>
  <c r="V44" i="15"/>
  <c r="V51" i="15" s="1"/>
  <c r="W44" i="15"/>
  <c r="W51" i="15" s="1"/>
  <c r="V29" i="15"/>
  <c r="R29" i="15"/>
  <c r="N29" i="15"/>
  <c r="J29" i="15"/>
  <c r="H29" i="15"/>
  <c r="AA29" i="15" s="1"/>
  <c r="E29" i="15"/>
  <c r="F29" i="15"/>
  <c r="Q27" i="39" l="1"/>
  <c r="R20" i="39"/>
  <c r="P30" i="39"/>
  <c r="P40" i="39" s="1"/>
  <c r="P25" i="39"/>
  <c r="P27" i="37"/>
  <c r="Q21" i="37"/>
  <c r="R21" i="37" s="1"/>
  <c r="S21" i="37" s="1"/>
  <c r="T21" i="37" s="1"/>
  <c r="U21" i="37" s="1"/>
  <c r="O37" i="37"/>
  <c r="O47" i="37" s="1"/>
  <c r="O32" i="37"/>
  <c r="AA51" i="15"/>
  <c r="N22" i="36"/>
  <c r="M26" i="36"/>
  <c r="K21" i="35"/>
  <c r="J25" i="35"/>
  <c r="J32" i="35" s="1"/>
  <c r="J30" i="35" s="1"/>
  <c r="L37" i="15"/>
  <c r="H37" i="15"/>
  <c r="W37" i="15"/>
  <c r="S37" i="15"/>
  <c r="O37" i="15"/>
  <c r="K37" i="15"/>
  <c r="G37" i="15"/>
  <c r="V37" i="15"/>
  <c r="R37" i="15"/>
  <c r="N37" i="15"/>
  <c r="J37" i="15"/>
  <c r="F37" i="15"/>
  <c r="I37" i="15"/>
  <c r="E37" i="15"/>
  <c r="Q30" i="39" l="1"/>
  <c r="Q40" i="39" s="1"/>
  <c r="Q25" i="39"/>
  <c r="R27" i="39"/>
  <c r="S20" i="39"/>
  <c r="P34" i="37"/>
  <c r="Q27" i="37"/>
  <c r="N26" i="36"/>
  <c r="O22" i="36"/>
  <c r="K25" i="35"/>
  <c r="K32" i="35" s="1"/>
  <c r="K30" i="35" s="1"/>
  <c r="L21" i="35"/>
  <c r="S27" i="39" l="1"/>
  <c r="T20" i="39"/>
  <c r="R30" i="39"/>
  <c r="R40" i="39" s="1"/>
  <c r="R25" i="39"/>
  <c r="P32" i="37"/>
  <c r="P37" i="37"/>
  <c r="P47" i="37" s="1"/>
  <c r="Q34" i="37"/>
  <c r="R27" i="37"/>
  <c r="O26" i="36"/>
  <c r="P22" i="36"/>
  <c r="M21" i="35"/>
  <c r="L25" i="35"/>
  <c r="L32" i="35" s="1"/>
  <c r="L30" i="35" s="1"/>
  <c r="D21" i="15"/>
  <c r="S30" i="39" l="1"/>
  <c r="S40" i="39" s="1"/>
  <c r="S25" i="39"/>
  <c r="T27" i="39"/>
  <c r="U20" i="39"/>
  <c r="U27" i="39" s="1"/>
  <c r="R34" i="37"/>
  <c r="S27" i="37"/>
  <c r="Q37" i="37"/>
  <c r="Q47" i="37" s="1"/>
  <c r="Q32" i="37"/>
  <c r="P26" i="36"/>
  <c r="Q22" i="36"/>
  <c r="R22" i="36" s="1"/>
  <c r="S22" i="36" s="1"/>
  <c r="T22" i="36" s="1"/>
  <c r="U22" i="36" s="1"/>
  <c r="M25" i="35"/>
  <c r="M32" i="35" s="1"/>
  <c r="M30" i="35" s="1"/>
  <c r="N21" i="35"/>
  <c r="A9" i="34"/>
  <c r="A6" i="34"/>
  <c r="U30" i="39" l="1"/>
  <c r="U40" i="39" s="1"/>
  <c r="U25" i="39"/>
  <c r="T30" i="39"/>
  <c r="T40" i="39" s="1"/>
  <c r="T25" i="39"/>
  <c r="R32" i="37"/>
  <c r="R37" i="37"/>
  <c r="R47" i="37" s="1"/>
  <c r="S34" i="37"/>
  <c r="T27" i="37"/>
  <c r="Q26" i="36"/>
  <c r="O21" i="35"/>
  <c r="N25" i="35"/>
  <c r="N32" i="35" s="1"/>
  <c r="N30" i="35" s="1"/>
  <c r="T34" i="37" l="1"/>
  <c r="U27" i="37"/>
  <c r="U34" i="37" s="1"/>
  <c r="S37" i="37"/>
  <c r="S47" i="37" s="1"/>
  <c r="S32" i="37"/>
  <c r="R26" i="36"/>
  <c r="O25" i="35"/>
  <c r="O32" i="35" s="1"/>
  <c r="O30" i="35" s="1"/>
  <c r="P21" i="35"/>
  <c r="T32" i="37" l="1"/>
  <c r="T37" i="37"/>
  <c r="T47" i="37" s="1"/>
  <c r="U37" i="37"/>
  <c r="U47" i="37" s="1"/>
  <c r="U32" i="37"/>
  <c r="S26" i="36"/>
  <c r="Q21" i="35"/>
  <c r="R21" i="35" s="1"/>
  <c r="S21" i="35" s="1"/>
  <c r="T21" i="35" s="1"/>
  <c r="U21" i="35" s="1"/>
  <c r="P25" i="35"/>
  <c r="T26" i="36" l="1"/>
  <c r="Q25" i="35"/>
  <c r="P32" i="35"/>
  <c r="P30" i="35" s="1"/>
  <c r="U26" i="36" l="1"/>
  <c r="Q32" i="35"/>
  <c r="Q30" i="35" s="1"/>
  <c r="R25" i="35"/>
  <c r="S25" i="35" l="1"/>
  <c r="R32" i="35"/>
  <c r="R30" i="35" s="1"/>
  <c r="T25" i="35" l="1"/>
  <c r="S32" i="35"/>
  <c r="S30" i="35" s="1"/>
  <c r="U25" i="35" l="1"/>
  <c r="U32" i="35" s="1"/>
  <c r="U30" i="35" s="1"/>
  <c r="T32" i="35"/>
  <c r="T30" i="35" s="1"/>
  <c r="A6" i="7" l="1"/>
  <c r="A9" i="7"/>
  <c r="A8" i="35" l="1"/>
  <c r="A10" i="35"/>
  <c r="C20" i="34" l="1"/>
  <c r="D42" i="15" l="1"/>
  <c r="D40" i="15"/>
  <c r="D39" i="15"/>
  <c r="D38" i="15"/>
  <c r="D36" i="15"/>
  <c r="D35" i="15"/>
  <c r="D34" i="15"/>
  <c r="D32" i="15"/>
  <c r="D31" i="15"/>
  <c r="D30" i="15"/>
  <c r="Z36" i="15" l="1"/>
  <c r="Z44" i="15" s="1"/>
  <c r="D29" i="15"/>
  <c r="Z29" i="15" s="1"/>
  <c r="D44" i="15"/>
  <c r="D26" i="15"/>
  <c r="Z26" i="15" s="1"/>
  <c r="D27" i="15"/>
  <c r="Z27" i="15" s="1"/>
  <c r="D28" i="15"/>
  <c r="Z28" i="15" s="1"/>
  <c r="D25" i="15"/>
  <c r="Z21" i="15"/>
  <c r="Z18" i="15" s="1"/>
  <c r="V24" i="15"/>
  <c r="V46" i="15" s="1"/>
  <c r="R24" i="15"/>
  <c r="R46" i="15" s="1"/>
  <c r="N24" i="15"/>
  <c r="N46" i="15" s="1"/>
  <c r="J24" i="15"/>
  <c r="F22" i="34" s="1"/>
  <c r="C22" i="34" s="1"/>
  <c r="H24" i="15"/>
  <c r="AA24" i="15" s="1"/>
  <c r="E23" i="34" s="1"/>
  <c r="E24" i="15"/>
  <c r="F24" i="15"/>
  <c r="F46" i="15" s="1"/>
  <c r="K18" i="15"/>
  <c r="L18" i="15"/>
  <c r="N18" i="15"/>
  <c r="O18" i="15"/>
  <c r="R18" i="15"/>
  <c r="S18" i="15"/>
  <c r="V18" i="15"/>
  <c r="W18" i="15"/>
  <c r="J18" i="15"/>
  <c r="H18" i="15"/>
  <c r="I18" i="15"/>
  <c r="G18" i="15"/>
  <c r="E18" i="15"/>
  <c r="F18" i="15"/>
  <c r="D18" i="15"/>
  <c r="J46" i="15" l="1"/>
  <c r="D46" i="15" s="1"/>
  <c r="Z46" i="15" s="1"/>
  <c r="I34" i="16"/>
  <c r="H46" i="15"/>
  <c r="AA46" i="15" s="1"/>
  <c r="D51" i="15"/>
  <c r="D37" i="15"/>
  <c r="Z51" i="15"/>
  <c r="Z37" i="15"/>
  <c r="D24" i="15"/>
  <c r="Z25" i="15"/>
  <c r="Z24" i="15" s="1"/>
  <c r="F20" i="7" l="1"/>
  <c r="F23" i="34"/>
  <c r="H34" i="16"/>
  <c r="A4" i="29" l="1"/>
  <c r="A6" i="29"/>
  <c r="U60" i="29"/>
  <c r="T60" i="29"/>
  <c r="S60" i="29"/>
  <c r="R60" i="29"/>
  <c r="Q60" i="29"/>
  <c r="P60" i="29"/>
  <c r="O60" i="29"/>
  <c r="N60" i="29"/>
  <c r="M60" i="29"/>
  <c r="L60" i="29"/>
  <c r="K60" i="29"/>
  <c r="J60" i="29"/>
  <c r="I60" i="29"/>
  <c r="H60" i="29"/>
  <c r="G60" i="29"/>
  <c r="F60" i="29"/>
  <c r="E60" i="29"/>
  <c r="D60" i="29"/>
  <c r="C60" i="29"/>
  <c r="G58" i="29"/>
  <c r="H58" i="29" s="1"/>
  <c r="I58" i="29" s="1"/>
  <c r="J58" i="29" s="1"/>
  <c r="K58" i="29" s="1"/>
  <c r="L58" i="29" s="1"/>
  <c r="M58" i="29" s="1"/>
  <c r="N58" i="29" s="1"/>
  <c r="O58" i="29" s="1"/>
  <c r="P58" i="29" s="1"/>
  <c r="Q58" i="29" s="1"/>
  <c r="R58" i="29" s="1"/>
  <c r="S58" i="29" s="1"/>
  <c r="T58" i="29" s="1"/>
  <c r="U58" i="29" s="1"/>
  <c r="E58" i="29"/>
  <c r="F58" i="29" s="1"/>
  <c r="D58" i="29"/>
  <c r="B53" i="29"/>
  <c r="C52" i="29"/>
  <c r="B49" i="29"/>
  <c r="B48" i="29"/>
  <c r="B47" i="29"/>
  <c r="A47" i="29"/>
  <c r="B46" i="29"/>
  <c r="A46" i="29"/>
  <c r="B45" i="29"/>
  <c r="A45" i="29"/>
  <c r="C43" i="29"/>
  <c r="C55" i="29" s="1"/>
  <c r="D42" i="29"/>
  <c r="D52" i="29" s="1"/>
  <c r="C42" i="29"/>
  <c r="C51" i="29" s="1"/>
  <c r="C40" i="29"/>
  <c r="A39" i="29"/>
  <c r="A38" i="29"/>
  <c r="A37" i="29"/>
  <c r="A5" i="29"/>
  <c r="A4" i="28"/>
  <c r="A6" i="28"/>
  <c r="U60" i="28"/>
  <c r="T60" i="28"/>
  <c r="S60" i="28"/>
  <c r="R60" i="28"/>
  <c r="Q60" i="28"/>
  <c r="P60" i="28"/>
  <c r="O60" i="28"/>
  <c r="N60" i="28"/>
  <c r="M60" i="28"/>
  <c r="L60" i="28"/>
  <c r="K60" i="28"/>
  <c r="J60" i="28"/>
  <c r="I60" i="28"/>
  <c r="H60" i="28"/>
  <c r="G60" i="28"/>
  <c r="F60" i="28"/>
  <c r="E60" i="28"/>
  <c r="D60" i="28"/>
  <c r="C60" i="28"/>
  <c r="G58" i="28"/>
  <c r="H58" i="28" s="1"/>
  <c r="I58" i="28" s="1"/>
  <c r="J58" i="28" s="1"/>
  <c r="K58" i="28" s="1"/>
  <c r="L58" i="28" s="1"/>
  <c r="M58" i="28" s="1"/>
  <c r="N58" i="28" s="1"/>
  <c r="O58" i="28" s="1"/>
  <c r="P58" i="28" s="1"/>
  <c r="Q58" i="28" s="1"/>
  <c r="R58" i="28" s="1"/>
  <c r="S58" i="28" s="1"/>
  <c r="T58" i="28" s="1"/>
  <c r="U58" i="28" s="1"/>
  <c r="E58" i="28"/>
  <c r="F58" i="28" s="1"/>
  <c r="D58" i="28"/>
  <c r="B53" i="28"/>
  <c r="C52" i="28"/>
  <c r="B49" i="28"/>
  <c r="B48" i="28"/>
  <c r="B47" i="28"/>
  <c r="A47" i="28"/>
  <c r="B46" i="28"/>
  <c r="A46" i="28"/>
  <c r="B45" i="28"/>
  <c r="B44" i="28" s="1"/>
  <c r="A45" i="28"/>
  <c r="C43" i="28"/>
  <c r="C55" i="28" s="1"/>
  <c r="D42" i="28"/>
  <c r="D52" i="28" s="1"/>
  <c r="C42" i="28"/>
  <c r="C51" i="28" s="1"/>
  <c r="C40" i="28"/>
  <c r="A39" i="28"/>
  <c r="A38" i="28"/>
  <c r="A37" i="28"/>
  <c r="A5" i="28"/>
  <c r="A4" i="27"/>
  <c r="A6" i="27"/>
  <c r="U60" i="27"/>
  <c r="T60" i="27"/>
  <c r="S60" i="27"/>
  <c r="R60" i="27"/>
  <c r="Q60" i="27"/>
  <c r="P60" i="27"/>
  <c r="O60" i="27"/>
  <c r="N60" i="27"/>
  <c r="M60" i="27"/>
  <c r="L60" i="27"/>
  <c r="K60" i="27"/>
  <c r="J60" i="27"/>
  <c r="I60" i="27"/>
  <c r="H60" i="27"/>
  <c r="G60" i="27"/>
  <c r="F60" i="27"/>
  <c r="E60" i="27"/>
  <c r="D60" i="27"/>
  <c r="C60" i="27"/>
  <c r="D58" i="27"/>
  <c r="E58" i="27" s="1"/>
  <c r="F58" i="27" s="1"/>
  <c r="G58" i="27" s="1"/>
  <c r="H58" i="27" s="1"/>
  <c r="I58" i="27" s="1"/>
  <c r="J58" i="27" s="1"/>
  <c r="K58" i="27" s="1"/>
  <c r="L58" i="27" s="1"/>
  <c r="M58" i="27" s="1"/>
  <c r="N58" i="27" s="1"/>
  <c r="O58" i="27" s="1"/>
  <c r="P58" i="27" s="1"/>
  <c r="Q58" i="27" s="1"/>
  <c r="R58" i="27" s="1"/>
  <c r="S58" i="27" s="1"/>
  <c r="T58" i="27" s="1"/>
  <c r="U58" i="27" s="1"/>
  <c r="B53" i="27"/>
  <c r="B49" i="27"/>
  <c r="C48" i="27"/>
  <c r="C66" i="27" s="1"/>
  <c r="B48" i="27"/>
  <c r="C47" i="27"/>
  <c r="C63" i="27" s="1"/>
  <c r="B47" i="27"/>
  <c r="A47" i="27"/>
  <c r="B46" i="27"/>
  <c r="B44" i="27" s="1"/>
  <c r="A46" i="27"/>
  <c r="C45" i="27"/>
  <c r="B45" i="27"/>
  <c r="A45" i="27"/>
  <c r="D43" i="27"/>
  <c r="D55" i="27" s="1"/>
  <c r="C43" i="27"/>
  <c r="C42" i="27"/>
  <c r="C52" i="27" s="1"/>
  <c r="D40" i="27"/>
  <c r="C40" i="27"/>
  <c r="C49" i="27" s="1"/>
  <c r="C67" i="27" s="1"/>
  <c r="A39" i="27"/>
  <c r="A38" i="27"/>
  <c r="A37" i="27"/>
  <c r="A5" i="27"/>
  <c r="A4" i="26"/>
  <c r="A6" i="26"/>
  <c r="U60" i="26"/>
  <c r="T60" i="26"/>
  <c r="S60" i="26"/>
  <c r="R60" i="26"/>
  <c r="Q60" i="26"/>
  <c r="P60" i="26"/>
  <c r="O60" i="26"/>
  <c r="N60" i="26"/>
  <c r="M60" i="26"/>
  <c r="L60" i="26"/>
  <c r="K60" i="26"/>
  <c r="J60" i="26"/>
  <c r="I60" i="26"/>
  <c r="H60" i="26"/>
  <c r="G60" i="26"/>
  <c r="F60" i="26"/>
  <c r="E60" i="26"/>
  <c r="D60" i="26"/>
  <c r="C60" i="26"/>
  <c r="D58" i="26"/>
  <c r="E58" i="26" s="1"/>
  <c r="F58" i="26" s="1"/>
  <c r="G58" i="26" s="1"/>
  <c r="H58" i="26" s="1"/>
  <c r="I58" i="26" s="1"/>
  <c r="J58" i="26" s="1"/>
  <c r="K58" i="26" s="1"/>
  <c r="L58" i="26" s="1"/>
  <c r="M58" i="26" s="1"/>
  <c r="N58" i="26" s="1"/>
  <c r="O58" i="26" s="1"/>
  <c r="P58" i="26" s="1"/>
  <c r="Q58" i="26" s="1"/>
  <c r="R58" i="26" s="1"/>
  <c r="S58" i="26" s="1"/>
  <c r="T58" i="26" s="1"/>
  <c r="U58" i="26" s="1"/>
  <c r="B53" i="26"/>
  <c r="B49" i="26"/>
  <c r="C48" i="26"/>
  <c r="C66" i="26" s="1"/>
  <c r="B48" i="26"/>
  <c r="C47" i="26"/>
  <c r="C63" i="26" s="1"/>
  <c r="B47" i="26"/>
  <c r="A47" i="26"/>
  <c r="B46" i="26"/>
  <c r="B44" i="26" s="1"/>
  <c r="A46" i="26"/>
  <c r="C45" i="26"/>
  <c r="B45" i="26"/>
  <c r="A45" i="26"/>
  <c r="D43" i="26"/>
  <c r="D55" i="26" s="1"/>
  <c r="C43" i="26"/>
  <c r="C42" i="26"/>
  <c r="C52" i="26" s="1"/>
  <c r="D40" i="26"/>
  <c r="C40" i="26"/>
  <c r="C49" i="26" s="1"/>
  <c r="C67" i="26" s="1"/>
  <c r="A39" i="26"/>
  <c r="A38" i="26"/>
  <c r="A37" i="26"/>
  <c r="A5" i="26"/>
  <c r="A4" i="25"/>
  <c r="A6" i="25"/>
  <c r="U60" i="25"/>
  <c r="T60" i="25"/>
  <c r="S60" i="25"/>
  <c r="R60" i="25"/>
  <c r="Q60" i="25"/>
  <c r="P60" i="25"/>
  <c r="O60" i="25"/>
  <c r="N60" i="25"/>
  <c r="M60" i="25"/>
  <c r="L60" i="25"/>
  <c r="K60" i="25"/>
  <c r="J60" i="25"/>
  <c r="I60" i="25"/>
  <c r="H60" i="25"/>
  <c r="G60" i="25"/>
  <c r="F60" i="25"/>
  <c r="E60" i="25"/>
  <c r="D60" i="25"/>
  <c r="C60" i="25"/>
  <c r="G58" i="25"/>
  <c r="H58" i="25" s="1"/>
  <c r="I58" i="25" s="1"/>
  <c r="J58" i="25" s="1"/>
  <c r="K58" i="25" s="1"/>
  <c r="L58" i="25" s="1"/>
  <c r="M58" i="25" s="1"/>
  <c r="N58" i="25" s="1"/>
  <c r="O58" i="25" s="1"/>
  <c r="P58" i="25" s="1"/>
  <c r="Q58" i="25" s="1"/>
  <c r="R58" i="25" s="1"/>
  <c r="S58" i="25" s="1"/>
  <c r="T58" i="25" s="1"/>
  <c r="U58" i="25" s="1"/>
  <c r="E58" i="25"/>
  <c r="F58" i="25" s="1"/>
  <c r="D58" i="25"/>
  <c r="B53" i="25"/>
  <c r="C52" i="25"/>
  <c r="B49" i="25"/>
  <c r="B48" i="25"/>
  <c r="B47" i="25"/>
  <c r="A47" i="25"/>
  <c r="B46" i="25"/>
  <c r="A46" i="25"/>
  <c r="B45" i="25"/>
  <c r="A45" i="25"/>
  <c r="C43" i="25"/>
  <c r="C55" i="25" s="1"/>
  <c r="D42" i="25"/>
  <c r="D52" i="25" s="1"/>
  <c r="C42" i="25"/>
  <c r="C51" i="25" s="1"/>
  <c r="C40" i="25"/>
  <c r="A39" i="25"/>
  <c r="A38" i="25"/>
  <c r="A37" i="25"/>
  <c r="A5" i="25"/>
  <c r="B44" i="29" l="1"/>
  <c r="B44" i="25"/>
  <c r="C49" i="29"/>
  <c r="C67" i="29" s="1"/>
  <c r="C48" i="29"/>
  <c r="C66" i="29" s="1"/>
  <c r="C47" i="29"/>
  <c r="C63" i="29" s="1"/>
  <c r="C45" i="29"/>
  <c r="C46" i="29"/>
  <c r="C62" i="29" s="1"/>
  <c r="C56" i="29"/>
  <c r="C59" i="29" s="1"/>
  <c r="D50" i="29"/>
  <c r="D68" i="29" s="1"/>
  <c r="D40" i="29"/>
  <c r="E42" i="29"/>
  <c r="D43" i="29"/>
  <c r="C50" i="29"/>
  <c r="C68" i="29" s="1"/>
  <c r="D51" i="29"/>
  <c r="C49" i="28"/>
  <c r="C67" i="28" s="1"/>
  <c r="C48" i="28"/>
  <c r="C66" i="28" s="1"/>
  <c r="C47" i="28"/>
  <c r="C63" i="28" s="1"/>
  <c r="C45" i="28"/>
  <c r="C46" i="28"/>
  <c r="C62" i="28" s="1"/>
  <c r="C56" i="28"/>
  <c r="C59" i="28" s="1"/>
  <c r="D50" i="28"/>
  <c r="D68" i="28" s="1"/>
  <c r="D40" i="28"/>
  <c r="E42" i="28"/>
  <c r="D43" i="28"/>
  <c r="C50" i="28"/>
  <c r="C68" i="28" s="1"/>
  <c r="D51" i="28"/>
  <c r="C50" i="27"/>
  <c r="C68" i="27" s="1"/>
  <c r="D49" i="27"/>
  <c r="D67" i="27" s="1"/>
  <c r="D48" i="27"/>
  <c r="D66" i="27" s="1"/>
  <c r="D46" i="27"/>
  <c r="D62" i="27" s="1"/>
  <c r="C51" i="27"/>
  <c r="C61" i="27"/>
  <c r="E40" i="27"/>
  <c r="D42" i="27"/>
  <c r="C56" i="27"/>
  <c r="E43" i="27"/>
  <c r="D45" i="27"/>
  <c r="C46" i="27"/>
  <c r="C62" i="27" s="1"/>
  <c r="D47" i="27"/>
  <c r="D63" i="27" s="1"/>
  <c r="D50" i="27"/>
  <c r="D68" i="27" s="1"/>
  <c r="C55" i="27"/>
  <c r="D56" i="27"/>
  <c r="D53" i="27" s="1"/>
  <c r="C50" i="26"/>
  <c r="C68" i="26" s="1"/>
  <c r="D49" i="26"/>
  <c r="D67" i="26" s="1"/>
  <c r="D48" i="26"/>
  <c r="D66" i="26" s="1"/>
  <c r="D46" i="26"/>
  <c r="D62" i="26" s="1"/>
  <c r="C51" i="26"/>
  <c r="C61" i="26"/>
  <c r="E40" i="26"/>
  <c r="D42" i="26"/>
  <c r="C56" i="26"/>
  <c r="E43" i="26"/>
  <c r="D45" i="26"/>
  <c r="C46" i="26"/>
  <c r="C62" i="26" s="1"/>
  <c r="D47" i="26"/>
  <c r="D63" i="26" s="1"/>
  <c r="D50" i="26"/>
  <c r="D68" i="26" s="1"/>
  <c r="C55" i="26"/>
  <c r="D56" i="26"/>
  <c r="D53" i="26" s="1"/>
  <c r="C49" i="25"/>
  <c r="C67" i="25" s="1"/>
  <c r="C48" i="25"/>
  <c r="C66" i="25" s="1"/>
  <c r="C47" i="25"/>
  <c r="C63" i="25" s="1"/>
  <c r="C45" i="25"/>
  <c r="C46" i="25"/>
  <c r="C62" i="25" s="1"/>
  <c r="C56" i="25"/>
  <c r="C59" i="25" s="1"/>
  <c r="D50" i="25"/>
  <c r="D68" i="25" s="1"/>
  <c r="D40" i="25"/>
  <c r="E42" i="25"/>
  <c r="D43" i="25"/>
  <c r="C50" i="25"/>
  <c r="C68" i="25" s="1"/>
  <c r="D51" i="25"/>
  <c r="C53" i="25"/>
  <c r="A12" i="24"/>
  <c r="A9" i="24"/>
  <c r="C53" i="29" l="1"/>
  <c r="C53" i="28"/>
  <c r="E51" i="29"/>
  <c r="E52" i="29"/>
  <c r="E50" i="29"/>
  <c r="E68" i="29" s="1"/>
  <c r="F42" i="29"/>
  <c r="C44" i="29"/>
  <c r="C71" i="29" s="1"/>
  <c r="C61" i="29"/>
  <c r="C69" i="29" s="1"/>
  <c r="D56" i="29"/>
  <c r="D55" i="29"/>
  <c r="E43" i="29"/>
  <c r="D46" i="29"/>
  <c r="D62" i="29" s="1"/>
  <c r="D45" i="29"/>
  <c r="D49" i="29"/>
  <c r="D67" i="29" s="1"/>
  <c r="D48" i="29"/>
  <c r="D66" i="29" s="1"/>
  <c r="D47" i="29"/>
  <c r="D63" i="29" s="1"/>
  <c r="E40" i="29"/>
  <c r="E51" i="28"/>
  <c r="E52" i="28"/>
  <c r="E50" i="28"/>
  <c r="E68" i="28" s="1"/>
  <c r="F42" i="28"/>
  <c r="C44" i="28"/>
  <c r="C71" i="28" s="1"/>
  <c r="C61" i="28"/>
  <c r="C69" i="28" s="1"/>
  <c r="D56" i="28"/>
  <c r="D55" i="28"/>
  <c r="E43" i="28"/>
  <c r="D46" i="28"/>
  <c r="D62" i="28" s="1"/>
  <c r="D45" i="28"/>
  <c r="D49" i="28"/>
  <c r="D67" i="28" s="1"/>
  <c r="D48" i="28"/>
  <c r="D66" i="28" s="1"/>
  <c r="D47" i="28"/>
  <c r="D63" i="28" s="1"/>
  <c r="E40" i="28"/>
  <c r="E56" i="27"/>
  <c r="E55" i="27"/>
  <c r="F43" i="27"/>
  <c r="D51" i="27"/>
  <c r="D44" i="27" s="1"/>
  <c r="D71" i="27" s="1"/>
  <c r="D52" i="27"/>
  <c r="E42" i="27"/>
  <c r="D59" i="27"/>
  <c r="C53" i="27"/>
  <c r="C59" i="27"/>
  <c r="C69" i="27" s="1"/>
  <c r="D61" i="27"/>
  <c r="E48" i="27"/>
  <c r="E66" i="27" s="1"/>
  <c r="E46" i="27"/>
  <c r="E62" i="27" s="1"/>
  <c r="E49" i="27"/>
  <c r="E67" i="27" s="1"/>
  <c r="E47" i="27"/>
  <c r="E63" i="27" s="1"/>
  <c r="E45" i="27"/>
  <c r="F40" i="27"/>
  <c r="C44" i="27"/>
  <c r="E56" i="26"/>
  <c r="E55" i="26"/>
  <c r="F43" i="26"/>
  <c r="D51" i="26"/>
  <c r="D52" i="26"/>
  <c r="E42" i="26"/>
  <c r="D59" i="26"/>
  <c r="C53" i="26"/>
  <c r="C59" i="26"/>
  <c r="C69" i="26" s="1"/>
  <c r="D61" i="26"/>
  <c r="E48" i="26"/>
  <c r="E66" i="26" s="1"/>
  <c r="E46" i="26"/>
  <c r="E62" i="26" s="1"/>
  <c r="E49" i="26"/>
  <c r="E67" i="26" s="1"/>
  <c r="E47" i="26"/>
  <c r="E63" i="26" s="1"/>
  <c r="E45" i="26"/>
  <c r="F40" i="26"/>
  <c r="C44" i="26"/>
  <c r="C71" i="26" s="1"/>
  <c r="E51" i="25"/>
  <c r="E52" i="25"/>
  <c r="E50" i="25"/>
  <c r="E68" i="25" s="1"/>
  <c r="F42" i="25"/>
  <c r="C44" i="25"/>
  <c r="C71" i="25" s="1"/>
  <c r="C61" i="25"/>
  <c r="C69" i="25" s="1"/>
  <c r="D56" i="25"/>
  <c r="D55" i="25"/>
  <c r="E43" i="25"/>
  <c r="D46" i="25"/>
  <c r="D62" i="25" s="1"/>
  <c r="D45" i="25"/>
  <c r="D49" i="25"/>
  <c r="D67" i="25" s="1"/>
  <c r="D48" i="25"/>
  <c r="D66" i="25" s="1"/>
  <c r="D47" i="25"/>
  <c r="D63" i="25" s="1"/>
  <c r="E40" i="25"/>
  <c r="A12" i="23"/>
  <c r="A9" i="23"/>
  <c r="A12" i="5"/>
  <c r="A9" i="5"/>
  <c r="C71" i="27" l="1"/>
  <c r="D44" i="26"/>
  <c r="D71" i="26" s="1"/>
  <c r="E49" i="29"/>
  <c r="E67" i="29" s="1"/>
  <c r="E48" i="29"/>
  <c r="E66" i="29" s="1"/>
  <c r="E47" i="29"/>
  <c r="E63" i="29" s="1"/>
  <c r="E45" i="29"/>
  <c r="E46" i="29"/>
  <c r="E62" i="29" s="1"/>
  <c r="F40" i="29"/>
  <c r="D61" i="29"/>
  <c r="D44" i="29"/>
  <c r="E55" i="29"/>
  <c r="E56" i="29"/>
  <c r="F43" i="29"/>
  <c r="D59" i="29"/>
  <c r="D69" i="29" s="1"/>
  <c r="D53" i="29"/>
  <c r="F52" i="29"/>
  <c r="G42" i="29"/>
  <c r="F51" i="29"/>
  <c r="F50" i="29"/>
  <c r="F68" i="29" s="1"/>
  <c r="E49" i="28"/>
  <c r="E67" i="28" s="1"/>
  <c r="E48" i="28"/>
  <c r="E66" i="28" s="1"/>
  <c r="E47" i="28"/>
  <c r="E63" i="28" s="1"/>
  <c r="E45" i="28"/>
  <c r="E46" i="28"/>
  <c r="E62" i="28" s="1"/>
  <c r="F40" i="28"/>
  <c r="D61" i="28"/>
  <c r="D44" i="28"/>
  <c r="E55" i="28"/>
  <c r="E56" i="28"/>
  <c r="F43" i="28"/>
  <c r="D59" i="28"/>
  <c r="D53" i="28"/>
  <c r="F52" i="28"/>
  <c r="G42" i="28"/>
  <c r="F51" i="28"/>
  <c r="F50" i="28"/>
  <c r="F68" i="28" s="1"/>
  <c r="E61" i="27"/>
  <c r="E52" i="27"/>
  <c r="E51" i="27"/>
  <c r="F42" i="27"/>
  <c r="E50" i="27"/>
  <c r="E68" i="27" s="1"/>
  <c r="E53" i="27"/>
  <c r="E59" i="27"/>
  <c r="E69" i="27" s="1"/>
  <c r="F49" i="27"/>
  <c r="F67" i="27" s="1"/>
  <c r="F48" i="27"/>
  <c r="F66" i="27" s="1"/>
  <c r="F47" i="27"/>
  <c r="F63" i="27" s="1"/>
  <c r="F45" i="27"/>
  <c r="G40" i="27"/>
  <c r="F46" i="27"/>
  <c r="F62" i="27" s="1"/>
  <c r="D69" i="27"/>
  <c r="F55" i="27"/>
  <c r="G43" i="27"/>
  <c r="F56" i="27"/>
  <c r="E61" i="26"/>
  <c r="E52" i="26"/>
  <c r="E51" i="26"/>
  <c r="F42" i="26"/>
  <c r="E50" i="26"/>
  <c r="E68" i="26" s="1"/>
  <c r="E53" i="26"/>
  <c r="E59" i="26"/>
  <c r="E69" i="26" s="1"/>
  <c r="F49" i="26"/>
  <c r="F67" i="26" s="1"/>
  <c r="F48" i="26"/>
  <c r="F66" i="26" s="1"/>
  <c r="F47" i="26"/>
  <c r="F63" i="26" s="1"/>
  <c r="F45" i="26"/>
  <c r="G40" i="26"/>
  <c r="F46" i="26"/>
  <c r="F62" i="26" s="1"/>
  <c r="D69" i="26"/>
  <c r="F55" i="26"/>
  <c r="G43" i="26"/>
  <c r="F56" i="26"/>
  <c r="E49" i="25"/>
  <c r="E67" i="25" s="1"/>
  <c r="E48" i="25"/>
  <c r="E66" i="25" s="1"/>
  <c r="E47" i="25"/>
  <c r="E63" i="25" s="1"/>
  <c r="E45" i="25"/>
  <c r="E46" i="25"/>
  <c r="E62" i="25" s="1"/>
  <c r="F40" i="25"/>
  <c r="D61" i="25"/>
  <c r="D44" i="25"/>
  <c r="E55" i="25"/>
  <c r="E56" i="25"/>
  <c r="F43" i="25"/>
  <c r="D59" i="25"/>
  <c r="D69" i="25" s="1"/>
  <c r="D53" i="25"/>
  <c r="F52" i="25"/>
  <c r="G42" i="25"/>
  <c r="F51" i="25"/>
  <c r="F50" i="25"/>
  <c r="F68" i="25" s="1"/>
  <c r="A9" i="15"/>
  <c r="A9" i="30" s="1"/>
  <c r="A6" i="15"/>
  <c r="A6" i="30" s="1"/>
  <c r="A9" i="16"/>
  <c r="A6" i="16"/>
  <c r="A9" i="10"/>
  <c r="A9" i="35" s="1"/>
  <c r="A15" i="35" s="1"/>
  <c r="A6" i="10"/>
  <c r="A7" i="35" s="1"/>
  <c r="A9" i="17"/>
  <c r="A6" i="17"/>
  <c r="A8" i="14"/>
  <c r="A6" i="14"/>
  <c r="A13" i="13"/>
  <c r="A10" i="13"/>
  <c r="A9" i="12"/>
  <c r="A6" i="12"/>
  <c r="D69" i="28" l="1"/>
  <c r="D71" i="25"/>
  <c r="D71" i="29"/>
  <c r="D71" i="28"/>
  <c r="F46" i="29"/>
  <c r="F62" i="29" s="1"/>
  <c r="F49" i="29"/>
  <c r="F67" i="29" s="1"/>
  <c r="F48" i="29"/>
  <c r="F66" i="29" s="1"/>
  <c r="F47" i="29"/>
  <c r="F63" i="29" s="1"/>
  <c r="F45" i="29"/>
  <c r="G40" i="29"/>
  <c r="E61" i="29"/>
  <c r="E44" i="29"/>
  <c r="E71" i="29" s="1"/>
  <c r="G51" i="29"/>
  <c r="G52" i="29"/>
  <c r="H42" i="29"/>
  <c r="G50" i="29"/>
  <c r="G68" i="29" s="1"/>
  <c r="F56" i="29"/>
  <c r="F55" i="29"/>
  <c r="G43" i="29"/>
  <c r="E59" i="29"/>
  <c r="E69" i="29" s="1"/>
  <c r="E53" i="29"/>
  <c r="F46" i="28"/>
  <c r="F62" i="28" s="1"/>
  <c r="F49" i="28"/>
  <c r="F67" i="28" s="1"/>
  <c r="F48" i="28"/>
  <c r="F66" i="28" s="1"/>
  <c r="F47" i="28"/>
  <c r="F63" i="28" s="1"/>
  <c r="F45" i="28"/>
  <c r="G40" i="28"/>
  <c r="E61" i="28"/>
  <c r="E44" i="28"/>
  <c r="G51" i="28"/>
  <c r="G52" i="28"/>
  <c r="H42" i="28"/>
  <c r="G50" i="28"/>
  <c r="G68" i="28" s="1"/>
  <c r="F56" i="28"/>
  <c r="F55" i="28"/>
  <c r="G43" i="28"/>
  <c r="E59" i="28"/>
  <c r="E53" i="28"/>
  <c r="F59" i="27"/>
  <c r="F53" i="27"/>
  <c r="F61" i="27"/>
  <c r="E44" i="27"/>
  <c r="E71" i="27" s="1"/>
  <c r="G56" i="27"/>
  <c r="G55" i="27"/>
  <c r="H43" i="27"/>
  <c r="G49" i="27"/>
  <c r="G67" i="27" s="1"/>
  <c r="G46" i="27"/>
  <c r="G62" i="27" s="1"/>
  <c r="G48" i="27"/>
  <c r="G66" i="27" s="1"/>
  <c r="G47" i="27"/>
  <c r="G63" i="27" s="1"/>
  <c r="G45" i="27"/>
  <c r="H40" i="27"/>
  <c r="F51" i="27"/>
  <c r="F52" i="27"/>
  <c r="G42" i="27"/>
  <c r="F50" i="27"/>
  <c r="F68" i="27" s="1"/>
  <c r="F59" i="26"/>
  <c r="F53" i="26"/>
  <c r="F61" i="26"/>
  <c r="E44" i="26"/>
  <c r="E71" i="26" s="1"/>
  <c r="G56" i="26"/>
  <c r="G55" i="26"/>
  <c r="H43" i="26"/>
  <c r="G49" i="26"/>
  <c r="G67" i="26" s="1"/>
  <c r="G46" i="26"/>
  <c r="G62" i="26" s="1"/>
  <c r="G48" i="26"/>
  <c r="G66" i="26" s="1"/>
  <c r="G47" i="26"/>
  <c r="G63" i="26" s="1"/>
  <c r="G45" i="26"/>
  <c r="H40" i="26"/>
  <c r="F51" i="26"/>
  <c r="F52" i="26"/>
  <c r="G42" i="26"/>
  <c r="F50" i="26"/>
  <c r="F68" i="26" s="1"/>
  <c r="F46" i="25"/>
  <c r="F62" i="25" s="1"/>
  <c r="F49" i="25"/>
  <c r="F67" i="25" s="1"/>
  <c r="F48" i="25"/>
  <c r="F66" i="25" s="1"/>
  <c r="F47" i="25"/>
  <c r="F63" i="25" s="1"/>
  <c r="F45" i="25"/>
  <c r="G40" i="25"/>
  <c r="E61" i="25"/>
  <c r="E44" i="25"/>
  <c r="G51" i="25"/>
  <c r="G52" i="25"/>
  <c r="H42" i="25"/>
  <c r="G50" i="25"/>
  <c r="G68" i="25" s="1"/>
  <c r="F56" i="25"/>
  <c r="F55" i="25"/>
  <c r="G43" i="25"/>
  <c r="E59" i="25"/>
  <c r="E53" i="25"/>
  <c r="E69" i="28" l="1"/>
  <c r="E69" i="25"/>
  <c r="E71" i="25"/>
  <c r="E71" i="28"/>
  <c r="F59" i="29"/>
  <c r="F53" i="29"/>
  <c r="G49" i="29"/>
  <c r="G67" i="29" s="1"/>
  <c r="G48" i="29"/>
  <c r="G66" i="29" s="1"/>
  <c r="G47" i="29"/>
  <c r="G63" i="29" s="1"/>
  <c r="G45" i="29"/>
  <c r="H40" i="29"/>
  <c r="G46" i="29"/>
  <c r="G62" i="29" s="1"/>
  <c r="G55" i="29"/>
  <c r="H43" i="29"/>
  <c r="G56" i="29"/>
  <c r="H52" i="29"/>
  <c r="H51" i="29"/>
  <c r="I42" i="29"/>
  <c r="H50" i="29"/>
  <c r="H68" i="29" s="1"/>
  <c r="F61" i="29"/>
  <c r="F44" i="29"/>
  <c r="F59" i="28"/>
  <c r="F53" i="28"/>
  <c r="G49" i="28"/>
  <c r="G67" i="28" s="1"/>
  <c r="G48" i="28"/>
  <c r="G66" i="28" s="1"/>
  <c r="G47" i="28"/>
  <c r="G63" i="28" s="1"/>
  <c r="G45" i="28"/>
  <c r="H40" i="28"/>
  <c r="G46" i="28"/>
  <c r="G62" i="28" s="1"/>
  <c r="G55" i="28"/>
  <c r="H43" i="28"/>
  <c r="G56" i="28"/>
  <c r="H52" i="28"/>
  <c r="H51" i="28"/>
  <c r="I42" i="28"/>
  <c r="H50" i="28"/>
  <c r="H68" i="28" s="1"/>
  <c r="F61" i="28"/>
  <c r="F44" i="28"/>
  <c r="H49" i="27"/>
  <c r="H67" i="27" s="1"/>
  <c r="H48" i="27"/>
  <c r="H66" i="27" s="1"/>
  <c r="H47" i="27"/>
  <c r="H63" i="27" s="1"/>
  <c r="H45" i="27"/>
  <c r="I40" i="27"/>
  <c r="H46" i="27"/>
  <c r="H62" i="27" s="1"/>
  <c r="H55" i="27"/>
  <c r="H56" i="27"/>
  <c r="I43" i="27"/>
  <c r="F44" i="27"/>
  <c r="F71" i="27" s="1"/>
  <c r="G52" i="27"/>
  <c r="H42" i="27"/>
  <c r="G51" i="27"/>
  <c r="G50" i="27"/>
  <c r="G68" i="27" s="1"/>
  <c r="G61" i="27"/>
  <c r="G53" i="27"/>
  <c r="G59" i="27"/>
  <c r="F69" i="27"/>
  <c r="H49" i="26"/>
  <c r="H67" i="26" s="1"/>
  <c r="H48" i="26"/>
  <c r="H66" i="26" s="1"/>
  <c r="H47" i="26"/>
  <c r="H63" i="26" s="1"/>
  <c r="H45" i="26"/>
  <c r="I40" i="26"/>
  <c r="H46" i="26"/>
  <c r="H62" i="26" s="1"/>
  <c r="H55" i="26"/>
  <c r="H56" i="26"/>
  <c r="I43" i="26"/>
  <c r="F44" i="26"/>
  <c r="F71" i="26" s="1"/>
  <c r="G52" i="26"/>
  <c r="H42" i="26"/>
  <c r="G51" i="26"/>
  <c r="G50" i="26"/>
  <c r="G68" i="26" s="1"/>
  <c r="G61" i="26"/>
  <c r="G53" i="26"/>
  <c r="G59" i="26"/>
  <c r="G69" i="26" s="1"/>
  <c r="F69" i="26"/>
  <c r="F59" i="25"/>
  <c r="F53" i="25"/>
  <c r="G49" i="25"/>
  <c r="G67" i="25" s="1"/>
  <c r="G48" i="25"/>
  <c r="G66" i="25" s="1"/>
  <c r="G47" i="25"/>
  <c r="G63" i="25" s="1"/>
  <c r="G45" i="25"/>
  <c r="H40" i="25"/>
  <c r="G46" i="25"/>
  <c r="G62" i="25" s="1"/>
  <c r="G55" i="25"/>
  <c r="H43" i="25"/>
  <c r="G56" i="25"/>
  <c r="H52" i="25"/>
  <c r="H51" i="25"/>
  <c r="I42" i="25"/>
  <c r="H50" i="25"/>
  <c r="H68" i="25" s="1"/>
  <c r="F61" i="25"/>
  <c r="F44" i="25"/>
  <c r="G69" i="27" l="1"/>
  <c r="I51" i="29"/>
  <c r="I52" i="29"/>
  <c r="I50" i="29"/>
  <c r="I68" i="29" s="1"/>
  <c r="J42" i="29"/>
  <c r="H56" i="29"/>
  <c r="H55" i="29"/>
  <c r="I43" i="29"/>
  <c r="G61" i="29"/>
  <c r="G44" i="29"/>
  <c r="F71" i="29"/>
  <c r="G59" i="29"/>
  <c r="G53" i="29"/>
  <c r="H46" i="29"/>
  <c r="H62" i="29" s="1"/>
  <c r="H45" i="29"/>
  <c r="H49" i="29"/>
  <c r="H67" i="29" s="1"/>
  <c r="H48" i="29"/>
  <c r="H66" i="29" s="1"/>
  <c r="H47" i="29"/>
  <c r="H63" i="29" s="1"/>
  <c r="I40" i="29"/>
  <c r="F69" i="29"/>
  <c r="I51" i="28"/>
  <c r="I52" i="28"/>
  <c r="I50" i="28"/>
  <c r="I68" i="28" s="1"/>
  <c r="J42" i="28"/>
  <c r="H56" i="28"/>
  <c r="H55" i="28"/>
  <c r="I43" i="28"/>
  <c r="G61" i="28"/>
  <c r="G44" i="28"/>
  <c r="F71" i="28"/>
  <c r="G59" i="28"/>
  <c r="G53" i="28"/>
  <c r="H46" i="28"/>
  <c r="H62" i="28" s="1"/>
  <c r="H45" i="28"/>
  <c r="H49" i="28"/>
  <c r="H67" i="28" s="1"/>
  <c r="H48" i="28"/>
  <c r="H66" i="28" s="1"/>
  <c r="H47" i="28"/>
  <c r="H63" i="28" s="1"/>
  <c r="I40" i="28"/>
  <c r="F69" i="28"/>
  <c r="H51" i="27"/>
  <c r="H44" i="27" s="1"/>
  <c r="H52" i="27"/>
  <c r="I42" i="27"/>
  <c r="H50" i="27"/>
  <c r="H68" i="27" s="1"/>
  <c r="H61" i="27"/>
  <c r="G44" i="27"/>
  <c r="G71" i="27" s="1"/>
  <c r="I56" i="27"/>
  <c r="I55" i="27"/>
  <c r="J43" i="27"/>
  <c r="H59" i="27"/>
  <c r="H53" i="27"/>
  <c r="I48" i="27"/>
  <c r="I66" i="27" s="1"/>
  <c r="I46" i="27"/>
  <c r="I62" i="27" s="1"/>
  <c r="I49" i="27"/>
  <c r="I67" i="27" s="1"/>
  <c r="I47" i="27"/>
  <c r="I63" i="27" s="1"/>
  <c r="I45" i="27"/>
  <c r="J40" i="27"/>
  <c r="H51" i="26"/>
  <c r="H44" i="26" s="1"/>
  <c r="H52" i="26"/>
  <c r="I42" i="26"/>
  <c r="H50" i="26"/>
  <c r="H68" i="26" s="1"/>
  <c r="H61" i="26"/>
  <c r="G44" i="26"/>
  <c r="G71" i="26" s="1"/>
  <c r="I56" i="26"/>
  <c r="I55" i="26"/>
  <c r="J43" i="26"/>
  <c r="H59" i="26"/>
  <c r="H53" i="26"/>
  <c r="I48" i="26"/>
  <c r="I66" i="26" s="1"/>
  <c r="I46" i="26"/>
  <c r="I62" i="26" s="1"/>
  <c r="I49" i="26"/>
  <c r="I67" i="26" s="1"/>
  <c r="I47" i="26"/>
  <c r="I63" i="26" s="1"/>
  <c r="I45" i="26"/>
  <c r="J40" i="26"/>
  <c r="I51" i="25"/>
  <c r="I52" i="25"/>
  <c r="I50" i="25"/>
  <c r="I68" i="25" s="1"/>
  <c r="J42" i="25"/>
  <c r="H56" i="25"/>
  <c r="H55" i="25"/>
  <c r="I43" i="25"/>
  <c r="G61" i="25"/>
  <c r="G44" i="25"/>
  <c r="F71" i="25"/>
  <c r="G59" i="25"/>
  <c r="G53" i="25"/>
  <c r="H46" i="25"/>
  <c r="H62" i="25" s="1"/>
  <c r="H45" i="25"/>
  <c r="H49" i="25"/>
  <c r="H67" i="25" s="1"/>
  <c r="H48" i="25"/>
  <c r="H66" i="25" s="1"/>
  <c r="H47" i="25"/>
  <c r="H63" i="25" s="1"/>
  <c r="I40" i="25"/>
  <c r="F69" i="25"/>
  <c r="I49" i="29" l="1"/>
  <c r="I67" i="29" s="1"/>
  <c r="I48" i="29"/>
  <c r="I66" i="29" s="1"/>
  <c r="I47" i="29"/>
  <c r="I63" i="29" s="1"/>
  <c r="I45" i="29"/>
  <c r="I46" i="29"/>
  <c r="I62" i="29" s="1"/>
  <c r="J40" i="29"/>
  <c r="H61" i="29"/>
  <c r="H44" i="29"/>
  <c r="H59" i="29"/>
  <c r="H69" i="29" s="1"/>
  <c r="H53" i="29"/>
  <c r="J52" i="29"/>
  <c r="K42" i="29"/>
  <c r="J51" i="29"/>
  <c r="J50" i="29"/>
  <c r="J68" i="29" s="1"/>
  <c r="G69" i="29"/>
  <c r="G71" i="29"/>
  <c r="I55" i="29"/>
  <c r="I56" i="29"/>
  <c r="J43" i="29"/>
  <c r="I49" i="28"/>
  <c r="I67" i="28" s="1"/>
  <c r="I48" i="28"/>
  <c r="I66" i="28" s="1"/>
  <c r="I47" i="28"/>
  <c r="I63" i="28" s="1"/>
  <c r="I45" i="28"/>
  <c r="I46" i="28"/>
  <c r="I62" i="28" s="1"/>
  <c r="J40" i="28"/>
  <c r="H61" i="28"/>
  <c r="H44" i="28"/>
  <c r="H59" i="28"/>
  <c r="H69" i="28" s="1"/>
  <c r="H53" i="28"/>
  <c r="J52" i="28"/>
  <c r="K42" i="28"/>
  <c r="J51" i="28"/>
  <c r="J50" i="28"/>
  <c r="J68" i="28" s="1"/>
  <c r="G69" i="28"/>
  <c r="G71" i="28"/>
  <c r="I55" i="28"/>
  <c r="I56" i="28"/>
  <c r="J43" i="28"/>
  <c r="J49" i="27"/>
  <c r="J67" i="27" s="1"/>
  <c r="J48" i="27"/>
  <c r="J66" i="27" s="1"/>
  <c r="J47" i="27"/>
  <c r="J63" i="27" s="1"/>
  <c r="J45" i="27"/>
  <c r="K40" i="27"/>
  <c r="J46" i="27"/>
  <c r="J62" i="27" s="1"/>
  <c r="J55" i="27"/>
  <c r="K43" i="27"/>
  <c r="J56" i="27"/>
  <c r="H71" i="27"/>
  <c r="I61" i="27"/>
  <c r="H69" i="27"/>
  <c r="I53" i="27"/>
  <c r="I59" i="27"/>
  <c r="I52" i="27"/>
  <c r="I51" i="27"/>
  <c r="J42" i="27"/>
  <c r="I50" i="27"/>
  <c r="I68" i="27" s="1"/>
  <c r="J49" i="26"/>
  <c r="J67" i="26" s="1"/>
  <c r="J48" i="26"/>
  <c r="J66" i="26" s="1"/>
  <c r="J47" i="26"/>
  <c r="J63" i="26" s="1"/>
  <c r="J45" i="26"/>
  <c r="K40" i="26"/>
  <c r="J46" i="26"/>
  <c r="J62" i="26" s="1"/>
  <c r="J55" i="26"/>
  <c r="K43" i="26"/>
  <c r="J56" i="26"/>
  <c r="H71" i="26"/>
  <c r="I61" i="26"/>
  <c r="H69" i="26"/>
  <c r="I53" i="26"/>
  <c r="I59" i="26"/>
  <c r="I52" i="26"/>
  <c r="I51" i="26"/>
  <c r="J42" i="26"/>
  <c r="I50" i="26"/>
  <c r="I68" i="26" s="1"/>
  <c r="I49" i="25"/>
  <c r="I67" i="25" s="1"/>
  <c r="I48" i="25"/>
  <c r="I66" i="25" s="1"/>
  <c r="I47" i="25"/>
  <c r="I63" i="25" s="1"/>
  <c r="I45" i="25"/>
  <c r="I46" i="25"/>
  <c r="I62" i="25" s="1"/>
  <c r="J40" i="25"/>
  <c r="H61" i="25"/>
  <c r="H44" i="25"/>
  <c r="H59" i="25"/>
  <c r="H69" i="25" s="1"/>
  <c r="H53" i="25"/>
  <c r="J52" i="25"/>
  <c r="K42" i="25"/>
  <c r="J51" i="25"/>
  <c r="J50" i="25"/>
  <c r="J68" i="25" s="1"/>
  <c r="G69" i="25"/>
  <c r="G71" i="25"/>
  <c r="I55" i="25"/>
  <c r="I56" i="25"/>
  <c r="J43" i="25"/>
  <c r="I44" i="27" l="1"/>
  <c r="I71" i="27" s="1"/>
  <c r="I44" i="26"/>
  <c r="I71" i="26" s="1"/>
  <c r="K51" i="29"/>
  <c r="K52" i="29"/>
  <c r="L42" i="29"/>
  <c r="K50" i="29"/>
  <c r="K68" i="29" s="1"/>
  <c r="H71" i="29"/>
  <c r="J46" i="29"/>
  <c r="J62" i="29" s="1"/>
  <c r="J49" i="29"/>
  <c r="J67" i="29" s="1"/>
  <c r="J48" i="29"/>
  <c r="J66" i="29" s="1"/>
  <c r="J47" i="29"/>
  <c r="J63" i="29" s="1"/>
  <c r="J45" i="29"/>
  <c r="K40" i="29"/>
  <c r="I61" i="29"/>
  <c r="I44" i="29"/>
  <c r="J56" i="29"/>
  <c r="J55" i="29"/>
  <c r="K43" i="29"/>
  <c r="I59" i="29"/>
  <c r="I53" i="29"/>
  <c r="K51" i="28"/>
  <c r="K52" i="28"/>
  <c r="L42" i="28"/>
  <c r="K50" i="28"/>
  <c r="K68" i="28" s="1"/>
  <c r="H71" i="28"/>
  <c r="J46" i="28"/>
  <c r="J62" i="28" s="1"/>
  <c r="J49" i="28"/>
  <c r="J67" i="28" s="1"/>
  <c r="J48" i="28"/>
  <c r="J66" i="28" s="1"/>
  <c r="J47" i="28"/>
  <c r="J63" i="28" s="1"/>
  <c r="J45" i="28"/>
  <c r="K40" i="28"/>
  <c r="I61" i="28"/>
  <c r="I44" i="28"/>
  <c r="J56" i="28"/>
  <c r="J55" i="28"/>
  <c r="K43" i="28"/>
  <c r="I59" i="28"/>
  <c r="I53" i="28"/>
  <c r="J51" i="27"/>
  <c r="J52" i="27"/>
  <c r="K42" i="27"/>
  <c r="J50" i="27"/>
  <c r="J68" i="27" s="1"/>
  <c r="K56" i="27"/>
  <c r="K55" i="27"/>
  <c r="L43" i="27"/>
  <c r="J61" i="27"/>
  <c r="I69" i="27"/>
  <c r="J59" i="27"/>
  <c r="J53" i="27"/>
  <c r="K49" i="27"/>
  <c r="K67" i="27" s="1"/>
  <c r="K46" i="27"/>
  <c r="K62" i="27" s="1"/>
  <c r="K48" i="27"/>
  <c r="K66" i="27" s="1"/>
  <c r="K47" i="27"/>
  <c r="K63" i="27" s="1"/>
  <c r="K45" i="27"/>
  <c r="L40" i="27"/>
  <c r="J51" i="26"/>
  <c r="J52" i="26"/>
  <c r="K42" i="26"/>
  <c r="J50" i="26"/>
  <c r="J68" i="26" s="1"/>
  <c r="K56" i="26"/>
  <c r="K55" i="26"/>
  <c r="L43" i="26"/>
  <c r="J61" i="26"/>
  <c r="I69" i="26"/>
  <c r="J59" i="26"/>
  <c r="J53" i="26"/>
  <c r="K49" i="26"/>
  <c r="K67" i="26" s="1"/>
  <c r="K46" i="26"/>
  <c r="K62" i="26" s="1"/>
  <c r="K48" i="26"/>
  <c r="K66" i="26" s="1"/>
  <c r="K47" i="26"/>
  <c r="K63" i="26" s="1"/>
  <c r="K45" i="26"/>
  <c r="L40" i="26"/>
  <c r="K51" i="25"/>
  <c r="K52" i="25"/>
  <c r="L42" i="25"/>
  <c r="K50" i="25"/>
  <c r="K68" i="25" s="1"/>
  <c r="H71" i="25"/>
  <c r="J46" i="25"/>
  <c r="J62" i="25" s="1"/>
  <c r="J49" i="25"/>
  <c r="J67" i="25" s="1"/>
  <c r="J48" i="25"/>
  <c r="J66" i="25" s="1"/>
  <c r="J47" i="25"/>
  <c r="J63" i="25" s="1"/>
  <c r="J45" i="25"/>
  <c r="K40" i="25"/>
  <c r="I61" i="25"/>
  <c r="I44" i="25"/>
  <c r="J56" i="25"/>
  <c r="J55" i="25"/>
  <c r="K43" i="25"/>
  <c r="I59" i="25"/>
  <c r="I53" i="25"/>
  <c r="I69" i="29" l="1"/>
  <c r="I71" i="29"/>
  <c r="K55" i="29"/>
  <c r="L43" i="29"/>
  <c r="K56" i="29"/>
  <c r="J61" i="29"/>
  <c r="J44" i="29"/>
  <c r="J59" i="29"/>
  <c r="J69" i="29" s="1"/>
  <c r="J53" i="29"/>
  <c r="K49" i="29"/>
  <c r="K67" i="29" s="1"/>
  <c r="K48" i="29"/>
  <c r="K66" i="29" s="1"/>
  <c r="K47" i="29"/>
  <c r="K63" i="29" s="1"/>
  <c r="K45" i="29"/>
  <c r="L40" i="29"/>
  <c r="K46" i="29"/>
  <c r="K62" i="29" s="1"/>
  <c r="L52" i="29"/>
  <c r="L51" i="29"/>
  <c r="M42" i="29"/>
  <c r="L50" i="29"/>
  <c r="L68" i="29" s="1"/>
  <c r="K55" i="28"/>
  <c r="L43" i="28"/>
  <c r="K56" i="28"/>
  <c r="J61" i="28"/>
  <c r="J44" i="28"/>
  <c r="I69" i="28"/>
  <c r="J59" i="28"/>
  <c r="J53" i="28"/>
  <c r="I71" i="28"/>
  <c r="K49" i="28"/>
  <c r="K67" i="28" s="1"/>
  <c r="K48" i="28"/>
  <c r="K66" i="28" s="1"/>
  <c r="K47" i="28"/>
  <c r="K63" i="28" s="1"/>
  <c r="K45" i="28"/>
  <c r="L40" i="28"/>
  <c r="K46" i="28"/>
  <c r="K62" i="28" s="1"/>
  <c r="L52" i="28"/>
  <c r="L51" i="28"/>
  <c r="M42" i="28"/>
  <c r="L50" i="28"/>
  <c r="L68" i="28" s="1"/>
  <c r="L49" i="27"/>
  <c r="L67" i="27" s="1"/>
  <c r="L48" i="27"/>
  <c r="L66" i="27" s="1"/>
  <c r="L47" i="27"/>
  <c r="L63" i="27" s="1"/>
  <c r="L45" i="27"/>
  <c r="M40" i="27"/>
  <c r="L46" i="27"/>
  <c r="L62" i="27" s="1"/>
  <c r="K53" i="27"/>
  <c r="K59" i="27"/>
  <c r="K61" i="27"/>
  <c r="J69" i="27"/>
  <c r="J44" i="27"/>
  <c r="J71" i="27" s="1"/>
  <c r="L55" i="27"/>
  <c r="L56" i="27"/>
  <c r="M43" i="27"/>
  <c r="K52" i="27"/>
  <c r="L42" i="27"/>
  <c r="K51" i="27"/>
  <c r="K50" i="27"/>
  <c r="K68" i="27" s="1"/>
  <c r="L49" i="26"/>
  <c r="L67" i="26" s="1"/>
  <c r="L48" i="26"/>
  <c r="L66" i="26" s="1"/>
  <c r="L47" i="26"/>
  <c r="L63" i="26" s="1"/>
  <c r="L45" i="26"/>
  <c r="M40" i="26"/>
  <c r="L46" i="26"/>
  <c r="L62" i="26" s="1"/>
  <c r="K53" i="26"/>
  <c r="K59" i="26"/>
  <c r="K61" i="26"/>
  <c r="J69" i="26"/>
  <c r="J44" i="26"/>
  <c r="J71" i="26" s="1"/>
  <c r="L55" i="26"/>
  <c r="L56" i="26"/>
  <c r="M43" i="26"/>
  <c r="K52" i="26"/>
  <c r="L42" i="26"/>
  <c r="K51" i="26"/>
  <c r="K50" i="26"/>
  <c r="K68" i="26" s="1"/>
  <c r="K55" i="25"/>
  <c r="L43" i="25"/>
  <c r="K56" i="25"/>
  <c r="J61" i="25"/>
  <c r="J44" i="25"/>
  <c r="I69" i="25"/>
  <c r="J59" i="25"/>
  <c r="J53" i="25"/>
  <c r="I71" i="25"/>
  <c r="K49" i="25"/>
  <c r="K67" i="25" s="1"/>
  <c r="K48" i="25"/>
  <c r="K66" i="25" s="1"/>
  <c r="K47" i="25"/>
  <c r="K63" i="25" s="1"/>
  <c r="K45" i="25"/>
  <c r="L40" i="25"/>
  <c r="K46" i="25"/>
  <c r="K62" i="25" s="1"/>
  <c r="L52" i="25"/>
  <c r="L51" i="25"/>
  <c r="M42" i="25"/>
  <c r="L50" i="25"/>
  <c r="L68" i="25" s="1"/>
  <c r="M51" i="29" l="1"/>
  <c r="M52" i="29"/>
  <c r="M50" i="29"/>
  <c r="M68" i="29" s="1"/>
  <c r="N42" i="29"/>
  <c r="L46" i="29"/>
  <c r="L62" i="29" s="1"/>
  <c r="L45" i="29"/>
  <c r="L49" i="29"/>
  <c r="L67" i="29" s="1"/>
  <c r="L48" i="29"/>
  <c r="L66" i="29" s="1"/>
  <c r="L47" i="29"/>
  <c r="L63" i="29" s="1"/>
  <c r="M40" i="29"/>
  <c r="L56" i="29"/>
  <c r="L55" i="29"/>
  <c r="M43" i="29"/>
  <c r="K44" i="29"/>
  <c r="K61" i="29"/>
  <c r="J71" i="29"/>
  <c r="K59" i="29"/>
  <c r="K69" i="29" s="1"/>
  <c r="K53" i="29"/>
  <c r="M51" i="28"/>
  <c r="M52" i="28"/>
  <c r="M50" i="28"/>
  <c r="M68" i="28" s="1"/>
  <c r="N42" i="28"/>
  <c r="L46" i="28"/>
  <c r="L62" i="28" s="1"/>
  <c r="L45" i="28"/>
  <c r="L49" i="28"/>
  <c r="L67" i="28" s="1"/>
  <c r="L48" i="28"/>
  <c r="L66" i="28" s="1"/>
  <c r="L47" i="28"/>
  <c r="L63" i="28" s="1"/>
  <c r="M40" i="28"/>
  <c r="L56" i="28"/>
  <c r="L55" i="28"/>
  <c r="M43" i="28"/>
  <c r="K44" i="28"/>
  <c r="K61" i="28"/>
  <c r="J69" i="28"/>
  <c r="J71" i="28"/>
  <c r="K59" i="28"/>
  <c r="K69" i="28" s="1"/>
  <c r="K53" i="28"/>
  <c r="K69" i="27"/>
  <c r="L61" i="27"/>
  <c r="L51" i="27"/>
  <c r="L52" i="27"/>
  <c r="M42" i="27"/>
  <c r="L50" i="27"/>
  <c r="L68" i="27" s="1"/>
  <c r="M56" i="27"/>
  <c r="M55" i="27"/>
  <c r="N43" i="27"/>
  <c r="L59" i="27"/>
  <c r="L53" i="27"/>
  <c r="K44" i="27"/>
  <c r="K71" i="27" s="1"/>
  <c r="M48" i="27"/>
  <c r="M66" i="27" s="1"/>
  <c r="M49" i="27"/>
  <c r="M67" i="27" s="1"/>
  <c r="M47" i="27"/>
  <c r="M63" i="27" s="1"/>
  <c r="M45" i="27"/>
  <c r="N40" i="27"/>
  <c r="K69" i="26"/>
  <c r="L61" i="26"/>
  <c r="L51" i="26"/>
  <c r="L52" i="26"/>
  <c r="M42" i="26"/>
  <c r="L50" i="26"/>
  <c r="L68" i="26" s="1"/>
  <c r="M56" i="26"/>
  <c r="M55" i="26"/>
  <c r="N43" i="26"/>
  <c r="L59" i="26"/>
  <c r="L53" i="26"/>
  <c r="K44" i="26"/>
  <c r="K71" i="26" s="1"/>
  <c r="M48" i="26"/>
  <c r="M66" i="26" s="1"/>
  <c r="M49" i="26"/>
  <c r="M67" i="26" s="1"/>
  <c r="M47" i="26"/>
  <c r="M63" i="26" s="1"/>
  <c r="M45" i="26"/>
  <c r="N40" i="26"/>
  <c r="M51" i="25"/>
  <c r="M52" i="25"/>
  <c r="M50" i="25"/>
  <c r="M68" i="25" s="1"/>
  <c r="N42" i="25"/>
  <c r="L46" i="25"/>
  <c r="L62" i="25" s="1"/>
  <c r="L45" i="25"/>
  <c r="L49" i="25"/>
  <c r="L67" i="25" s="1"/>
  <c r="L48" i="25"/>
  <c r="L66" i="25" s="1"/>
  <c r="L47" i="25"/>
  <c r="L63" i="25" s="1"/>
  <c r="M40" i="25"/>
  <c r="L56" i="25"/>
  <c r="L55" i="25"/>
  <c r="M43" i="25"/>
  <c r="K44" i="25"/>
  <c r="K61" i="25"/>
  <c r="J69" i="25"/>
  <c r="J71" i="25"/>
  <c r="K59" i="25"/>
  <c r="K53" i="25"/>
  <c r="K69" i="25" l="1"/>
  <c r="K71" i="25"/>
  <c r="K71" i="28"/>
  <c r="K71" i="29"/>
  <c r="L59" i="29"/>
  <c r="L53" i="29"/>
  <c r="M49" i="29"/>
  <c r="M67" i="29" s="1"/>
  <c r="M48" i="29"/>
  <c r="M66" i="29" s="1"/>
  <c r="M47" i="29"/>
  <c r="M63" i="29" s="1"/>
  <c r="M45" i="29"/>
  <c r="M46" i="29"/>
  <c r="M62" i="29" s="1"/>
  <c r="N40" i="29"/>
  <c r="L61" i="29"/>
  <c r="L44" i="29"/>
  <c r="L71" i="29" s="1"/>
  <c r="N52" i="29"/>
  <c r="O42" i="29"/>
  <c r="N51" i="29"/>
  <c r="N50" i="29"/>
  <c r="N68" i="29" s="1"/>
  <c r="M55" i="29"/>
  <c r="N43" i="29"/>
  <c r="M56" i="29"/>
  <c r="L59" i="28"/>
  <c r="L53" i="28"/>
  <c r="M49" i="28"/>
  <c r="M67" i="28" s="1"/>
  <c r="M48" i="28"/>
  <c r="M66" i="28" s="1"/>
  <c r="M47" i="28"/>
  <c r="M63" i="28" s="1"/>
  <c r="M45" i="28"/>
  <c r="M46" i="28"/>
  <c r="M62" i="28" s="1"/>
  <c r="N40" i="28"/>
  <c r="L61" i="28"/>
  <c r="L44" i="28"/>
  <c r="L71" i="28" s="1"/>
  <c r="N52" i="28"/>
  <c r="O42" i="28"/>
  <c r="N51" i="28"/>
  <c r="N50" i="28"/>
  <c r="N68" i="28" s="1"/>
  <c r="M55" i="28"/>
  <c r="N43" i="28"/>
  <c r="M56" i="28"/>
  <c r="M61" i="27"/>
  <c r="N55" i="27"/>
  <c r="O43" i="27"/>
  <c r="N56" i="27"/>
  <c r="M52" i="27"/>
  <c r="M51" i="27"/>
  <c r="N42" i="27"/>
  <c r="M50" i="27"/>
  <c r="M68" i="27" s="1"/>
  <c r="N49" i="27"/>
  <c r="N67" i="27" s="1"/>
  <c r="N48" i="27"/>
  <c r="N66" i="27" s="1"/>
  <c r="N47" i="27"/>
  <c r="N63" i="27" s="1"/>
  <c r="N45" i="27"/>
  <c r="O40" i="27"/>
  <c r="N46" i="27"/>
  <c r="N62" i="27" s="1"/>
  <c r="M46" i="27"/>
  <c r="M62" i="27" s="1"/>
  <c r="L69" i="27"/>
  <c r="M53" i="27"/>
  <c r="M59" i="27"/>
  <c r="L44" i="27"/>
  <c r="L71" i="27" s="1"/>
  <c r="M61" i="26"/>
  <c r="N55" i="26"/>
  <c r="O43" i="26"/>
  <c r="N56" i="26"/>
  <c r="M52" i="26"/>
  <c r="M51" i="26"/>
  <c r="N42" i="26"/>
  <c r="M50" i="26"/>
  <c r="M68" i="26" s="1"/>
  <c r="N49" i="26"/>
  <c r="N67" i="26" s="1"/>
  <c r="N48" i="26"/>
  <c r="N66" i="26" s="1"/>
  <c r="N47" i="26"/>
  <c r="N63" i="26" s="1"/>
  <c r="N45" i="26"/>
  <c r="O40" i="26"/>
  <c r="N46" i="26"/>
  <c r="N62" i="26" s="1"/>
  <c r="M46" i="26"/>
  <c r="M62" i="26" s="1"/>
  <c r="L69" i="26"/>
  <c r="M53" i="26"/>
  <c r="M59" i="26"/>
  <c r="L44" i="26"/>
  <c r="L71" i="26" s="1"/>
  <c r="L59" i="25"/>
  <c r="L53" i="25"/>
  <c r="M49" i="25"/>
  <c r="M67" i="25" s="1"/>
  <c r="M48" i="25"/>
  <c r="M66" i="25" s="1"/>
  <c r="M47" i="25"/>
  <c r="M63" i="25" s="1"/>
  <c r="M45" i="25"/>
  <c r="M46" i="25"/>
  <c r="M62" i="25" s="1"/>
  <c r="N40" i="25"/>
  <c r="L61" i="25"/>
  <c r="L44" i="25"/>
  <c r="L71" i="25" s="1"/>
  <c r="N52" i="25"/>
  <c r="O42" i="25"/>
  <c r="N51" i="25"/>
  <c r="N50" i="25"/>
  <c r="N68" i="25" s="1"/>
  <c r="M55" i="25"/>
  <c r="N43" i="25"/>
  <c r="M56" i="25"/>
  <c r="M59" i="29" l="1"/>
  <c r="M53" i="29"/>
  <c r="L69" i="29"/>
  <c r="N56" i="29"/>
  <c r="O43" i="29"/>
  <c r="N55" i="29"/>
  <c r="O51" i="29"/>
  <c r="O52" i="29"/>
  <c r="P42" i="29"/>
  <c r="O50" i="29"/>
  <c r="O68" i="29" s="1"/>
  <c r="N46" i="29"/>
  <c r="N62" i="29" s="1"/>
  <c r="N49" i="29"/>
  <c r="N67" i="29" s="1"/>
  <c r="N48" i="29"/>
  <c r="N66" i="29" s="1"/>
  <c r="N47" i="29"/>
  <c r="N63" i="29" s="1"/>
  <c r="N45" i="29"/>
  <c r="O40" i="29"/>
  <c r="M61" i="29"/>
  <c r="M44" i="29"/>
  <c r="M71" i="29" s="1"/>
  <c r="N56" i="28"/>
  <c r="O43" i="28"/>
  <c r="N55" i="28"/>
  <c r="O51" i="28"/>
  <c r="O52" i="28"/>
  <c r="P42" i="28"/>
  <c r="O50" i="28"/>
  <c r="O68" i="28" s="1"/>
  <c r="N46" i="28"/>
  <c r="N62" i="28" s="1"/>
  <c r="N49" i="28"/>
  <c r="N67" i="28" s="1"/>
  <c r="N48" i="28"/>
  <c r="N66" i="28" s="1"/>
  <c r="N47" i="28"/>
  <c r="N63" i="28" s="1"/>
  <c r="N45" i="28"/>
  <c r="O40" i="28"/>
  <c r="M61" i="28"/>
  <c r="M44" i="28"/>
  <c r="M59" i="28"/>
  <c r="M69" i="28" s="1"/>
  <c r="M53" i="28"/>
  <c r="L69" i="28"/>
  <c r="O49" i="27"/>
  <c r="O67" i="27" s="1"/>
  <c r="O46" i="27"/>
  <c r="O62" i="27" s="1"/>
  <c r="O48" i="27"/>
  <c r="O66" i="27" s="1"/>
  <c r="O47" i="27"/>
  <c r="O63" i="27" s="1"/>
  <c r="O45" i="27"/>
  <c r="P40" i="27"/>
  <c r="N51" i="27"/>
  <c r="N52" i="27"/>
  <c r="O42" i="27"/>
  <c r="N50" i="27"/>
  <c r="N68" i="27" s="1"/>
  <c r="O56" i="27"/>
  <c r="O55" i="27"/>
  <c r="P43" i="27"/>
  <c r="M44" i="27"/>
  <c r="M71" i="27" s="1"/>
  <c r="M69" i="27"/>
  <c r="N61" i="27"/>
  <c r="N59" i="27"/>
  <c r="N53" i="27"/>
  <c r="O49" i="26"/>
  <c r="O67" i="26" s="1"/>
  <c r="O46" i="26"/>
  <c r="O62" i="26" s="1"/>
  <c r="O48" i="26"/>
  <c r="O66" i="26" s="1"/>
  <c r="O47" i="26"/>
  <c r="O63" i="26" s="1"/>
  <c r="O45" i="26"/>
  <c r="P40" i="26"/>
  <c r="N51" i="26"/>
  <c r="N52" i="26"/>
  <c r="O42" i="26"/>
  <c r="N50" i="26"/>
  <c r="N68" i="26" s="1"/>
  <c r="O56" i="26"/>
  <c r="O55" i="26"/>
  <c r="P43" i="26"/>
  <c r="M44" i="26"/>
  <c r="M71" i="26" s="1"/>
  <c r="M69" i="26"/>
  <c r="N61" i="26"/>
  <c r="N59" i="26"/>
  <c r="N53" i="26"/>
  <c r="N56" i="25"/>
  <c r="O43" i="25"/>
  <c r="N55" i="25"/>
  <c r="O51" i="25"/>
  <c r="O52" i="25"/>
  <c r="P42" i="25"/>
  <c r="O50" i="25"/>
  <c r="O68" i="25" s="1"/>
  <c r="N46" i="25"/>
  <c r="N62" i="25" s="1"/>
  <c r="N49" i="25"/>
  <c r="N67" i="25" s="1"/>
  <c r="N48" i="25"/>
  <c r="N66" i="25" s="1"/>
  <c r="N47" i="25"/>
  <c r="N63" i="25" s="1"/>
  <c r="N45" i="25"/>
  <c r="O40" i="25"/>
  <c r="M61" i="25"/>
  <c r="M44" i="25"/>
  <c r="M59" i="25"/>
  <c r="M69" i="25" s="1"/>
  <c r="M53" i="25"/>
  <c r="L69" i="25"/>
  <c r="N69" i="27" l="1"/>
  <c r="N69" i="26"/>
  <c r="O49" i="29"/>
  <c r="O67" i="29" s="1"/>
  <c r="O48" i="29"/>
  <c r="O66" i="29" s="1"/>
  <c r="O47" i="29"/>
  <c r="O63" i="29" s="1"/>
  <c r="O45" i="29"/>
  <c r="P40" i="29"/>
  <c r="O46" i="29"/>
  <c r="O62" i="29" s="1"/>
  <c r="N59" i="29"/>
  <c r="N53" i="29"/>
  <c r="N61" i="29"/>
  <c r="N44" i="29"/>
  <c r="N71" i="29" s="1"/>
  <c r="P52" i="29"/>
  <c r="P51" i="29"/>
  <c r="Q42" i="29"/>
  <c r="P50" i="29"/>
  <c r="P68" i="29" s="1"/>
  <c r="O55" i="29"/>
  <c r="P43" i="29"/>
  <c r="O56" i="29"/>
  <c r="M69" i="29"/>
  <c r="N61" i="28"/>
  <c r="N44" i="28"/>
  <c r="P52" i="28"/>
  <c r="P51" i="28"/>
  <c r="Q42" i="28"/>
  <c r="P50" i="28"/>
  <c r="P68" i="28" s="1"/>
  <c r="O55" i="28"/>
  <c r="P43" i="28"/>
  <c r="O56" i="28"/>
  <c r="M71" i="28"/>
  <c r="O49" i="28"/>
  <c r="O67" i="28" s="1"/>
  <c r="O48" i="28"/>
  <c r="O66" i="28" s="1"/>
  <c r="O47" i="28"/>
  <c r="O63" i="28" s="1"/>
  <c r="O45" i="28"/>
  <c r="P40" i="28"/>
  <c r="O46" i="28"/>
  <c r="O62" i="28" s="1"/>
  <c r="N59" i="28"/>
  <c r="N69" i="28" s="1"/>
  <c r="N53" i="28"/>
  <c r="O53" i="27"/>
  <c r="O59" i="27"/>
  <c r="P49" i="27"/>
  <c r="P67" i="27" s="1"/>
  <c r="P48" i="27"/>
  <c r="P66" i="27" s="1"/>
  <c r="P47" i="27"/>
  <c r="P63" i="27" s="1"/>
  <c r="P45" i="27"/>
  <c r="Q40" i="27"/>
  <c r="P46" i="27"/>
  <c r="P62" i="27" s="1"/>
  <c r="N44" i="27"/>
  <c r="N71" i="27" s="1"/>
  <c r="P55" i="27"/>
  <c r="P56" i="27"/>
  <c r="Q43" i="27"/>
  <c r="O52" i="27"/>
  <c r="P42" i="27"/>
  <c r="O51" i="27"/>
  <c r="O50" i="27"/>
  <c r="O68" i="27" s="1"/>
  <c r="O61" i="27"/>
  <c r="O53" i="26"/>
  <c r="O59" i="26"/>
  <c r="P49" i="26"/>
  <c r="P67" i="26" s="1"/>
  <c r="P48" i="26"/>
  <c r="P66" i="26" s="1"/>
  <c r="P47" i="26"/>
  <c r="P63" i="26" s="1"/>
  <c r="P45" i="26"/>
  <c r="Q40" i="26"/>
  <c r="P46" i="26"/>
  <c r="P62" i="26" s="1"/>
  <c r="N44" i="26"/>
  <c r="N71" i="26" s="1"/>
  <c r="P55" i="26"/>
  <c r="P56" i="26"/>
  <c r="Q43" i="26"/>
  <c r="O52" i="26"/>
  <c r="P42" i="26"/>
  <c r="O51" i="26"/>
  <c r="O50" i="26"/>
  <c r="O68" i="26" s="1"/>
  <c r="O61" i="26"/>
  <c r="N61" i="25"/>
  <c r="N44" i="25"/>
  <c r="P52" i="25"/>
  <c r="P51" i="25"/>
  <c r="Q42" i="25"/>
  <c r="P50" i="25"/>
  <c r="P68" i="25" s="1"/>
  <c r="O55" i="25"/>
  <c r="P43" i="25"/>
  <c r="O56" i="25"/>
  <c r="M71" i="25"/>
  <c r="O49" i="25"/>
  <c r="O67" i="25" s="1"/>
  <c r="O48" i="25"/>
  <c r="O66" i="25" s="1"/>
  <c r="O47" i="25"/>
  <c r="O63" i="25" s="1"/>
  <c r="O45" i="25"/>
  <c r="P40" i="25"/>
  <c r="O46" i="25"/>
  <c r="O62" i="25" s="1"/>
  <c r="N59" i="25"/>
  <c r="N69" i="25" s="1"/>
  <c r="N53" i="25"/>
  <c r="P56" i="29" l="1"/>
  <c r="P55" i="29"/>
  <c r="Q43" i="29"/>
  <c r="O61" i="29"/>
  <c r="O44" i="29"/>
  <c r="O59" i="29"/>
  <c r="O69" i="29" s="1"/>
  <c r="O53" i="29"/>
  <c r="Q51" i="29"/>
  <c r="Q52" i="29"/>
  <c r="Q50" i="29"/>
  <c r="Q68" i="29" s="1"/>
  <c r="R42" i="29"/>
  <c r="N69" i="29"/>
  <c r="P46" i="29"/>
  <c r="P62" i="29" s="1"/>
  <c r="P45" i="29"/>
  <c r="P49" i="29"/>
  <c r="P67" i="29" s="1"/>
  <c r="P48" i="29"/>
  <c r="P66" i="29" s="1"/>
  <c r="P47" i="29"/>
  <c r="P63" i="29" s="1"/>
  <c r="Q40" i="29"/>
  <c r="O61" i="28"/>
  <c r="O44" i="28"/>
  <c r="P56" i="28"/>
  <c r="P55" i="28"/>
  <c r="Q43" i="28"/>
  <c r="N71" i="28"/>
  <c r="P46" i="28"/>
  <c r="P62" i="28" s="1"/>
  <c r="P45" i="28"/>
  <c r="P49" i="28"/>
  <c r="P67" i="28" s="1"/>
  <c r="P48" i="28"/>
  <c r="P66" i="28" s="1"/>
  <c r="P47" i="28"/>
  <c r="P63" i="28" s="1"/>
  <c r="Q40" i="28"/>
  <c r="O59" i="28"/>
  <c r="O69" i="28" s="1"/>
  <c r="O53" i="28"/>
  <c r="Q51" i="28"/>
  <c r="Q52" i="28"/>
  <c r="Q50" i="28"/>
  <c r="Q68" i="28" s="1"/>
  <c r="R42" i="28"/>
  <c r="P51" i="27"/>
  <c r="P52" i="27"/>
  <c r="Q42" i="27"/>
  <c r="P50" i="27"/>
  <c r="P68" i="27" s="1"/>
  <c r="Q56" i="27"/>
  <c r="Q55" i="27"/>
  <c r="R43" i="27"/>
  <c r="P59" i="27"/>
  <c r="P53" i="27"/>
  <c r="P61" i="27"/>
  <c r="O69" i="27"/>
  <c r="O44" i="27"/>
  <c r="O71" i="27" s="1"/>
  <c r="Q48" i="27"/>
  <c r="Q66" i="27" s="1"/>
  <c r="Q46" i="27"/>
  <c r="Q62" i="27" s="1"/>
  <c r="Q49" i="27"/>
  <c r="Q67" i="27" s="1"/>
  <c r="Q47" i="27"/>
  <c r="Q63" i="27" s="1"/>
  <c r="Q45" i="27"/>
  <c r="R40" i="27"/>
  <c r="P51" i="26"/>
  <c r="P52" i="26"/>
  <c r="Q42" i="26"/>
  <c r="P50" i="26"/>
  <c r="P68" i="26" s="1"/>
  <c r="Q56" i="26"/>
  <c r="Q55" i="26"/>
  <c r="R43" i="26"/>
  <c r="P59" i="26"/>
  <c r="P53" i="26"/>
  <c r="P61" i="26"/>
  <c r="O69" i="26"/>
  <c r="O44" i="26"/>
  <c r="O71" i="26" s="1"/>
  <c r="Q48" i="26"/>
  <c r="Q66" i="26" s="1"/>
  <c r="Q46" i="26"/>
  <c r="Q62" i="26" s="1"/>
  <c r="Q49" i="26"/>
  <c r="Q67" i="26" s="1"/>
  <c r="Q47" i="26"/>
  <c r="Q63" i="26" s="1"/>
  <c r="Q45" i="26"/>
  <c r="R40" i="26"/>
  <c r="O61" i="25"/>
  <c r="O44" i="25"/>
  <c r="P56" i="25"/>
  <c r="P55" i="25"/>
  <c r="Q43" i="25"/>
  <c r="N71" i="25"/>
  <c r="P46" i="25"/>
  <c r="P62" i="25" s="1"/>
  <c r="P45" i="25"/>
  <c r="P49" i="25"/>
  <c r="P67" i="25" s="1"/>
  <c r="P48" i="25"/>
  <c r="P66" i="25" s="1"/>
  <c r="P47" i="25"/>
  <c r="P63" i="25" s="1"/>
  <c r="Q40" i="25"/>
  <c r="O59" i="25"/>
  <c r="O69" i="25" s="1"/>
  <c r="O53" i="25"/>
  <c r="Q51" i="25"/>
  <c r="Q52" i="25"/>
  <c r="Q50" i="25"/>
  <c r="Q68" i="25" s="1"/>
  <c r="R42" i="25"/>
  <c r="Q49" i="29" l="1"/>
  <c r="Q67" i="29" s="1"/>
  <c r="Q48" i="29"/>
  <c r="Q66" i="29" s="1"/>
  <c r="Q47" i="29"/>
  <c r="Q63" i="29" s="1"/>
  <c r="Q45" i="29"/>
  <c r="Q46" i="29"/>
  <c r="Q62" i="29" s="1"/>
  <c r="R40" i="29"/>
  <c r="P61" i="29"/>
  <c r="P44" i="29"/>
  <c r="P59" i="29"/>
  <c r="P69" i="29" s="1"/>
  <c r="P53" i="29"/>
  <c r="R52" i="29"/>
  <c r="S42" i="29"/>
  <c r="R51" i="29"/>
  <c r="R50" i="29"/>
  <c r="R68" i="29" s="1"/>
  <c r="O71" i="29"/>
  <c r="Q55" i="29"/>
  <c r="R43" i="29"/>
  <c r="Q56" i="29"/>
  <c r="R52" i="28"/>
  <c r="S42" i="28"/>
  <c r="R51" i="28"/>
  <c r="R50" i="28"/>
  <c r="R68" i="28" s="1"/>
  <c r="Q49" i="28"/>
  <c r="Q67" i="28" s="1"/>
  <c r="Q48" i="28"/>
  <c r="Q66" i="28" s="1"/>
  <c r="Q47" i="28"/>
  <c r="Q63" i="28" s="1"/>
  <c r="Q45" i="28"/>
  <c r="Q46" i="28"/>
  <c r="Q62" i="28" s="1"/>
  <c r="R40" i="28"/>
  <c r="P61" i="28"/>
  <c r="P44" i="28"/>
  <c r="P59" i="28"/>
  <c r="P69" i="28" s="1"/>
  <c r="P53" i="28"/>
  <c r="O71" i="28"/>
  <c r="Q55" i="28"/>
  <c r="R43" i="28"/>
  <c r="Q56" i="28"/>
  <c r="Q61" i="27"/>
  <c r="P69" i="27"/>
  <c r="Q53" i="27"/>
  <c r="Q59" i="27"/>
  <c r="R49" i="27"/>
  <c r="R67" i="27" s="1"/>
  <c r="R48" i="27"/>
  <c r="R66" i="27" s="1"/>
  <c r="R47" i="27"/>
  <c r="R63" i="27" s="1"/>
  <c r="R45" i="27"/>
  <c r="S40" i="27"/>
  <c r="R46" i="27"/>
  <c r="R62" i="27" s="1"/>
  <c r="P44" i="27"/>
  <c r="P71" i="27" s="1"/>
  <c r="R55" i="27"/>
  <c r="S43" i="27"/>
  <c r="R56" i="27"/>
  <c r="Q52" i="27"/>
  <c r="Q51" i="27"/>
  <c r="R42" i="27"/>
  <c r="Q50" i="27"/>
  <c r="Q68" i="27" s="1"/>
  <c r="Q61" i="26"/>
  <c r="P69" i="26"/>
  <c r="Q53" i="26"/>
  <c r="Q59" i="26"/>
  <c r="R49" i="26"/>
  <c r="R67" i="26" s="1"/>
  <c r="R48" i="26"/>
  <c r="R66" i="26" s="1"/>
  <c r="R47" i="26"/>
  <c r="R63" i="26" s="1"/>
  <c r="R45" i="26"/>
  <c r="S40" i="26"/>
  <c r="R46" i="26"/>
  <c r="R62" i="26" s="1"/>
  <c r="P44" i="26"/>
  <c r="P71" i="26" s="1"/>
  <c r="R55" i="26"/>
  <c r="S43" i="26"/>
  <c r="R56" i="26"/>
  <c r="Q52" i="26"/>
  <c r="Q51" i="26"/>
  <c r="R42" i="26"/>
  <c r="Q50" i="26"/>
  <c r="Q68" i="26" s="1"/>
  <c r="R52" i="25"/>
  <c r="S42" i="25"/>
  <c r="R51" i="25"/>
  <c r="R50" i="25"/>
  <c r="R68" i="25" s="1"/>
  <c r="Q49" i="25"/>
  <c r="Q67" i="25" s="1"/>
  <c r="Q48" i="25"/>
  <c r="Q66" i="25" s="1"/>
  <c r="Q47" i="25"/>
  <c r="Q63" i="25" s="1"/>
  <c r="Q45" i="25"/>
  <c r="Q46" i="25"/>
  <c r="Q62" i="25" s="1"/>
  <c r="R40" i="25"/>
  <c r="P61" i="25"/>
  <c r="P44" i="25"/>
  <c r="P59" i="25"/>
  <c r="P69" i="25" s="1"/>
  <c r="P53" i="25"/>
  <c r="O71" i="25"/>
  <c r="Q55" i="25"/>
  <c r="R43" i="25"/>
  <c r="Q56" i="25"/>
  <c r="Q44" i="27" l="1"/>
  <c r="Q71" i="27" s="1"/>
  <c r="Q44" i="26"/>
  <c r="Q71" i="26" s="1"/>
  <c r="Q59" i="29"/>
  <c r="Q53" i="29"/>
  <c r="S51" i="29"/>
  <c r="S52" i="29"/>
  <c r="T42" i="29"/>
  <c r="S50" i="29"/>
  <c r="S68" i="29" s="1"/>
  <c r="P71" i="29"/>
  <c r="R46" i="29"/>
  <c r="R62" i="29" s="1"/>
  <c r="R49" i="29"/>
  <c r="R67" i="29" s="1"/>
  <c r="R48" i="29"/>
  <c r="R66" i="29" s="1"/>
  <c r="R47" i="29"/>
  <c r="R63" i="29" s="1"/>
  <c r="R45" i="29"/>
  <c r="S40" i="29"/>
  <c r="Q61" i="29"/>
  <c r="Q44" i="29"/>
  <c r="R56" i="29"/>
  <c r="S43" i="29"/>
  <c r="R55" i="29"/>
  <c r="Q59" i="28"/>
  <c r="Q53" i="28"/>
  <c r="P71" i="28"/>
  <c r="R46" i="28"/>
  <c r="R62" i="28" s="1"/>
  <c r="R49" i="28"/>
  <c r="R67" i="28" s="1"/>
  <c r="R48" i="28"/>
  <c r="R66" i="28" s="1"/>
  <c r="R47" i="28"/>
  <c r="R63" i="28" s="1"/>
  <c r="R45" i="28"/>
  <c r="S40" i="28"/>
  <c r="Q61" i="28"/>
  <c r="Q44" i="28"/>
  <c r="S51" i="28"/>
  <c r="S52" i="28"/>
  <c r="T42" i="28"/>
  <c r="S50" i="28"/>
  <c r="S68" i="28" s="1"/>
  <c r="R56" i="28"/>
  <c r="S43" i="28"/>
  <c r="R55" i="28"/>
  <c r="R51" i="27"/>
  <c r="R52" i="27"/>
  <c r="S42" i="27"/>
  <c r="R50" i="27"/>
  <c r="R68" i="27" s="1"/>
  <c r="S56" i="27"/>
  <c r="S55" i="27"/>
  <c r="T43" i="27"/>
  <c r="S49" i="27"/>
  <c r="S67" i="27" s="1"/>
  <c r="S46" i="27"/>
  <c r="S62" i="27" s="1"/>
  <c r="S48" i="27"/>
  <c r="S66" i="27" s="1"/>
  <c r="S47" i="27"/>
  <c r="S63" i="27" s="1"/>
  <c r="S45" i="27"/>
  <c r="T40" i="27"/>
  <c r="R59" i="27"/>
  <c r="R53" i="27"/>
  <c r="R61" i="27"/>
  <c r="Q69" i="27"/>
  <c r="R51" i="26"/>
  <c r="R52" i="26"/>
  <c r="S42" i="26"/>
  <c r="R50" i="26"/>
  <c r="R68" i="26" s="1"/>
  <c r="S56" i="26"/>
  <c r="S55" i="26"/>
  <c r="T43" i="26"/>
  <c r="S49" i="26"/>
  <c r="S67" i="26" s="1"/>
  <c r="S46" i="26"/>
  <c r="S62" i="26" s="1"/>
  <c r="S48" i="26"/>
  <c r="S66" i="26" s="1"/>
  <c r="S47" i="26"/>
  <c r="S63" i="26" s="1"/>
  <c r="S45" i="26"/>
  <c r="T40" i="26"/>
  <c r="R59" i="26"/>
  <c r="R53" i="26"/>
  <c r="R61" i="26"/>
  <c r="Q69" i="26"/>
  <c r="Q59" i="25"/>
  <c r="Q53" i="25"/>
  <c r="P71" i="25"/>
  <c r="R46" i="25"/>
  <c r="R62" i="25" s="1"/>
  <c r="R49" i="25"/>
  <c r="R67" i="25" s="1"/>
  <c r="R48" i="25"/>
  <c r="R66" i="25" s="1"/>
  <c r="R47" i="25"/>
  <c r="R63" i="25" s="1"/>
  <c r="R45" i="25"/>
  <c r="S40" i="25"/>
  <c r="Q61" i="25"/>
  <c r="Q44" i="25"/>
  <c r="S51" i="25"/>
  <c r="S52" i="25"/>
  <c r="T42" i="25"/>
  <c r="S50" i="25"/>
  <c r="S68" i="25" s="1"/>
  <c r="R56" i="25"/>
  <c r="S43" i="25"/>
  <c r="R55" i="25"/>
  <c r="Q71" i="29" l="1"/>
  <c r="R59" i="29"/>
  <c r="R53" i="29"/>
  <c r="R61" i="29"/>
  <c r="R44" i="29"/>
  <c r="R71" i="29" s="1"/>
  <c r="S55" i="29"/>
  <c r="T43" i="29"/>
  <c r="S56" i="29"/>
  <c r="S49" i="29"/>
  <c r="S67" i="29" s="1"/>
  <c r="S48" i="29"/>
  <c r="S66" i="29" s="1"/>
  <c r="S47" i="29"/>
  <c r="S63" i="29" s="1"/>
  <c r="S45" i="29"/>
  <c r="T40" i="29"/>
  <c r="S46" i="29"/>
  <c r="S62" i="29" s="1"/>
  <c r="T52" i="29"/>
  <c r="T51" i="29"/>
  <c r="U42" i="29"/>
  <c r="T50" i="29"/>
  <c r="T68" i="29" s="1"/>
  <c r="Q69" i="29"/>
  <c r="R59" i="28"/>
  <c r="R53" i="28"/>
  <c r="T52" i="28"/>
  <c r="T51" i="28"/>
  <c r="U42" i="28"/>
  <c r="T50" i="28"/>
  <c r="T68" i="28" s="1"/>
  <c r="R61" i="28"/>
  <c r="R44" i="28"/>
  <c r="R71" i="28" s="1"/>
  <c r="S55" i="28"/>
  <c r="T43" i="28"/>
  <c r="S56" i="28"/>
  <c r="Q71" i="28"/>
  <c r="S49" i="28"/>
  <c r="S67" i="28" s="1"/>
  <c r="S48" i="28"/>
  <c r="S66" i="28" s="1"/>
  <c r="S47" i="28"/>
  <c r="S63" i="28" s="1"/>
  <c r="S45" i="28"/>
  <c r="T40" i="28"/>
  <c r="S46" i="28"/>
  <c r="S62" i="28" s="1"/>
  <c r="Q69" i="28"/>
  <c r="R69" i="27"/>
  <c r="S61" i="27"/>
  <c r="S53" i="27"/>
  <c r="S59" i="27"/>
  <c r="R44" i="27"/>
  <c r="R71" i="27" s="1"/>
  <c r="T49" i="27"/>
  <c r="T67" i="27" s="1"/>
  <c r="T48" i="27"/>
  <c r="T66" i="27" s="1"/>
  <c r="T47" i="27"/>
  <c r="T63" i="27" s="1"/>
  <c r="T45" i="27"/>
  <c r="U40" i="27"/>
  <c r="T46" i="27"/>
  <c r="T62" i="27" s="1"/>
  <c r="T55" i="27"/>
  <c r="T56" i="27"/>
  <c r="U43" i="27"/>
  <c r="S52" i="27"/>
  <c r="T42" i="27"/>
  <c r="S51" i="27"/>
  <c r="S50" i="27"/>
  <c r="S68" i="27" s="1"/>
  <c r="R69" i="26"/>
  <c r="S61" i="26"/>
  <c r="S53" i="26"/>
  <c r="S59" i="26"/>
  <c r="R44" i="26"/>
  <c r="R71" i="26" s="1"/>
  <c r="T49" i="26"/>
  <c r="T67" i="26" s="1"/>
  <c r="T48" i="26"/>
  <c r="T66" i="26" s="1"/>
  <c r="T47" i="26"/>
  <c r="T63" i="26" s="1"/>
  <c r="T45" i="26"/>
  <c r="U40" i="26"/>
  <c r="T46" i="26"/>
  <c r="T62" i="26" s="1"/>
  <c r="T55" i="26"/>
  <c r="T56" i="26"/>
  <c r="U43" i="26"/>
  <c r="S52" i="26"/>
  <c r="T42" i="26"/>
  <c r="S51" i="26"/>
  <c r="S44" i="26" s="1"/>
  <c r="S71" i="26" s="1"/>
  <c r="S50" i="26"/>
  <c r="S68" i="26" s="1"/>
  <c r="R59" i="25"/>
  <c r="R53" i="25"/>
  <c r="T52" i="25"/>
  <c r="T51" i="25"/>
  <c r="U42" i="25"/>
  <c r="T50" i="25"/>
  <c r="T68" i="25" s="1"/>
  <c r="R61" i="25"/>
  <c r="R44" i="25"/>
  <c r="R71" i="25" s="1"/>
  <c r="S55" i="25"/>
  <c r="T43" i="25"/>
  <c r="S56" i="25"/>
  <c r="Q71" i="25"/>
  <c r="S49" i="25"/>
  <c r="S67" i="25" s="1"/>
  <c r="S48" i="25"/>
  <c r="S66" i="25" s="1"/>
  <c r="S47" i="25"/>
  <c r="S63" i="25" s="1"/>
  <c r="S45" i="25"/>
  <c r="T40" i="25"/>
  <c r="S46" i="25"/>
  <c r="S62" i="25" s="1"/>
  <c r="Q69" i="25"/>
  <c r="S44" i="27" l="1"/>
  <c r="S71" i="27" s="1"/>
  <c r="U51" i="29"/>
  <c r="U52" i="29"/>
  <c r="U50" i="29"/>
  <c r="U68" i="29" s="1"/>
  <c r="T46" i="29"/>
  <c r="T62" i="29" s="1"/>
  <c r="T45" i="29"/>
  <c r="T49" i="29"/>
  <c r="T67" i="29" s="1"/>
  <c r="T48" i="29"/>
  <c r="T66" i="29" s="1"/>
  <c r="T47" i="29"/>
  <c r="T63" i="29" s="1"/>
  <c r="U40" i="29"/>
  <c r="T56" i="29"/>
  <c r="T55" i="29"/>
  <c r="U43" i="29"/>
  <c r="S44" i="29"/>
  <c r="S61" i="29"/>
  <c r="S59" i="29"/>
  <c r="S69" i="29" s="1"/>
  <c r="S53" i="29"/>
  <c r="R69" i="29"/>
  <c r="S44" i="28"/>
  <c r="S61" i="28"/>
  <c r="T56" i="28"/>
  <c r="T55" i="28"/>
  <c r="U43" i="28"/>
  <c r="T46" i="28"/>
  <c r="T62" i="28" s="1"/>
  <c r="T45" i="28"/>
  <c r="T49" i="28"/>
  <c r="T67" i="28" s="1"/>
  <c r="T48" i="28"/>
  <c r="T66" i="28" s="1"/>
  <c r="T47" i="28"/>
  <c r="T63" i="28" s="1"/>
  <c r="U40" i="28"/>
  <c r="S59" i="28"/>
  <c r="S69" i="28" s="1"/>
  <c r="S53" i="28"/>
  <c r="U51" i="28"/>
  <c r="U52" i="28"/>
  <c r="U50" i="28"/>
  <c r="U68" i="28" s="1"/>
  <c r="R69" i="28"/>
  <c r="T61" i="27"/>
  <c r="T51" i="27"/>
  <c r="T52" i="27"/>
  <c r="U42" i="27"/>
  <c r="T50" i="27"/>
  <c r="T68" i="27" s="1"/>
  <c r="U56" i="27"/>
  <c r="U55" i="27"/>
  <c r="T59" i="27"/>
  <c r="T53" i="27"/>
  <c r="U48" i="27"/>
  <c r="U66" i="27" s="1"/>
  <c r="U46" i="27"/>
  <c r="U62" i="27" s="1"/>
  <c r="U49" i="27"/>
  <c r="U67" i="27" s="1"/>
  <c r="U47" i="27"/>
  <c r="U63" i="27" s="1"/>
  <c r="U45" i="27"/>
  <c r="S69" i="27"/>
  <c r="T61" i="26"/>
  <c r="T51" i="26"/>
  <c r="T52" i="26"/>
  <c r="U42" i="26"/>
  <c r="T50" i="26"/>
  <c r="T68" i="26" s="1"/>
  <c r="U56" i="26"/>
  <c r="U55" i="26"/>
  <c r="T59" i="26"/>
  <c r="T53" i="26"/>
  <c r="U48" i="26"/>
  <c r="U66" i="26" s="1"/>
  <c r="U46" i="26"/>
  <c r="U62" i="26" s="1"/>
  <c r="U49" i="26"/>
  <c r="U67" i="26" s="1"/>
  <c r="U47" i="26"/>
  <c r="U63" i="26" s="1"/>
  <c r="U45" i="26"/>
  <c r="S69" i="26"/>
  <c r="S44" i="25"/>
  <c r="S61" i="25"/>
  <c r="T56" i="25"/>
  <c r="T55" i="25"/>
  <c r="U43" i="25"/>
  <c r="T46" i="25"/>
  <c r="T62" i="25" s="1"/>
  <c r="T45" i="25"/>
  <c r="T49" i="25"/>
  <c r="T67" i="25" s="1"/>
  <c r="T48" i="25"/>
  <c r="T66" i="25" s="1"/>
  <c r="T47" i="25"/>
  <c r="T63" i="25" s="1"/>
  <c r="U40" i="25"/>
  <c r="S59" i="25"/>
  <c r="S69" i="25" s="1"/>
  <c r="S53" i="25"/>
  <c r="U51" i="25"/>
  <c r="U52" i="25"/>
  <c r="U50" i="25"/>
  <c r="U68" i="25" s="1"/>
  <c r="R69" i="25"/>
  <c r="S71" i="29" l="1"/>
  <c r="U55" i="29"/>
  <c r="U56" i="29"/>
  <c r="T59" i="29"/>
  <c r="T53" i="29"/>
  <c r="U49" i="29"/>
  <c r="U67" i="29" s="1"/>
  <c r="U48" i="29"/>
  <c r="U66" i="29" s="1"/>
  <c r="U47" i="29"/>
  <c r="U63" i="29" s="1"/>
  <c r="U45" i="29"/>
  <c r="U46" i="29"/>
  <c r="U62" i="29" s="1"/>
  <c r="T61" i="29"/>
  <c r="T44" i="29"/>
  <c r="T59" i="28"/>
  <c r="T53" i="28"/>
  <c r="U49" i="28"/>
  <c r="U67" i="28" s="1"/>
  <c r="U48" i="28"/>
  <c r="U66" i="28" s="1"/>
  <c r="U47" i="28"/>
  <c r="U63" i="28" s="1"/>
  <c r="U45" i="28"/>
  <c r="U46" i="28"/>
  <c r="U62" i="28" s="1"/>
  <c r="T61" i="28"/>
  <c r="T44" i="28"/>
  <c r="U55" i="28"/>
  <c r="U56" i="28"/>
  <c r="S71" i="28"/>
  <c r="U53" i="27"/>
  <c r="U59" i="27"/>
  <c r="T44" i="27"/>
  <c r="T71" i="27" s="1"/>
  <c r="U61" i="27"/>
  <c r="T69" i="27"/>
  <c r="U52" i="27"/>
  <c r="U51" i="27"/>
  <c r="U50" i="27"/>
  <c r="U68" i="27" s="1"/>
  <c r="U53" i="26"/>
  <c r="U59" i="26"/>
  <c r="T44" i="26"/>
  <c r="T71" i="26" s="1"/>
  <c r="U61" i="26"/>
  <c r="T69" i="26"/>
  <c r="U52" i="26"/>
  <c r="U51" i="26"/>
  <c r="U50" i="26"/>
  <c r="U68" i="26" s="1"/>
  <c r="T59" i="25"/>
  <c r="T53" i="25"/>
  <c r="U49" i="25"/>
  <c r="U67" i="25" s="1"/>
  <c r="U48" i="25"/>
  <c r="U66" i="25" s="1"/>
  <c r="U47" i="25"/>
  <c r="U63" i="25" s="1"/>
  <c r="U45" i="25"/>
  <c r="U46" i="25"/>
  <c r="U62" i="25" s="1"/>
  <c r="T61" i="25"/>
  <c r="T44" i="25"/>
  <c r="U55" i="25"/>
  <c r="U56" i="25"/>
  <c r="S71" i="25"/>
  <c r="T71" i="29" l="1"/>
  <c r="U61" i="29"/>
  <c r="U44" i="29"/>
  <c r="T69" i="29"/>
  <c r="U59" i="29"/>
  <c r="U53" i="29"/>
  <c r="U59" i="28"/>
  <c r="U53" i="28"/>
  <c r="U61" i="28"/>
  <c r="U44" i="28"/>
  <c r="U71" i="28" s="1"/>
  <c r="T71" i="28"/>
  <c r="T69" i="28"/>
  <c r="U69" i="27"/>
  <c r="U44" i="27"/>
  <c r="U71" i="27" s="1"/>
  <c r="U69" i="26"/>
  <c r="U44" i="26"/>
  <c r="U71" i="26" s="1"/>
  <c r="U59" i="25"/>
  <c r="U53" i="25"/>
  <c r="U61" i="25"/>
  <c r="U44" i="25"/>
  <c r="U71" i="25" s="1"/>
  <c r="T71" i="25"/>
  <c r="T69" i="25"/>
  <c r="U69" i="29" l="1"/>
  <c r="U71" i="29"/>
  <c r="U69" i="28"/>
  <c r="U69" i="25"/>
</calcChain>
</file>

<file path=xl/comments1.xml><?xml version="1.0" encoding="utf-8"?>
<comments xmlns="http://schemas.openxmlformats.org/spreadsheetml/2006/main">
  <authors>
    <author>Гостищева Ирина Петровна</author>
  </authors>
  <commentList>
    <comment ref="D20" authorId="0" shapeId="0">
      <text>
        <r>
          <rPr>
            <b/>
            <sz val="9"/>
            <color indexed="81"/>
            <rFont val="Tahoma"/>
            <family val="2"/>
            <charset val="204"/>
          </rPr>
          <t>Гостищева Ирина Петровна:</t>
        </r>
        <r>
          <rPr>
            <sz val="9"/>
            <color indexed="81"/>
            <rFont val="Tahoma"/>
            <family val="2"/>
            <charset val="204"/>
          </rPr>
          <t xml:space="preserve">
=деньги без ндс/шт
</t>
        </r>
      </text>
    </comment>
  </commentList>
</comments>
</file>

<file path=xl/comments2.xml><?xml version="1.0" encoding="utf-8"?>
<comments xmlns="http://schemas.openxmlformats.org/spreadsheetml/2006/main">
  <authors>
    <author>Гостищева Ирина Петровна</author>
  </authors>
  <commentList>
    <comment ref="E22" authorId="0" shapeId="0">
      <text>
        <r>
          <rPr>
            <b/>
            <sz val="9"/>
            <color indexed="81"/>
            <rFont val="Tahoma"/>
            <family val="2"/>
            <charset val="204"/>
          </rPr>
          <t>Гостищева Ирина Петровна:</t>
        </r>
        <r>
          <rPr>
            <sz val="9"/>
            <color indexed="81"/>
            <rFont val="Tahoma"/>
            <family val="2"/>
            <charset val="204"/>
          </rPr>
          <t xml:space="preserve">
факт, всего освоено</t>
        </r>
      </text>
    </comment>
    <comment ref="F22" authorId="0" shapeId="0">
      <text>
        <r>
          <rPr>
            <b/>
            <sz val="9"/>
            <color indexed="81"/>
            <rFont val="Tahoma"/>
            <family val="2"/>
            <charset val="204"/>
          </rPr>
          <t>Гостищева Ирина Петровна:</t>
        </r>
        <r>
          <rPr>
            <sz val="9"/>
            <color indexed="81"/>
            <rFont val="Tahoma"/>
            <family val="2"/>
            <charset val="204"/>
          </rPr>
          <t xml:space="preserve">
план</t>
        </r>
      </text>
    </comment>
    <comment ref="E23" authorId="0" shapeId="0">
      <text>
        <r>
          <rPr>
            <b/>
            <sz val="9"/>
            <color indexed="81"/>
            <rFont val="Tahoma"/>
            <family val="2"/>
            <charset val="204"/>
          </rPr>
          <t>Гостищева Ирина Петровна:</t>
        </r>
        <r>
          <rPr>
            <sz val="9"/>
            <color indexed="81"/>
            <rFont val="Tahoma"/>
            <family val="2"/>
            <charset val="204"/>
          </rPr>
          <t xml:space="preserve">
факт, всего освоено</t>
        </r>
      </text>
    </comment>
    <comment ref="F23" authorId="0" shapeId="0">
      <text>
        <r>
          <rPr>
            <b/>
            <sz val="9"/>
            <color indexed="81"/>
            <rFont val="Tahoma"/>
            <family val="2"/>
            <charset val="204"/>
          </rPr>
          <t>Гостищева Ирина Петровна:</t>
        </r>
        <r>
          <rPr>
            <sz val="9"/>
            <color indexed="81"/>
            <rFont val="Tahoma"/>
            <family val="2"/>
            <charset val="204"/>
          </rPr>
          <t xml:space="preserve">
план</t>
        </r>
      </text>
    </comment>
  </commentList>
</comments>
</file>

<file path=xl/sharedStrings.xml><?xml version="1.0" encoding="utf-8"?>
<sst xmlns="http://schemas.openxmlformats.org/spreadsheetml/2006/main" count="6750" uniqueCount="2613">
  <si>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</si>
  <si>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</si>
  <si>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</si>
  <si>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</si>
  <si>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</si>
  <si>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</si>
  <si>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</si>
  <si>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</si>
  <si>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</si>
  <si>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</si>
  <si>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</si>
  <si>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</si>
  <si>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</si>
  <si>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</si>
  <si>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</si>
  <si>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</si>
  <si>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</si>
  <si>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</si>
  <si>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</si>
  <si>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</si>
  <si>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</si>
  <si>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</si>
  <si>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</si>
  <si>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</si>
  <si>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</si>
  <si>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</si>
  <si>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</si>
  <si>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</si>
  <si>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</si>
  <si>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</si>
  <si>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</si>
  <si>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</si>
  <si>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</si>
  <si>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</si>
  <si>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</si>
  <si>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</si>
  <si>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</si>
  <si>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</si>
  <si>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</si>
  <si>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</si>
  <si>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</si>
  <si>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</si>
  <si>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</si>
  <si>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</si>
  <si>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</si>
  <si>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</si>
  <si>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</si>
  <si>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</si>
  <si>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</si>
  <si>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</si>
  <si>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</si>
  <si>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</si>
  <si>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</si>
  <si>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</si>
  <si>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</si>
  <si>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</si>
  <si>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</si>
  <si>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проектное</t>
  </si>
  <si>
    <t>Тип опор (преобладающий вид
прокладки КЛ)</t>
  </si>
  <si>
    <t>Вывод мощностей из эксплуатации:</t>
  </si>
  <si>
    <t xml:space="preserve"> Постановка объектов электросетевого хозяйства под напряжение:</t>
  </si>
  <si>
    <t>Предложение по корректировке плана</t>
  </si>
  <si>
    <t>Факт 
(предложение по корректировке плана)</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</si>
  <si>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</si>
  <si>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</si>
  <si>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</si>
  <si>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</si>
  <si>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</si>
  <si>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</si>
  <si>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</si>
  <si>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</si>
  <si>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</si>
  <si>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</si>
  <si>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</si>
  <si>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</si>
  <si>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</si>
  <si>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</si>
  <si>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</si>
  <si>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</si>
  <si>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</si>
  <si>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</si>
  <si>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</si>
  <si>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</si>
  <si>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Амортизация</t>
  </si>
  <si>
    <t>Налог на имущество (После ввода объекта в эксплуатацию)</t>
  </si>
  <si>
    <t>Кумулятивная инфляция</t>
  </si>
  <si>
    <t>Прогноз инфляции</t>
  </si>
  <si>
    <t>Период</t>
  </si>
  <si>
    <t>Периодичность ремонта объекта, лет</t>
  </si>
  <si>
    <t>Исходные данные</t>
  </si>
  <si>
    <t>Ti, час</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</si>
  <si>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</si>
  <si>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</si>
  <si>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</si>
  <si>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</si>
  <si>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</si>
  <si>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</si>
  <si>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</si>
  <si>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</si>
  <si>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</si>
  <si>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</si>
  <si>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</si>
  <si>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</si>
  <si>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</si>
  <si>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</si>
  <si>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</si>
  <si>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</si>
  <si>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</si>
  <si>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</si>
  <si>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</si>
  <si>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</si>
  <si>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</si>
  <si>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</si>
  <si>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</si>
  <si>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</si>
  <si>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</si>
  <si>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</si>
  <si>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</si>
  <si>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</si>
  <si>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</si>
  <si>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</si>
  <si>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</si>
  <si>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</si>
  <si>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</si>
  <si>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</si>
  <si>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</si>
  <si>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</si>
  <si>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</si>
  <si>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</si>
  <si>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</si>
  <si>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</si>
  <si>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</si>
  <si>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При заполнении столбца 5 указывается следующие виды оборудования:</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</si>
  <si>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</si>
  <si>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</si>
  <si>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</si>
  <si>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</si>
  <si>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</si>
  <si>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</si>
  <si>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</si>
  <si>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</si>
  <si>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</si>
  <si>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</si>
  <si>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</si>
  <si>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</si>
  <si>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Цели (указать укрупненные цели в соответствии с приложением №1  к приказу Минэнерго России от 5 мая 2016 г. № 380)</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</si>
  <si>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</si>
  <si>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</si>
  <si>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</si>
  <si>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</si>
  <si>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</si>
  <si>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</si>
  <si>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</si>
  <si>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</si>
  <si>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</si>
  <si>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</si>
  <si>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Электрической загрузки объектов электросетевого хозяйства функционально не предусмотрено для данного Инвестиционного проекта.</t>
  </si>
  <si>
    <t>строительство (реконструкция, модернизация) подстанций не планируется</t>
  </si>
  <si>
    <t>Год 2025</t>
  </si>
  <si>
    <t>* Для данного инвестиционного проекта карта-схема не предусмотрена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</si>
  <si>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</si>
  <si>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Год 2026</t>
  </si>
  <si>
    <t>Год 2027</t>
  </si>
  <si>
    <t>Год 2028</t>
  </si>
  <si>
    <t>Год 2029</t>
  </si>
  <si>
    <t>ООО "Горсети"</t>
  </si>
  <si>
    <t>Оценка эффективности инвестиционного проекта сроком службы (эксплуатации) 20 лет</t>
  </si>
  <si>
    <t>Общая стоимость объекта, т.руб. без НДС</t>
  </si>
  <si>
    <t>в том числе:</t>
  </si>
  <si>
    <t>строительство ТП</t>
  </si>
  <si>
    <t>строительство КЛ 0,4</t>
  </si>
  <si>
    <t>строительство ВЛ 0,4</t>
  </si>
  <si>
    <t>Прочие расходы, т.руб. без НДС на объект</t>
  </si>
  <si>
    <t>Срок амортизации (ТП), лет</t>
  </si>
  <si>
    <t>Срок амортизации (КЛ), лет</t>
  </si>
  <si>
    <t>Срок амортизации (ВЛ), лет</t>
  </si>
  <si>
    <t>Кол-во объектов (ТП), ед.</t>
  </si>
  <si>
    <r>
      <t xml:space="preserve">Затраты на </t>
    </r>
    <r>
      <rPr>
        <b/>
        <sz val="12"/>
        <rFont val="Times New Roman"/>
        <family val="1"/>
        <charset val="204"/>
      </rPr>
      <t>текущий ремонт ТП</t>
    </r>
    <r>
      <rPr>
        <sz val="12"/>
        <rFont val="Times New Roman"/>
        <family val="1"/>
        <charset val="204"/>
      </rPr>
      <t>, т.руб. без НДС</t>
    </r>
  </si>
  <si>
    <t>Первый  ремонт ТП, лет после постройки</t>
  </si>
  <si>
    <r>
      <t xml:space="preserve">Затраты на </t>
    </r>
    <r>
      <rPr>
        <b/>
        <sz val="12"/>
        <rFont val="Times New Roman"/>
        <family val="1"/>
        <charset val="204"/>
      </rPr>
      <t>капитальный ремонт ТП</t>
    </r>
    <r>
      <rPr>
        <sz val="12"/>
        <rFont val="Times New Roman"/>
        <family val="1"/>
        <charset val="204"/>
      </rPr>
      <t>, т.руб. без НДС</t>
    </r>
  </si>
  <si>
    <t>Первый ремонт ТП, лет после постройки</t>
  </si>
  <si>
    <t>Периодичность ремонта ТП, лет</t>
  </si>
  <si>
    <r>
      <t xml:space="preserve">Затраты на </t>
    </r>
    <r>
      <rPr>
        <b/>
        <sz val="12"/>
        <rFont val="Times New Roman"/>
        <family val="1"/>
        <charset val="204"/>
      </rPr>
      <t xml:space="preserve">капитальный ремонт 1 км КЛ </t>
    </r>
    <r>
      <rPr>
        <sz val="12"/>
        <rFont val="Times New Roman"/>
        <family val="1"/>
        <charset val="204"/>
      </rPr>
      <t>т.руб. без НДС</t>
    </r>
  </si>
  <si>
    <t>протяженность КЛ, км.</t>
  </si>
  <si>
    <r>
      <t xml:space="preserve">Затраты на </t>
    </r>
    <r>
      <rPr>
        <b/>
        <sz val="12"/>
        <rFont val="Times New Roman"/>
        <family val="1"/>
        <charset val="204"/>
      </rPr>
      <t xml:space="preserve">капитальный ремонт </t>
    </r>
    <r>
      <rPr>
        <sz val="12"/>
        <rFont val="Times New Roman"/>
        <family val="1"/>
        <charset val="204"/>
      </rPr>
      <t xml:space="preserve"> </t>
    </r>
    <r>
      <rPr>
        <b/>
        <sz val="12"/>
        <rFont val="Times New Roman"/>
        <family val="1"/>
        <charset val="204"/>
      </rPr>
      <t xml:space="preserve">1 км ВЛ </t>
    </r>
    <r>
      <rPr>
        <sz val="12"/>
        <rFont val="Times New Roman"/>
        <family val="1"/>
        <charset val="204"/>
      </rPr>
      <t xml:space="preserve"> т.руб. без НДС</t>
    </r>
  </si>
  <si>
    <r>
      <t xml:space="preserve">Затраты на </t>
    </r>
    <r>
      <rPr>
        <b/>
        <sz val="12"/>
        <rFont val="Times New Roman"/>
        <family val="1"/>
        <charset val="204"/>
      </rPr>
      <t xml:space="preserve">текущий ремонт </t>
    </r>
    <r>
      <rPr>
        <sz val="12"/>
        <rFont val="Times New Roman"/>
        <family val="1"/>
        <charset val="204"/>
      </rPr>
      <t xml:space="preserve">  1 км ВЛ т.руб. без НДС</t>
    </r>
  </si>
  <si>
    <t>протяженность ВЛ, км.</t>
  </si>
  <si>
    <t>Первый капитальный ремонт ВЛ, лет после постройки</t>
  </si>
  <si>
    <t>Периодичность капитального ремонта ВЛ, лет</t>
  </si>
  <si>
    <t>Первый текущий ремонт ВЛ, лет после постройки</t>
  </si>
  <si>
    <t>Периодичность текущего ремонта ВЛ, лет</t>
  </si>
  <si>
    <t>Первый капитальный ремонт КЛ, лет после постройки</t>
  </si>
  <si>
    <t>Периодичность капитального ремонта КЛ, лет</t>
  </si>
  <si>
    <t>Подконтрольные расходы</t>
  </si>
  <si>
    <t>Затраты на капитальный ремонт ВЛ т.руб. без НДС</t>
  </si>
  <si>
    <t>Затраты на текущий ремонт ВЛ т.руб. без НДС</t>
  </si>
  <si>
    <t>Оплата труда с отчислениями</t>
  </si>
  <si>
    <t>Вспомогательные материалы</t>
  </si>
  <si>
    <t>Прочие расходы (без амортизации, арендной платы + транспортные расходы)</t>
  </si>
  <si>
    <t>Неподконтрольные расходы</t>
  </si>
  <si>
    <t>Амортизация (ТП)</t>
  </si>
  <si>
    <t>Амортизация (КЛ, ВЛ)</t>
  </si>
  <si>
    <t xml:space="preserve">Тарифные последствия от реализации проекта </t>
  </si>
  <si>
    <t>тыс.руб.</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</si>
  <si>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</si>
  <si>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</si>
  <si>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</si>
  <si>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</si>
  <si>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</si>
  <si>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</si>
  <si>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</si>
  <si>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</si>
  <si>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</si>
  <si>
    <t>*Закупка не проводилась</t>
  </si>
  <si>
    <t>Год раскрытия информации: 2025 год</t>
  </si>
  <si>
    <t>Факт</t>
  </si>
  <si>
    <t>КЛЭП-0,4 кВ от ТП 831 до ЩУ-831/1</t>
  </si>
  <si>
    <t>АВБбШвнг LS 4х35</t>
  </si>
  <si>
    <t>ВЛЭП-0,4 кВ от ТП 751 ВЛ-1, ВЛ-2, ВЛ-3; ВЛЭП-0,4 кВ от ТП 851 ВЛ-1, ВЛ-2</t>
  </si>
  <si>
    <t>ВЛЭП-0,4 кВ от ТП З-05-10</t>
  </si>
  <si>
    <t>КВЛЭП-0,4 кВ от ТП 611-49 до ЩС 611-49/1</t>
  </si>
  <si>
    <t>ВЛЭП-0,4 кВ от ТП 677 ВЛ-1, ВЛ-2, ВЛ-3</t>
  </si>
  <si>
    <t>ВЛЭП-0,4 кВ от ТП 261 ВЛ-1, ВЛ-2, ВЛ-3</t>
  </si>
  <si>
    <t>ВЛЭП-0,4 кВ от оп.19 (ТП 305) до нежилого здания ул. Континентальная, 6/4</t>
  </si>
  <si>
    <t>ВЛЭП-0,4 кВ от ТП 706 ВЛ-1, ВЛ-2, ВЛ-3, ВЛ-4, ВЛ-5; ВЛЭП-0,4 кВ от ТП 805 ВЛ-2</t>
  </si>
  <si>
    <t>ВЛЭП-0,4 кВ от ТП 849 ВЛ-4</t>
  </si>
  <si>
    <t>ВЛЭП-0,4 кВ от ТП 591 ВЛ-1, ВЛ-2, ВЛ-3</t>
  </si>
  <si>
    <t>ВЛЭП-0,4кВ от ТП 476 ВЛ-1</t>
  </si>
  <si>
    <t>ВЛЭП-0,4кВ от ТП 694 ВЛ-1</t>
  </si>
  <si>
    <t>ВЛЭП-0,4 кВ от ТП 633 ВЛ-1, ВЛ-2, ВЛ-3, ВЛ-4, ВЛ-5</t>
  </si>
  <si>
    <t>ВЛЭП-0,4 кВ от ТП 759 ВЛ-1</t>
  </si>
  <si>
    <t>ВЛЭП-0,4 кВ от ТП 674 ВЛ-1, ВЛ-2, ВЛ-3; ВЛЭП-0,4 кВ от ТП 1008 ВЛ-2;  ВЛЭП-0,4 кВ от ТП 1010 ВЛ-1, ВЛ-2; ВЛЭП-0,4кВ от ТП 1042 ВЛ-1, ВЛ-2</t>
  </si>
  <si>
    <t>ВЛЭП-0,4 кВ от ТП З-05-39 ВЛ-1, ВЛ-2</t>
  </si>
  <si>
    <t>СИП 4х16</t>
  </si>
  <si>
    <t>СИП 4х25</t>
  </si>
  <si>
    <t>СИП 3х50+1х54,6</t>
  </si>
  <si>
    <t>в траншее</t>
  </si>
  <si>
    <t>ж/б</t>
  </si>
  <si>
    <t>15</t>
  </si>
  <si>
    <t>16</t>
  </si>
  <si>
    <t>17</t>
  </si>
  <si>
    <t>18</t>
  </si>
  <si>
    <t>дер</t>
  </si>
  <si>
    <t>В соответствии Приложением № 82 п.4, Приложением № 91 п.6 Правил организации технического обслуживания и ремонта объектов электроэнергетики, утв. приказом Минэнерго России №1013 от 25.10.17г. измерения нагрузок проводятся 2 раза в год согласно графика утв. техническим директором</t>
  </si>
  <si>
    <t>Отчет за 1 квартал 2025 года</t>
  </si>
  <si>
    <t xml:space="preserve">об исполнении инвестиционной программы </t>
  </si>
  <si>
    <t xml:space="preserve">         (фирменное наименование субъекта электроэнергетики)</t>
  </si>
  <si>
    <t>на период 2025-2029г.г.</t>
  </si>
  <si>
    <t>период реализации инвестиционной программы</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</si>
  <si>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</si>
  <si>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</si>
  <si>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</si>
  <si>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</si>
  <si>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</si>
  <si>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</si>
  <si>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</si>
  <si>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</si>
  <si>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</si>
  <si>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</si>
  <si>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</si>
  <si>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</si>
  <si>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</si>
  <si>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</si>
  <si>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</si>
  <si>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</si>
  <si>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</si>
  <si>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</si>
  <si>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</si>
  <si>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</si>
  <si>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</si>
  <si>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</si>
  <si>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</si>
  <si>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</si>
  <si>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</si>
  <si>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</si>
  <si>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</si>
  <si>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</si>
  <si>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</si>
  <si>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</si>
  <si>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</si>
  <si>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</si>
  <si>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</si>
  <si>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</si>
  <si>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</si>
  <si>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</si>
  <si>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</si>
  <si>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</si>
  <si>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</si>
  <si>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</si>
  <si>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</si>
  <si>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</si>
  <si>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</si>
  <si>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</si>
  <si>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</si>
  <si>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</si>
  <si>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</si>
  <si>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Услуги</t>
  </si>
  <si>
    <t>ООО Горсети</t>
  </si>
  <si>
    <t>техническое задание</t>
  </si>
  <si>
    <t>конкурс в электронной форме</t>
  </si>
  <si>
    <t>1) ООО "Комплект Энерго"</t>
  </si>
  <si>
    <t>1) 75 000,00</t>
  </si>
  <si>
    <t xml:space="preserve">ООО "Комплект Энерго" </t>
  </si>
  <si>
    <t>32413454297/3044660</t>
  </si>
  <si>
    <t>http://www.zakupki.gov.ru/http://www.rtc-tender.ru</t>
  </si>
  <si>
    <t>апрель 2024</t>
  </si>
  <si>
    <t>Договор подряда №40/24ПЗн от 06.05.24</t>
  </si>
  <si>
    <t>запрос котировок в электронной форме</t>
  </si>
  <si>
    <t>закупка у единственного поставщика</t>
  </si>
  <si>
    <t>декабрь 2024</t>
  </si>
  <si>
    <t>остаток на складе</t>
  </si>
  <si>
    <t>1) ООО "ГлавЭнергоПоставка"
2) ООО "ПКТ"
3) ООО "АрмЭнергоКомплекс"
4) ООО "ТД ЗЕВС"
5) ООО "Торговый дом "Энерготэл"
6) ООО "Компания РЭС"
7) ООО "Снабсибэлектро"</t>
  </si>
  <si>
    <t>1) 4 003,54
2) 4 058,22
3) 2 351,24
4) 5 095,84
5) 2 481,12
6) 1 692,06
7) 3 364,44</t>
  </si>
  <si>
    <t>1) ООО "Компания РЭС"</t>
  </si>
  <si>
    <t>Общество с ограниченной ответственностью "АрмЭнергоКомплекс"</t>
  </si>
  <si>
    <t>32312098995/2644176</t>
  </si>
  <si>
    <t>февраль 2023</t>
  </si>
  <si>
    <t>Договор (поставка) №17/23ПЗ от 06.03.23</t>
  </si>
  <si>
    <t>Зажим отв. СТ 70  (P2*95,P-635, Р-645)</t>
  </si>
  <si>
    <t>Провод СИП-4 4*16-0,6/1кв</t>
  </si>
  <si>
    <t>ООО "Западно-Сибирский Кабельный завод"</t>
  </si>
  <si>
    <t>договор</t>
  </si>
  <si>
    <t>Электрод для контура заземления</t>
  </si>
  <si>
    <t>собственное производство</t>
  </si>
  <si>
    <t>Подольский завод электромонтажных изделий АО</t>
  </si>
  <si>
    <t>п. 7.14.3 абзац 27)</t>
  </si>
  <si>
    <t>Договор (поставка) №15-01/25Е/20-2025 от 15.01.2025</t>
  </si>
  <si>
    <t>открытый запрос котировок</t>
  </si>
  <si>
    <t>http://www.zakupki.gov.ru</t>
  </si>
  <si>
    <t>до полного исполнения</t>
  </si>
  <si>
    <t>1) ООО "Монтажстрой"</t>
  </si>
  <si>
    <t>1) 5 000,28</t>
  </si>
  <si>
    <t xml:space="preserve">ООО "Монтажстрой" </t>
  </si>
  <si>
    <t>32413207749/2970569</t>
  </si>
  <si>
    <t>январь 2024</t>
  </si>
  <si>
    <t>Договор №09/24 ПЗн от 20.02.24</t>
  </si>
  <si>
    <t>Проволока  6,0 мм т/о</t>
  </si>
  <si>
    <t>Зажим отв. Р 616 R (1*95)</t>
  </si>
  <si>
    <t xml:space="preserve">Доход, тыс. руб. без НДС </t>
  </si>
  <si>
    <t>19</t>
  </si>
  <si>
    <t>20</t>
  </si>
  <si>
    <t>21</t>
  </si>
  <si>
    <t>22</t>
  </si>
  <si>
    <t>23</t>
  </si>
  <si>
    <t>24</t>
  </si>
  <si>
    <t>25</t>
  </si>
  <si>
    <t>26</t>
  </si>
  <si>
    <t>27</t>
  </si>
  <si>
    <t>28</t>
  </si>
  <si>
    <t>29</t>
  </si>
  <si>
    <t>30</t>
  </si>
  <si>
    <t>31</t>
  </si>
  <si>
    <t>32</t>
  </si>
  <si>
    <t>33</t>
  </si>
  <si>
    <t>34</t>
  </si>
  <si>
    <t>35</t>
  </si>
  <si>
    <t>36</t>
  </si>
  <si>
    <t>37</t>
  </si>
  <si>
    <t>38</t>
  </si>
  <si>
    <t>СИП 4х50</t>
  </si>
  <si>
    <t>СИП 4х35</t>
  </si>
  <si>
    <t>СИП 3х95+1х54.6</t>
  </si>
  <si>
    <t>СИП 3х95+1х95</t>
  </si>
  <si>
    <t>дер., ж/б</t>
  </si>
  <si>
    <t>дер.</t>
  </si>
  <si>
    <t>39</t>
  </si>
  <si>
    <t>40</t>
  </si>
  <si>
    <t>41</t>
  </si>
  <si>
    <t>42</t>
  </si>
  <si>
    <t>43</t>
  </si>
  <si>
    <t>44</t>
  </si>
  <si>
    <t>45</t>
  </si>
  <si>
    <t>АВБбШвнг LS 4х120</t>
  </si>
  <si>
    <t>АВБбШвнг LS 4х150</t>
  </si>
  <si>
    <t>АВБбШвнг LS 4х185</t>
  </si>
  <si>
    <t>АВБбШвнг LS 4х70</t>
  </si>
  <si>
    <t>гнб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</si>
  <si>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</si>
  <si>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</si>
  <si>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нд</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</si>
  <si>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</si>
  <si>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не предусмотрено</t>
  </si>
  <si>
    <t>Пpoектные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</si>
  <si>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</si>
  <si>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развита электроэнергетике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</si>
  <si>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инвестиционною проекта, указанных в пункте 2</t>
  </si>
  <si>
    <t>Наличие разрешения на строительство</t>
  </si>
  <si>
    <t>отсутствует</t>
  </si>
  <si>
    <t>Наличие утвержденной проектной документации</t>
  </si>
  <si>
    <t>Наличие положительного заключения экспертизы проектной докуметггации</t>
  </si>
  <si>
    <t>Наличие заключения по результатам технологического и ценового аудита инвестиционного проекта</t>
  </si>
  <si>
    <t>не отображен</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</si>
  <si>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</si>
  <si>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относится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</si>
  <si>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</si>
  <si>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утвержденной документации по планировке территории</t>
  </si>
  <si>
    <t>Наличие правоустанавливающих документов на земельный участок</t>
  </si>
  <si>
    <t>Наличие решения о переводе земель или земельных участков из одной категории в другую</t>
  </si>
  <si>
    <t>Наличие решения об изъятии земельных участков для государственных тети муниципальных нужд</t>
  </si>
  <si>
    <t>Наличие решения о резервировании земель</t>
  </si>
  <si>
    <t>г. Томск и Томский район</t>
  </si>
  <si>
    <t>Территории муниципальных образований, на территории которых реализуется инвестиционный проект</t>
  </si>
  <si>
    <t>Томская область</t>
  </si>
  <si>
    <t>Субъекты Российской Федерации, на территории которых реализуется проект</t>
  </si>
  <si>
    <t>Наименование обособленного подразделения субъекта электроэнергетики, реализующего инвестиционный проект (сети применимо)</t>
  </si>
  <si>
    <t>Реконструкция, модернизация, техническое перевооружение</t>
  </si>
  <si>
    <t>Группа инвестиционных проектов инвестиционной протраммы</t>
  </si>
  <si>
    <t>Раздел 3.3 Планируемые цели, задачи, этапы, сроки и конкретные результаты реализации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</si>
  <si>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</si>
  <si>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</si>
  <si>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</si>
  <si>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Этапы не предусмотрены</t>
  </si>
  <si>
    <t>Обоснование необходимости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</si>
  <si>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</si>
  <si>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</si>
  <si>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</si>
  <si>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Процент исполнения pa6oт за весь период (%)</t>
  </si>
  <si>
    <t>Процент выполнения за отчетный период (%)</t>
  </si>
  <si>
    <t xml:space="preserve">Предпроектный и проектный этап </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</si>
  <si>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</si>
  <si>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</si>
  <si>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</si>
  <si>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</si>
  <si>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</si>
  <si>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</si>
  <si>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</si>
  <si>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</si>
  <si>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</si>
  <si>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</si>
  <si>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</si>
  <si>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</si>
  <si>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2025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</si>
  <si>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</si>
  <si>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</si>
  <si>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</si>
  <si>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</si>
  <si>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</si>
  <si>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докумаггации</t>
  </si>
  <si>
    <t>1.9.</t>
  </si>
  <si>
    <t>Утверждение          проектной документации</t>
  </si>
  <si>
    <t>1.10.</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</si>
  <si>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</si>
  <si>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</si>
  <si>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</si>
  <si>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</si>
  <si>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</si>
  <si>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</si>
  <si>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</si>
  <si>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</si>
  <si>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</si>
  <si>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</si>
  <si>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</si>
  <si>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</si>
  <si>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</si>
  <si>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Получение разрешения на ввод объекта в эксплуатацию.</t>
  </si>
  <si>
    <t>1.11.</t>
  </si>
  <si>
    <t>2.1.</t>
  </si>
  <si>
    <t>2.2.</t>
  </si>
  <si>
    <t>3.1.</t>
  </si>
  <si>
    <t>3.2.</t>
  </si>
  <si>
    <t>3.3.</t>
  </si>
  <si>
    <t>3.4.</t>
  </si>
  <si>
    <t>3.5.</t>
  </si>
  <si>
    <t>4.1.</t>
  </si>
  <si>
    <t>4.2.</t>
  </si>
  <si>
    <t>4.3.</t>
  </si>
  <si>
    <t>4.4.</t>
  </si>
  <si>
    <t>4.5.</t>
  </si>
  <si>
    <t>Получение    разрешения     на использование земель</t>
  </si>
  <si>
    <t>2.</t>
  </si>
  <si>
    <t>1.</t>
  </si>
  <si>
    <t>Организационный этап</t>
  </si>
  <si>
    <t>Выполнение строительно-монтажных и пусконаладочных работ</t>
  </si>
  <si>
    <t>3.</t>
  </si>
  <si>
    <t>3.6.</t>
  </si>
  <si>
    <t>4.</t>
  </si>
  <si>
    <t>4.6.</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</si>
  <si>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</si>
  <si>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</si>
  <si>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</si>
  <si>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платы за технологическое присоединение</t>
  </si>
  <si>
    <t>иных источников финансирования</t>
  </si>
  <si>
    <t>1.1</t>
  </si>
  <si>
    <t>1.2</t>
  </si>
  <si>
    <t>1.3</t>
  </si>
  <si>
    <t>1.4</t>
  </si>
  <si>
    <t>1.5</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</si>
  <si>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</si>
  <si>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</si>
  <si>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прочие затраты</t>
  </si>
  <si>
    <t>проектно-изыскательские работы</t>
  </si>
  <si>
    <t>2.1</t>
  </si>
  <si>
    <t>2.2</t>
  </si>
  <si>
    <t>2.3</t>
  </si>
  <si>
    <t>2.4</t>
  </si>
  <si>
    <t xml:space="preserve">строительные работы, реконструкция, монтаж оборудования </t>
  </si>
  <si>
    <t>оборудование</t>
  </si>
  <si>
    <t>3.1</t>
  </si>
  <si>
    <t>3.2</t>
  </si>
  <si>
    <t>3.3</t>
  </si>
  <si>
    <t>3.4</t>
  </si>
  <si>
    <t>3.5</t>
  </si>
  <si>
    <t>3.6</t>
  </si>
  <si>
    <t>3.7</t>
  </si>
  <si>
    <t>Всего по инвестиционному проекту 
(2025-2029 год)</t>
  </si>
  <si>
    <t>Итого за период реализации инвестиционной программы 
(2025-2029 года)</t>
  </si>
  <si>
    <t>объектов электросетевого хозяйства (объектов электроэнергетики). МВт</t>
  </si>
  <si>
    <t>объектов электросетевого хозяйства. Мвар</t>
  </si>
  <si>
    <t>воздушных линий электропередачи в двухцепном исполнении, км</t>
  </si>
  <si>
    <t>кабельных линий электропередачи, км</t>
  </si>
  <si>
    <r>
      <t>Другое</t>
    </r>
    <r>
      <rPr>
        <vertAlign val="superscript"/>
        <sz val="12"/>
        <rFont val="Times New Roman"/>
        <family val="1"/>
        <charset val="204"/>
      </rPr>
      <t>3</t>
    </r>
    <r>
      <rPr>
        <sz val="12"/>
        <rFont val="Times New Roman"/>
        <family val="1"/>
        <charset val="204"/>
      </rPr>
      <t>'</t>
    </r>
  </si>
  <si>
    <t>объектов электросетевого хозяйства. МВхА</t>
  </si>
  <si>
    <t>воздушных линий электропередачи в одноцепном исполнении, км</t>
  </si>
  <si>
    <t>Ввод объектов (мощностей) в эксплуатацию:</t>
  </si>
  <si>
    <t>4.1</t>
  </si>
  <si>
    <t>4.2</t>
  </si>
  <si>
    <t>4.3</t>
  </si>
  <si>
    <t>4.4</t>
  </si>
  <si>
    <t>4.5</t>
  </si>
  <si>
    <t>4.6</t>
  </si>
  <si>
    <t>4.7</t>
  </si>
  <si>
    <t>5.1</t>
  </si>
  <si>
    <t>5.2</t>
  </si>
  <si>
    <t>5.3</t>
  </si>
  <si>
    <t>5.4</t>
  </si>
  <si>
    <t>5.5</t>
  </si>
  <si>
    <t>5.6</t>
  </si>
  <si>
    <t>млн. рублей (без НДС)</t>
  </si>
  <si>
    <t>МВ*А</t>
  </si>
  <si>
    <t>Принятие объектов основных средств к бухгалтерскому учету:</t>
  </si>
  <si>
    <t>Принятие нематериальных активов к бухгалтерскому учету, млн рублей (без НДС)</t>
  </si>
  <si>
    <t>7.1</t>
  </si>
  <si>
    <t>7.2</t>
  </si>
  <si>
    <t>7.3</t>
  </si>
  <si>
    <t>7.4</t>
  </si>
  <si>
    <t>7.5</t>
  </si>
  <si>
    <t>объектов электросетевого хозяйства, МВт</t>
  </si>
  <si>
    <t>объектов электросетевого хозяйства. МВ*А</t>
  </si>
  <si>
    <t>линий электропередачи, км</t>
  </si>
  <si>
    <r>
      <t>другое</t>
    </r>
    <r>
      <rPr>
        <sz val="10"/>
        <rFont val="Times New Roman"/>
        <family val="1"/>
        <charset val="204"/>
      </rPr>
      <t>3</t>
    </r>
    <r>
      <rPr>
        <vertAlign val="superscript"/>
        <sz val="11"/>
        <rFont val="Times New Roman"/>
        <family val="1"/>
        <charset val="204"/>
      </rPr>
      <t>)</t>
    </r>
  </si>
  <si>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</si>
  <si>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</si>
  <si>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</si>
  <si>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</si>
  <si>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</si>
  <si>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</si>
  <si>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</si>
  <si>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</si>
  <si>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</si>
  <si>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ЛСР, ССР</t>
  </si>
  <si>
    <t>Томская обл. г.Томск</t>
  </si>
  <si>
    <t>2025-2029 года</t>
  </si>
  <si>
    <t>Сметная стоимость проекта в ценах 2026-2029 годов с НДС, млн. руб.</t>
  </si>
  <si>
    <t>всего освоено по объекту</t>
  </si>
  <si>
    <t>% освоения по объекту за отчетный период</t>
  </si>
  <si>
    <r>
      <t xml:space="preserve">Участники реализации инвестиционного проекта:
</t>
    </r>
    <r>
      <rPr>
        <sz val="12"/>
        <color theme="1"/>
        <rFont val="Times New Roman"/>
        <family val="1"/>
        <charset val="204"/>
      </rPr>
      <t>- заказчик-застройщик
- проектно-изыскательские организации
- технические агенты
- подрядчики</t>
    </r>
  </si>
  <si>
    <t>Основное оборудование</t>
  </si>
  <si>
    <t>Фактическое состояние реализации инвестиционного проекта в срок</t>
  </si>
  <si>
    <r>
      <rPr>
        <b/>
        <sz val="12"/>
        <color theme="1"/>
        <rFont val="Times New Roman"/>
        <family val="1"/>
        <charset val="204"/>
      </rPr>
      <t>Факты и события, влияющие на ход реализации проекта, проблемные вопросы:</t>
    </r>
    <r>
      <rPr>
        <sz val="12"/>
        <color theme="1"/>
        <rFont val="Times New Roman"/>
        <family val="1"/>
        <charset val="204"/>
      </rPr>
      <t xml:space="preserve">
- выявленные нарушения договоров подряда.
- рекламации к заводам - изготовителям и поставщикам,
- предписания надзорных органов,
- дефицит источников финансирования и др.,
- другое (расшифровать)</t>
    </r>
  </si>
  <si>
    <t>Ti·Ni, час</t>
  </si>
  <si>
    <t>Ti·Pi, МВт час</t>
  </si>
  <si>
    <t>Ti·Ni/Nt, час</t>
  </si>
  <si>
    <t>DПsaidi</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</si>
  <si>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</si>
  <si>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</si>
  <si>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</si>
  <si>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</si>
  <si>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</si>
  <si>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</si>
  <si>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</si>
  <si>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Паспорт инвестиционного проекта
Финансовая модель по проекту инвестиционной программы</t>
  </si>
  <si>
    <t>Обеспечение средствами учета электроэнергии</t>
  </si>
  <si>
    <t>О_003000008</t>
  </si>
  <si>
    <t>Установка 11 699 шт. средств учетов</t>
  </si>
  <si>
    <t>475,11 млн.руб. с НДС</t>
  </si>
  <si>
    <t>395,92 млн.руб. без НДС</t>
  </si>
  <si>
    <t>Диспетчерское наименование</t>
  </si>
  <si>
    <t>Система учетов ВЛ-0,4 кВ от ТП Ми-2-10</t>
  </si>
  <si>
    <t>Система учетов ВЛ-0,4 кВ от ТП АК-15-10</t>
  </si>
  <si>
    <t>Система учетов ВЛ-0,4 кВ от ТП СВ-19-7</t>
  </si>
  <si>
    <t>Система учетов ВЛ-0,4 кВ от ТП 714</t>
  </si>
  <si>
    <t>Система учетов ВЛ-0,4 кВ. от ТП 254</t>
  </si>
  <si>
    <t>Система учетов ВЛ-0,4 кВ от ТП 721</t>
  </si>
  <si>
    <t>Система учетов ВЛ-0,4 кВ от ТП К-16-35</t>
  </si>
  <si>
    <t>Система учетов ВЛ-0,4 кВ от ТП К-16-36</t>
  </si>
  <si>
    <t>Система учетов ВЛ-0,4 кВ. отТ ТП 596</t>
  </si>
  <si>
    <t>Система учетиов ВЛ-0,4 кВ ТП 611-49</t>
  </si>
  <si>
    <t>Системат учета ВЛ-0,4 кВ. от ТП 305</t>
  </si>
  <si>
    <t>Система учетов ВЛ-0,4 кВ от ТП 59</t>
  </si>
  <si>
    <t>Система учетов ВЛ-0,4 кВ от ТП 670</t>
  </si>
  <si>
    <t>Система учетов ВЛ-0,4 кВ от ТП 143</t>
  </si>
  <si>
    <t>Система учетов ВЛ-0,4 кВ от ТП Зл-3-22</t>
  </si>
  <si>
    <t>Система учетов ВЛ-0,4 кВ от ТП 771</t>
  </si>
  <si>
    <t>Системы учета с АСКУЭ в ТП 714</t>
  </si>
  <si>
    <t>Система учетов ВЛ-0,4 кВ от ТП 476</t>
  </si>
  <si>
    <t>Система учетов ВЛ-0,4 кВ от ТП 751</t>
  </si>
  <si>
    <t>Система учетов ВЛ-0,4 кВ от ТП 172</t>
  </si>
  <si>
    <t>Система учетов ВЛ-0,4 кВ от ТП Ко-9-15</t>
  </si>
  <si>
    <t>Система учета с АСКУЭ от ТП 948</t>
  </si>
  <si>
    <t>Система учета с АСКУЭ от ТП 747</t>
  </si>
  <si>
    <t>Система учетов ВЛ-0,4 кВ от ТП 611-49</t>
  </si>
  <si>
    <t>Система учетов ВЛ-0,4 кВ от ТП Б-7-32</t>
  </si>
  <si>
    <t>Система учетов ВЛ-0,4 кВ от ТП 452</t>
  </si>
  <si>
    <t>Система учетов ВЛ-0,4 кВ от ТП 435</t>
  </si>
  <si>
    <t>Система учетов ВЛ-0,4 кВ от ТП 130</t>
  </si>
  <si>
    <t>Система учетов ВЛ-0,4 кВ от ТП 611-62</t>
  </si>
  <si>
    <t>Система учетов ВЛ-0,4кВ от ТП 476</t>
  </si>
  <si>
    <t>Система учета с АСКУЭ в ТП МИ-2-16</t>
  </si>
  <si>
    <t>Система учетов ВЛ-0,4 кВ от ТП Л-19-10</t>
  </si>
  <si>
    <t>Система учета ВЛ-0,4 кВ от ТП Ми-2-16</t>
  </si>
  <si>
    <t>Система учета объектов эл. снабжения от ТП 199</t>
  </si>
  <si>
    <t>Система учетов ВЛ-0,4 кВ от ТП 22 Кузовлево</t>
  </si>
  <si>
    <t>46</t>
  </si>
  <si>
    <t>Тип прибора учета</t>
  </si>
  <si>
    <t>РИМ 189.26</t>
  </si>
  <si>
    <t>РИМ 489.26</t>
  </si>
  <si>
    <t>ЩС 596/9</t>
  </si>
  <si>
    <t xml:space="preserve"> ЩС-305/12</t>
  </si>
  <si>
    <t>МКС 099.03</t>
  </si>
  <si>
    <t>ЩС 59/4</t>
  </si>
  <si>
    <t>ЩС 476/2</t>
  </si>
  <si>
    <t>ЩС 771/9</t>
  </si>
  <si>
    <t xml:space="preserve"> ЩС 611-49/6</t>
  </si>
  <si>
    <t>ЩС 611-49</t>
  </si>
  <si>
    <t>ЩС 452/3</t>
  </si>
  <si>
    <t>ЩС 130/2</t>
  </si>
  <si>
    <t xml:space="preserve"> ЩС 611-62/2</t>
  </si>
  <si>
    <t>ЩС 476/3</t>
  </si>
  <si>
    <t>РиМ 189.46</t>
  </si>
  <si>
    <t>РИМ 489.46</t>
  </si>
  <si>
    <t>РИМ 289.24</t>
  </si>
  <si>
    <t>РИМ 489.13</t>
  </si>
  <si>
    <t>РИМ 489.30</t>
  </si>
  <si>
    <t>РИМ 614.01</t>
  </si>
  <si>
    <t>Количество, шт</t>
  </si>
  <si>
    <t>Развитие и модернизация учетов  электрической энергии</t>
  </si>
  <si>
    <t>Ввод 11 699 шт. средств учетов</t>
  </si>
  <si>
    <t>Обеспечение средствами учета в количестве 11 699 шт</t>
  </si>
  <si>
    <t>Истечение межповерочного интервала, замена учета в связи с возможным выходом из строя</t>
  </si>
  <si>
    <t>Срок амортизации , лет</t>
  </si>
  <si>
    <t xml:space="preserve">Амортизация </t>
  </si>
  <si>
    <t>Получение акта о выполнении субъектом     электроэнергетики технических              условий, согласованного соответствующим субъектом оперативно- диспетчерского управления (в случае, сети технические условия были согласованы субъектом опсротив но-диспстчсрского управления).</t>
  </si>
  <si>
    <t>Системы учета ВЛ, объектов электроснабжения, АСКУЭ</t>
  </si>
  <si>
    <t>строительно-монтажные работы</t>
  </si>
  <si>
    <r>
      <t>Участники реализации инвестиционного проекта:
-
-</t>
    </r>
    <r>
      <rPr>
        <sz val="12"/>
        <color theme="1"/>
        <rFont val="Times New Roman"/>
        <family val="1"/>
        <charset val="204"/>
      </rPr>
      <t xml:space="preserve">
-
- ООО "Комплект-Энерго", ООО "Монтажстрой"</t>
    </r>
  </si>
  <si>
    <t>Приборы учета</t>
  </si>
  <si>
    <t>Рабочее напряжение, кВ</t>
  </si>
  <si>
    <t>РИМ 189.26
РИМ 489.26</t>
  </si>
  <si>
    <t>33,84 руб.</t>
  </si>
  <si>
    <t>Модернизация систем учета</t>
  </si>
  <si>
    <t>1.2.3.1.1</t>
  </si>
  <si>
    <t>1) 109 206,63</t>
  </si>
  <si>
    <t>апрель 2025</t>
  </si>
  <si>
    <t>Договор подряда №51/25ПЗн от 29.04.25</t>
  </si>
  <si>
    <t>Лента крепления F20.07  50м</t>
  </si>
  <si>
    <t>1) ООО "Севкавкабель"</t>
  </si>
  <si>
    <t>1) -</t>
  </si>
  <si>
    <t>ООО "СЕВКАВКАБЕЛЬ"</t>
  </si>
  <si>
    <t>32414375811/3324838</t>
  </si>
  <si>
    <t>п. 7.14.3 абзац 2)</t>
  </si>
  <si>
    <t>Договор (поставка) №84/24Е от 03.02.2025</t>
  </si>
  <si>
    <t>Счетчик РиМ 189.26 ВК 4G с ДД</t>
  </si>
  <si>
    <t>открытый запрос котировок в электронной форме</t>
  </si>
  <si>
    <t>1) АО "РиМ Торговый Дом"</t>
  </si>
  <si>
    <t>1) 25 000,00</t>
  </si>
  <si>
    <t>РИМ ТД АО</t>
  </si>
  <si>
    <t>32413620963/3093648</t>
  </si>
  <si>
    <t>май 2024</t>
  </si>
  <si>
    <t>Договор (поставка) №50/24ПЗн от 17.06.2024</t>
  </si>
  <si>
    <t>Кабель КВВГнг-LS 10*1,5</t>
  </si>
  <si>
    <t>1) ООО "Снабсибэлектро"
2) ООО "Севкавкабель"</t>
  </si>
  <si>
    <t>1) 23 786,55
2) 19 564,69</t>
  </si>
  <si>
    <t>СЕВКАВКАБЕЛЬ ООО</t>
  </si>
  <si>
    <t>32413573716/3079432</t>
  </si>
  <si>
    <t>Договор (поставка) №49/24ПЗ от 03.06.2024</t>
  </si>
  <si>
    <t>Скрепа д/ленты  В 20</t>
  </si>
  <si>
    <t>Изолента ПВХ   130х19 ПолимерПак( синяя )</t>
  </si>
  <si>
    <t>Счетчик РиМ 189.26 ВК.О с ДД</t>
  </si>
  <si>
    <t>Договор (поставка) №72/23н от 16.10.23</t>
  </si>
  <si>
    <t>Изолента ПВХ   130х19 ПолимерПак( черная )</t>
  </si>
  <si>
    <t>1) ООО "ГлавЭлектроПоставка"
2) ООО "СК-МИТРА"
3) ООО "ТЕХСИП"
4) ООО "ИНТЭКО"
5) ООО "Промтехресурс"
6) АО "Воронежэнергопроект"
7) ООО "СтройПроект"
8) ООО "ВЕГА"</t>
  </si>
  <si>
    <t>1) 2 119,85
2) 5 070,17
3) 2 663,08
4) 2 688,25
5) 2 272,81
6) 3 787,30
7) 4 075,79
8) 5 416,48</t>
  </si>
  <si>
    <t>1) ООО "ГлавЭлектроПоставка"
2) ООО "ИНТЭКО"</t>
  </si>
  <si>
    <t>ООО "ТЕХСИП"</t>
  </si>
  <si>
    <t>32514553604/3382563</t>
  </si>
  <si>
    <t>февраль 2025</t>
  </si>
  <si>
    <t>Договор (поставка) №33/25ПЗ от 27.03.2025</t>
  </si>
  <si>
    <t>1) ООО "Аверс"
2) ООО "ЗапСибКабель"</t>
  </si>
  <si>
    <t>1) 14 619,11
2) 13 461,79</t>
  </si>
  <si>
    <t>17.01.2025</t>
  </si>
  <si>
    <t>Договор (поставка) №85/24ПЗ от 29.01.2025</t>
  </si>
  <si>
    <t>Изолента ПВХ   130х19 ПолимерПак( желтая)</t>
  </si>
  <si>
    <t>Анкерный болт 10х80</t>
  </si>
  <si>
    <t>Маршрутизатор каналов связи (МКС) РиМ 099.03 ВК1 с УМ РиМ000.22</t>
  </si>
  <si>
    <t>Изолента ПВХ 130*19*18 синяя</t>
  </si>
  <si>
    <t>Гофра ПНД 25мм черная</t>
  </si>
  <si>
    <t>Провод ПуГВнг (А) LS 1*10 Б</t>
  </si>
  <si>
    <t>Счетчик РиМ 489.26 ВК 4G с ДД</t>
  </si>
  <si>
    <t>Анкерный болт М 8*80</t>
  </si>
  <si>
    <t>1) ООО "АВАНГАРД"
2) ООО "МЕТИЗ-ЭКСПЕРТ"</t>
  </si>
  <si>
    <t>1) 70,30
2) 79,27</t>
  </si>
  <si>
    <t>ООО АВАНГАРД</t>
  </si>
  <si>
    <t>32413342462/3009528</t>
  </si>
  <si>
    <t>март 2024</t>
  </si>
  <si>
    <t>Договор (поставка) №27/24ПЗ от 29.03.24</t>
  </si>
  <si>
    <t>Автомат ВА 47-29 1п С 32А  ИЭК</t>
  </si>
  <si>
    <t>Изолента ПВХ   130х19 ПолимерПак (красная)</t>
  </si>
  <si>
    <t>Шлюз РИМ 071.22 ВК.1</t>
  </si>
  <si>
    <t>Радио и Микроэлектроники АО</t>
  </si>
  <si>
    <t>Договор (поставка) №05-06/24Р от 05.06.2024</t>
  </si>
  <si>
    <t>Конвертор RS485-PLC/RF РМ019.01</t>
  </si>
  <si>
    <t>Счетчик РиМ 189.26 Б/У</t>
  </si>
  <si>
    <t>б/у</t>
  </si>
  <si>
    <t>Крепежная скоба-клипса для труб d25мм</t>
  </si>
  <si>
    <t>Кабель АВВГнг(А) LS 4*25</t>
  </si>
  <si>
    <t>Щит ЩС-0,4 кВ (ул. Парковая, уч.21/3, ЩС 59/4)</t>
  </si>
  <si>
    <t>Счетчик РиМ 289.24 б/у</t>
  </si>
  <si>
    <t>Щит ЩС-0,4 кВ (п.Ближний, д.35, стр.2, ЩС 611-49/6)</t>
  </si>
  <si>
    <t>Узел крепления мачтовки на ж/б опору</t>
  </si>
  <si>
    <t>Узел крепления кабеля на ж/б опору</t>
  </si>
  <si>
    <t>Кожух защитный</t>
  </si>
  <si>
    <t>Щит ЩС-0,4 кВ (ул. 79 Гвардейской Дивизии, д.4/15, ЩС 596/9)</t>
  </si>
  <si>
    <t>Щит ЩС-0,4 кВ (п.Ближний, д.35, ЩС 611-49/2)</t>
  </si>
  <si>
    <t>Щит ЩС-0,4 кВ (ул. Континентальная, уч. 8Б, ЩС 305/12)</t>
  </si>
  <si>
    <t>Кабель АВВГ 4*35 (1)</t>
  </si>
  <si>
    <t>Муфта 4КВНТпв-10/25 Подольск</t>
  </si>
  <si>
    <t>Щит ЩС-0,4 кВ (ул.Смирнова, уч.7/36, ЩС 476/2)</t>
  </si>
  <si>
    <t>Гофра ПНД 40мм черная</t>
  </si>
  <si>
    <t>1) ЗАО "ТоМаг"</t>
  </si>
  <si>
    <t>1) 1 997,83</t>
  </si>
  <si>
    <t>ЗАО "ТОМАГ"</t>
  </si>
  <si>
    <t>Договор (поставка) №25/25ПЗн от 14.03.2025</t>
  </si>
  <si>
    <t>Изолента ПВХ   130х19  ЭкоЛюкс ( черная )</t>
  </si>
  <si>
    <t>Счетчик РиМ 109.01 б/у</t>
  </si>
  <si>
    <t>Счетчик РиМ 489.30 ВК.4G</t>
  </si>
  <si>
    <t>Щит ЩС-0,4 кВ (ул.Елизаровых, д. 79/3, ЩС 771/9)</t>
  </si>
  <si>
    <t>Муфта 4ПКВНтпБ-1-10/25 (Б) ГринЭнерго</t>
  </si>
  <si>
    <t>ООО "ГРИНЭНЕРГОСНАБ"</t>
  </si>
  <si>
    <t>п.7.14.3 абзац 27)</t>
  </si>
  <si>
    <t>Договор (поставка) №20-12/24Е от 20.12.2024</t>
  </si>
  <si>
    <t>Провод ПуГВнг (А) LS 1*16 белый</t>
  </si>
  <si>
    <t>Наконечник кабельный ТМЛ 16-8-6 луженый</t>
  </si>
  <si>
    <t>Круг 16  L-12,0м</t>
  </si>
  <si>
    <t>Щит ЩС-0,4 кВ (ул. Говорова, д.5, стр.1,  ЩС 452/3)</t>
  </si>
  <si>
    <t>Наконечник штыревой НШвИ 35-16 КВТ</t>
  </si>
  <si>
    <t>Договор (поставка) №82/21/2ПЗн от 23.07.21</t>
  </si>
  <si>
    <t>Трансформатор тока ТТЭ- 300/5А б/у</t>
  </si>
  <si>
    <t>Корпус пластиковый ЩМПп 350*250*150мм</t>
  </si>
  <si>
    <t>ООО "СевКавКабель"</t>
  </si>
  <si>
    <t>Договор (поставка) №04-04/22Е от 04.04.22</t>
  </si>
  <si>
    <t>Счетчик РиМ 489.13 б/у</t>
  </si>
  <si>
    <t>Щит ЩС-0,4 кВ (пер. Осенний, д.7/1, ЩС 611-62/2)</t>
  </si>
  <si>
    <t>Трансформатор тока ТТН 125/5А б/у</t>
  </si>
  <si>
    <t>Щит ЩУ-0,4 кВ (ул.Смирнова, 7/37)</t>
  </si>
  <si>
    <t>Наконечник кабельный ТМЛ 25-8-8 луженный</t>
  </si>
  <si>
    <t>Провод ПуВнг (А) LS 1*10 белый</t>
  </si>
  <si>
    <t>Уголок 50*5 ст3сп5 L12,0м</t>
  </si>
  <si>
    <t>Наконечник кабельный ТА-25-8-7</t>
  </si>
  <si>
    <t>Уголок 50*50*5 мм</t>
  </si>
  <si>
    <t>Арматура №18 А-240 ст3сп L12,00</t>
  </si>
  <si>
    <t>июль 2024</t>
  </si>
  <si>
    <t>Договор (поставка) №06-08/24Е от 06.08.2024</t>
  </si>
  <si>
    <t>Щит ЩС-0,4 кВ (проезд Кольцевой, уч. 8в/1/33, ЩС 130/2)</t>
  </si>
  <si>
    <t>Скоба для крепл.кабеля</t>
  </si>
  <si>
    <t>Кабель ВВГнг(А) FRLS 3*1,5</t>
  </si>
  <si>
    <t>Система учётов ВЛ-0,4 кВ от ТП З-05-10</t>
  </si>
  <si>
    <t>Система учетов ВЛ-0,4 кВ от ТП Л-19-10А</t>
  </si>
  <si>
    <t>Система учета с АСКУЭ в ТП КИ-7-14</t>
  </si>
  <si>
    <t>Система учета ВЛ-0,4кВ от ТП 429</t>
  </si>
  <si>
    <t>Система учетов ВЛ-0,4кВ от РП "Южный"</t>
  </si>
  <si>
    <t>Система учетов ВЛ-0,4 кВ от РП Грузинский</t>
  </si>
  <si>
    <t>Система учетов ВЛ-0,4 кВ от ТП 940-17</t>
  </si>
  <si>
    <t>Система учетов ВЛ-0,4 кВ от ТП 138</t>
  </si>
  <si>
    <t>Система учета ВЛ-0,4 кВ от ТП 604-128</t>
  </si>
  <si>
    <t>Система учетов ВЛ-0,4 кВ от ТП 671-61</t>
  </si>
  <si>
    <t>Система учетов ВЛ-0,4 кВ от ТП 671-84</t>
  </si>
  <si>
    <t>Система учетов ВЛ-0,4 кВ от ТП 588</t>
  </si>
  <si>
    <t>Система учетов ВЛ-0,4 кВ от ТП 228</t>
  </si>
  <si>
    <t>Система учетов ВЛ-0,4 кВ от ТП 753</t>
  </si>
  <si>
    <t>Система учетов ВЛ-0,4 кВ от ТП 759</t>
  </si>
  <si>
    <t>Система учета объектов эл. снабжения от ТП 195</t>
  </si>
  <si>
    <t>Система учетов ВЛ-0,4 кВ от ТП 706</t>
  </si>
  <si>
    <t>Система учетов ВЛ-0,4 кВ от ТП 976</t>
  </si>
  <si>
    <t>Система учетов ВЛ-0,4 кВ от ТП 611-22</t>
  </si>
  <si>
    <t>Система учетов ВЛ-0,4 кВ от ТП 611-36</t>
  </si>
  <si>
    <t>Система учета с АСКУЭ в ПС Западная</t>
  </si>
  <si>
    <t>Система учета объектов эл. снабжения от ТП 663</t>
  </si>
  <si>
    <t>Система учета объектов эл.снабжения от ТП ЦТП-72</t>
  </si>
  <si>
    <t>Система учетов ВЛ-0,4 кВ от ТП Л-15-59</t>
  </si>
  <si>
    <t>Система учёта объектов эл.снабжения от ТП-942/80</t>
  </si>
  <si>
    <t>Система учета объектов эл. снабжения от ТП 402</t>
  </si>
  <si>
    <t>Система учета объектов эл. снабжения от ТП 610-28</t>
  </si>
  <si>
    <t>Система учета объектов эл. снабжения от ТП 604/65</t>
  </si>
  <si>
    <t>Система учетов ВЛ-0,4 кВ от ТП 83</t>
  </si>
  <si>
    <t>Система учёта объектов эл. снабжения от ТП 458</t>
  </si>
  <si>
    <t>Система учета объектов эл. снабжения от ТП 256</t>
  </si>
  <si>
    <t>Система учета объектов эл.снабжения от ТП 319</t>
  </si>
  <si>
    <t>Система учетов ВЛ-0,4 кВ от ТП 606-8</t>
  </si>
  <si>
    <t>Система учета объектов эл.снабжения от ТП 14</t>
  </si>
  <si>
    <t>Система учета объектов эл.снабжения от ТП 365</t>
  </si>
  <si>
    <t>Система учетов ВЛ-0,4 кВ от ТП 46</t>
  </si>
  <si>
    <t>Система учета объектов эл.снабжения от ТП 671-64</t>
  </si>
  <si>
    <t>Система учета объектов эл.снабжения от ТП 605-21</t>
  </si>
  <si>
    <t>Система учёта объектов эл. снабжения от ТП 605-12</t>
  </si>
  <si>
    <t>Система учета объектов эл.снабжения от ТП 422</t>
  </si>
  <si>
    <t>Система учета объектов эл.снабжения от ТП 231</t>
  </si>
  <si>
    <t>Система учета объектов эл.снабжения от ТП 200</t>
  </si>
  <si>
    <t>Система учета объектов эл.снабжения от ТП 537</t>
  </si>
  <si>
    <t>Система учета объектов эл.снабжения от ТП 610-4</t>
  </si>
  <si>
    <t>Система учета объектов эл.снабжения от ТП 186</t>
  </si>
  <si>
    <t>Система учета объектов эл.снабжения от ТП 671-61</t>
  </si>
  <si>
    <t>Система учета объектов эл.снабжения от РП Железнодорожный</t>
  </si>
  <si>
    <t>Система учета объектов эл.снабжения от ТП 604-61</t>
  </si>
  <si>
    <t>Система учета объектов эл.снабжения от ТП 604-22</t>
  </si>
  <si>
    <t>Система учета объектов эл.снабжения от ТП 87</t>
  </si>
  <si>
    <t>Система учета объектов эл.снабжения от РП Алтайский</t>
  </si>
  <si>
    <t>Система учета объектов эл.снабжения от ТП 610-29</t>
  </si>
  <si>
    <t>Система учета объектов эл.снабжения от ТП 610-90</t>
  </si>
  <si>
    <t>Система учетов ВЛ-0,4 кВ от ТП 611-79</t>
  </si>
  <si>
    <t>Система учета объектов эл.снабжения от ТП 242</t>
  </si>
  <si>
    <t>Система учета объектов эл.снабжения от ТП 959</t>
  </si>
  <si>
    <t>Система учета объектов эл.снабжения от ТП 604-14</t>
  </si>
  <si>
    <t>Система учетов ВЛ-0,4 кВ от ТП 507</t>
  </si>
  <si>
    <t>Система учетов ВЛ-0,4 кВ от ТП 539</t>
  </si>
  <si>
    <t>Система учетов ВЛ-0,4 кВ от ТП 671-29</t>
  </si>
  <si>
    <t>Система учетов ВЛ-0,4 кВ от ТП 569</t>
  </si>
  <si>
    <t>Система учетов ВЛ-0,4 кВ от ТП 535</t>
  </si>
  <si>
    <t>Система учетов ВЛ-0,4 кВ  от ТП З-05-27</t>
  </si>
  <si>
    <t>Система учета объектов эл.снабжения от ТП 437</t>
  </si>
  <si>
    <t>Система учета объектов эл.снабжения от ТП 671-86</t>
  </si>
  <si>
    <t>Система учетов ВЛ-0,4 кВ от ТП 136</t>
  </si>
  <si>
    <t>Система учетов ВЛ-0,4 кВ от ТП 819</t>
  </si>
  <si>
    <t>Система учетов ВЛ-0,4 кВ от ТП 827</t>
  </si>
  <si>
    <t>Система учетов ВЛ-0,4 кВ от ТП Ми-8-1</t>
  </si>
  <si>
    <t>Система учетов ВЛ-0,4 кВ от ТП 801</t>
  </si>
  <si>
    <t>Система учета объектов эл.снабжения от ТП З-05-34</t>
  </si>
  <si>
    <t>Система учета объектов эл.снабжения от ТП 742</t>
  </si>
  <si>
    <t>Система учетов ВЛ-0,4 кВ от ТП 549</t>
  </si>
  <si>
    <t>Система учета объектов эл.снабжения от ТП 415</t>
  </si>
  <si>
    <t>Система учета объектов эл.снабжения от ТП 123</t>
  </si>
  <si>
    <t>Система учетов ВЛ-0,4 кВ от ТП 530</t>
  </si>
  <si>
    <t>Система учета объектов эл.снабжения от ТП ПР-4-15</t>
  </si>
  <si>
    <t>Система учета объектов эл.снабжения от ТП 952</t>
  </si>
  <si>
    <t>Система учета объектов эл.снабжения от ТП 80</t>
  </si>
  <si>
    <t>Система учетов ВЛ-0,4 кВ от ТП 207</t>
  </si>
  <si>
    <t>Система учета объектов эл.снабжения от ТП 278</t>
  </si>
  <si>
    <t>Система учетов ВЛ-0,4 кВ от ТП 237</t>
  </si>
  <si>
    <t>Система учетов ВЛ-0,4 кВ от ТП 927-9</t>
  </si>
  <si>
    <t>Система учета объектов эл. снабжения от ТП 604-14</t>
  </si>
  <si>
    <t>ЩС-429/2</t>
  </si>
  <si>
    <t>ЩС Южный/1</t>
  </si>
  <si>
    <t>ЩС Грузинский/1</t>
  </si>
  <si>
    <t>ЩС</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</si>
  <si>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</si>
  <si>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</si>
  <si>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</si>
  <si>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</si>
  <si>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</si>
  <si>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</si>
  <si>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</si>
  <si>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</si>
  <si>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</si>
  <si>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</si>
  <si>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</si>
  <si>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</si>
  <si>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</si>
  <si>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</si>
  <si>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</si>
  <si>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</si>
  <si>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</si>
  <si>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</si>
  <si>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</si>
  <si>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</si>
  <si>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</si>
  <si>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</si>
  <si>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</si>
  <si>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</si>
  <si>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</si>
  <si>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</si>
  <si>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</si>
  <si>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</si>
  <si>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</si>
  <si>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</si>
  <si>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</si>
  <si>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</si>
  <si>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</si>
  <si>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</si>
  <si>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</si>
  <si>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</si>
  <si>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</si>
  <si>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</si>
  <si>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</si>
  <si>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</si>
  <si>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</si>
  <si>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</si>
  <si>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</si>
  <si>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</si>
  <si>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</si>
  <si>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</si>
  <si>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</si>
  <si>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</si>
  <si>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</si>
  <si>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</si>
  <si>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</si>
  <si>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</si>
  <si>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</si>
  <si>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</si>
  <si>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</si>
  <si>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</si>
  <si>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</si>
  <si>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</si>
  <si>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</si>
  <si>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</si>
  <si>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</si>
  <si>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</si>
  <si>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</si>
  <si>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</si>
  <si>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</si>
  <si>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</si>
  <si>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</si>
  <si>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</si>
  <si>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</si>
  <si>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</si>
  <si>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</si>
  <si>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</si>
  <si>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</si>
  <si>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</si>
  <si>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</si>
  <si>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</si>
  <si>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</si>
  <si>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</si>
  <si>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</si>
  <si>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</si>
  <si>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</si>
  <si>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</si>
  <si>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</si>
  <si>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</si>
  <si>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</si>
  <si>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</si>
  <si>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</si>
  <si>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</si>
  <si>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</si>
  <si>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</si>
  <si>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</si>
  <si>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</si>
  <si>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</si>
  <si>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</si>
  <si>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</si>
  <si>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</si>
  <si>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</si>
  <si>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РИМ 489.24</t>
  </si>
  <si>
    <t>РИМ 489.34</t>
  </si>
  <si>
    <t>ЩС 940-17/2</t>
  </si>
  <si>
    <t>ЩС 671-84/5</t>
  </si>
  <si>
    <t>ЩС 588/3</t>
  </si>
  <si>
    <t xml:space="preserve"> ЩС 771/10</t>
  </si>
  <si>
    <t>ЩС 228/3</t>
  </si>
  <si>
    <t>ЩС927-9/5</t>
  </si>
  <si>
    <t>1) ООО "МЕТИЗ-ЭКСПЕРТ"
2) ООО "АТЛАНТ"</t>
  </si>
  <si>
    <t>1) 78,97
2) 65,79</t>
  </si>
  <si>
    <t>1) ООО "АТЛАНТ"</t>
  </si>
  <si>
    <t>ООО "МЕТИЗ-ЭКСПЕРТ"</t>
  </si>
  <si>
    <t>32514620088/3407973</t>
  </si>
  <si>
    <t>март 2025</t>
  </si>
  <si>
    <t>Договор (поставка) №41/25ПЗн от 11.04.2025</t>
  </si>
  <si>
    <t>1) АО "РиМ ТД"</t>
  </si>
  <si>
    <t>1) 474,63</t>
  </si>
  <si>
    <t>32514943782/3516992</t>
  </si>
  <si>
    <t>июнь 2025</t>
  </si>
  <si>
    <t>Договор (поставка) №65/25ПЗн от 07.07.2025</t>
  </si>
  <si>
    <t>Снабсибэлектро ООО Томск</t>
  </si>
  <si>
    <t>Счетчик РиМ 489.24 ВК.4G</t>
  </si>
  <si>
    <t>Наконечник кабельный ТМЛ 10-8-5 луженный</t>
  </si>
  <si>
    <t>Изолента ПВХ   130х19  ЭкоЛюкс ( синяя )</t>
  </si>
  <si>
    <t>Хомут кабельный 5*450 мм нейлон  (100шт)</t>
  </si>
  <si>
    <t>Счетчик РиМ 489.46 ВК 4G с ДД</t>
  </si>
  <si>
    <t>Лента стальная С-20 (50м)</t>
  </si>
  <si>
    <t>п. 7.14.3 абзац 64)</t>
  </si>
  <si>
    <t>Договор (поставка) №30-07/25Е от 30.07.2025</t>
  </si>
  <si>
    <t>Крепежная скоба-клипса для труб d40мм</t>
  </si>
  <si>
    <t>Счетчик РиМ 489.26 б/у</t>
  </si>
  <si>
    <t>Провод ПуГВнг LS 1*10 синий</t>
  </si>
  <si>
    <t>Кабель ВВГнг(А)- LS 3*1,5</t>
  </si>
  <si>
    <t>Провод СИП-4 2*16-0,6/1</t>
  </si>
  <si>
    <t>Анкерный болт М 10*80</t>
  </si>
  <si>
    <t>Щит ЩС-0,4 кВ (ул. Польская, д.11А/10, ЩС 940-17/2)</t>
  </si>
  <si>
    <t>Трансформатор тока ТТН-30Т/150/5 5VA/0.5-P</t>
  </si>
  <si>
    <t>ТПК ЦК ООО</t>
  </si>
  <si>
    <t>Договор (поставка) №26/24ПЗ от 25.03.24</t>
  </si>
  <si>
    <t>Щит ЩС-0,4 кВ (ул. Ивана Черных, д.131/2, ЩС 588/3)</t>
  </si>
  <si>
    <t>Счетчик РиМ 489.34 ВК.2G</t>
  </si>
  <si>
    <t>Трансформатор тока ТТИ-30 150/5 кл 0,5</t>
  </si>
  <si>
    <t>Электрод для контура заземления d18</t>
  </si>
  <si>
    <t>Кабель ВВГпнг-LS 3*1,5</t>
  </si>
  <si>
    <t>Договор (поставка) 27б-04/24Р от 27.04.2024</t>
  </si>
  <si>
    <t>Счетчик РиМ 189.46 ВК 4G с ДД</t>
  </si>
  <si>
    <t>Наконечник штырьевой втулочный изолированный НШвИ 10-12 (уп.100 шт)</t>
  </si>
  <si>
    <t>ООО "СНАБСИБЭЛЕКТРО"</t>
  </si>
  <si>
    <t>п. 7.14.3 абзац 1)</t>
  </si>
  <si>
    <t>Договор (поставка) №27а-03/25Р от 27.03.2025</t>
  </si>
  <si>
    <t>Счетчик РиМ 289.24 ВК.4GN</t>
  </si>
  <si>
    <t>Трансформатор тока 150/5А б/у</t>
  </si>
  <si>
    <t xml:space="preserve"> б/у</t>
  </si>
  <si>
    <t>DIN-рейка   60см оцинк.</t>
  </si>
  <si>
    <t>1) ООО Профи Маркет</t>
  </si>
  <si>
    <t>1) 8 197,90</t>
  </si>
  <si>
    <t>ООО "ПРОФИ МАРКЕТ"</t>
  </si>
  <si>
    <t>32514967488/3527081</t>
  </si>
  <si>
    <t>Договор (поставка) №66/25ПЗн от 15.07.2025</t>
  </si>
  <si>
    <t>ШУЖ 5х50 желтый цинк</t>
  </si>
  <si>
    <t>Зажим отв. СТ 25F</t>
  </si>
  <si>
    <t>АРМЭНЕРГОКОМПЛЕКС ООО</t>
  </si>
  <si>
    <t>п. 7.14.3. абзац 1)</t>
  </si>
  <si>
    <t>Договор (поставка) №28-02/25Р от 28.02.2025</t>
  </si>
  <si>
    <t>Шина для трансформатора тока</t>
  </si>
  <si>
    <t>Счетчик РиМ 489.30 ВК.4GN</t>
  </si>
  <si>
    <t>Щит ЩС-0,4 кВ (ул. Иркутский тракт, д.75/1, ЩС 228/3)</t>
  </si>
  <si>
    <t>Щит ЩС-0,4 кВ (ул. Елизаровых, д.81/20, стр.1, ЩС 711/10)</t>
  </si>
  <si>
    <t>Прессшайба ШСММ цинк, сверло 4.2*19</t>
  </si>
  <si>
    <t>Кабель АВВГ 4*25 (1)</t>
  </si>
  <si>
    <t>Наконечник обжимной ВНКЛ 715113.016</t>
  </si>
  <si>
    <t>АО "РИМ ТД"</t>
  </si>
  <si>
    <t>Договор (поставка) №171 от 19.03.2025</t>
  </si>
  <si>
    <t>Хомут кабельный 4*250мм нейлон (100шт)</t>
  </si>
  <si>
    <t>Щит ЩС-0,4 кВ (ул. Вершинина, д.8, ЩС 671-84/5)</t>
  </si>
  <si>
    <t>Трансформатор тока ТТЭ-А 100/5А б/у</t>
  </si>
  <si>
    <t>Кабель КВВГЭнг (А) LS 10*1,5</t>
  </si>
  <si>
    <t>Щит ЩУ-0,4 кВ (ул. Белинского, д.70/1, ЩС Южный/1)</t>
  </si>
  <si>
    <t>Щит ЩУ-0,4 кВ (ул. Сибирская, 96/3, ТП 429)</t>
  </si>
  <si>
    <t>Щит ЩС-0,4 кВ (ул.Советская, д. 84/1, ЩС 671-2/1)</t>
  </si>
  <si>
    <t>Щит ЩС-0,4 кВ (ул. Трудовая, д.14А, ЩС 927-9/5)</t>
  </si>
  <si>
    <t>Год раскрытия информации: 2026 год</t>
  </si>
  <si>
    <t>Год раскрытия информации:2026 год</t>
  </si>
  <si>
    <t>Система учетов ВЛ-0,4 кВ от ТП 773</t>
  </si>
  <si>
    <t>Система учетов ВЛ-0,4 кВ от ТП 353</t>
  </si>
  <si>
    <t>Система учетов ВЛ-0,4 кВ от ТП 595</t>
  </si>
  <si>
    <t>Система учетов ВЛ-0,4 кВ от ТП 529</t>
  </si>
  <si>
    <t>Система учетов ВЛ-0,4 кВ от ТП 193</t>
  </si>
  <si>
    <t>Система учетов ВЛ-0,4 кВ от ТП 545</t>
  </si>
  <si>
    <t>Система учетов ВЛ-0,4 кВ от ТП 441</t>
  </si>
  <si>
    <t>Система учетов ВЛ-0,4 кВ от ТП 807</t>
  </si>
  <si>
    <t>Система учетов ВЛ-0,4 кВ от ТП  6 "З"</t>
  </si>
  <si>
    <t>Система учетов ВЛ-0,4 кВ от ТП  14 "З"</t>
  </si>
  <si>
    <t>Система учетов ВЛ-0,4 кВ от ТП 245</t>
  </si>
  <si>
    <t>Система учетов ВЛ-0,4 кВ от ТП 668</t>
  </si>
  <si>
    <t>Система учета объектов эл.снабжения от ТП 611-69</t>
  </si>
  <si>
    <t>Система учета объектов эл.снабжения от ТП 322</t>
  </si>
  <si>
    <t>Система учета объектов эл.снабжения от ТП 596</t>
  </si>
  <si>
    <t>Система учета объектов эл.снабжения от ТП 605-11</t>
  </si>
  <si>
    <t>Система учетов ВЛ-0,4 кВ от ТП 610-57</t>
  </si>
  <si>
    <t>Система учета объектов эл.снабжения от ТП 611-47</t>
  </si>
  <si>
    <t>Система учетов ВЛ-0,4 кВ от ТП 581</t>
  </si>
  <si>
    <t>Система учетов ВЛ-0,4 кВ от ТП 567</t>
  </si>
  <si>
    <t>Система учетов ВЛ-0,4 кВ от ТП КО-9-21</t>
  </si>
  <si>
    <t>Система учетов ВЛ-0,4 кВ от ТП 611-11</t>
  </si>
  <si>
    <t>Система учета объектов эл.снабжения от ТП 418</t>
  </si>
  <si>
    <t>Система учета объектов эл.снабжения от ТП 496</t>
  </si>
  <si>
    <t>Система учета объектов эл.снабжения от ТП 610-25</t>
  </si>
  <si>
    <t>Система учета объектов эл.снабжения от ТП 604-70</t>
  </si>
  <si>
    <t>Система учетов ВЛ-0,4 кВ от ТП 24</t>
  </si>
  <si>
    <t>Система учетов ВЛ-0,4 кВ от ТП 606-7</t>
  </si>
  <si>
    <t>Система учетов ВЛ-0,4 кВ от ТП 933-1</t>
  </si>
  <si>
    <t>Система учетов ВЛ-0,4 кВ от ТП 603-24</t>
  </si>
  <si>
    <t>Система учета объектов эл.снабжения от ТП 347</t>
  </si>
  <si>
    <t>Система учета объектов эл.снабжения от ТП 614-7</t>
  </si>
  <si>
    <t>Система учета объектов эл.снабжения от ТП 603-9</t>
  </si>
  <si>
    <t>Система учетов ВЛ-0,4 кВ от ТП 518</t>
  </si>
  <si>
    <t>Система учетов ВЛ-0,4 кВ от ТП 610-8</t>
  </si>
  <si>
    <t>Система учета объектов эл.снабжения от РП Черных</t>
  </si>
  <si>
    <t>Система учета объектов эл.снабжения от ТП 610-89</t>
  </si>
  <si>
    <t>Система учета объектов эл.снабжения от ТП 318</t>
  </si>
  <si>
    <t>Система учетов ВЛ-0,4 кВ от ТП 551</t>
  </si>
  <si>
    <t>Система учетов ВЛ-0,4 кВ от ТП Л-19-3</t>
  </si>
  <si>
    <t>Система учетов ВЛ-0,4 кВ от ТП 671-24</t>
  </si>
  <si>
    <t>Система учетов ВЛ-0,4 кВ от ТП 671-37</t>
  </si>
  <si>
    <t>Система учета ВЛ-0.4кВ от ТП 333Б</t>
  </si>
  <si>
    <t>Система учета объектов эл.снабжения от ТП 604-64</t>
  </si>
  <si>
    <t>Система учета объектов эл.снабжения от ТП 604-86</t>
  </si>
  <si>
    <t>Система учетов ВЛ-0,4 кВ от ТП 399</t>
  </si>
  <si>
    <t>Система учетов ВЛ-0,4 кВ от ТП 144</t>
  </si>
  <si>
    <t>Система учетов ВЛ-0,4 кВ от ТП 662</t>
  </si>
  <si>
    <t>Система учетов ВЛ-0,4 кВ от ТП 164</t>
  </si>
  <si>
    <t>Система учетов ВЛ-0,4 кВ от ТП 137</t>
  </si>
  <si>
    <t>Система учета объектов эл.снабжения от ТП 604-115</t>
  </si>
  <si>
    <t>Система учета ВЛ-0.4кВ от ТП З-05-21</t>
  </si>
  <si>
    <t>Система учета ВЛ-0,4 кВ от ТП 517</t>
  </si>
  <si>
    <t>Система учета ВЛ-0,4 кВ от ТП 1042</t>
  </si>
  <si>
    <t>Система учета ВЛ-0,4 кВ от ТП 690</t>
  </si>
  <si>
    <t>Система учета ВЛ-0,4 кВ от ТП КО-9-5</t>
  </si>
  <si>
    <t>Система учета ВЛ-0,4 кВ от ТП КО-9-23</t>
  </si>
  <si>
    <t>Система учета ВЛ-0,4 кВ от ТП 187</t>
  </si>
  <si>
    <t>Система учета ВЛ-0,4 кВ от ТП 213</t>
  </si>
  <si>
    <t>Система учета ВЛ-0,4 кВ от ТП 19</t>
  </si>
  <si>
    <t>Система учета ВЛ-0,4 кВ от ТП З-05-10</t>
  </si>
  <si>
    <t>Система учетов ВЛ-0,4 кВ от ТП 781</t>
  </si>
  <si>
    <t>Система учета объектов эл. снабжения от ТП 671-2А</t>
  </si>
  <si>
    <t>Система учетов ВЛ-0,4 кВ от ТП 107</t>
  </si>
  <si>
    <t>Система учетов ВЛ-0,4 кВ от ТП 105</t>
  </si>
  <si>
    <t>Система учетов ВЛ-0,4 кВ от ТП 610-4</t>
  </si>
  <si>
    <t>Система учетов ВЛ-0,4 кВ от ТП 140</t>
  </si>
  <si>
    <t>Система учетов ВЛ-0,4 кВ от ТП 610-64</t>
  </si>
  <si>
    <t>Система учета объектов эл. снабжения от ТП 226</t>
  </si>
  <si>
    <t>Система учета объектов эл. снабжения от ТП 386</t>
  </si>
  <si>
    <t>Система учета объектов эл. снабжения от ТП 610-59</t>
  </si>
  <si>
    <t>Система учета объектов эл. снабжения от ТП 635</t>
  </si>
  <si>
    <t>Система учета объектов эл. снабжения от ТП 409</t>
  </si>
  <si>
    <t xml:space="preserve">Система учета объектов эл. снабжения от РП Ягодный </t>
  </si>
  <si>
    <t>Система учета объектов эл. снабжения от ТП 6ПЗ</t>
  </si>
  <si>
    <t>Система учета ВЛ-0,4 кВ от ТП АП-6-13</t>
  </si>
  <si>
    <t>Система учета ВЛ-0,4 кВ от ТП 105</t>
  </si>
  <si>
    <t>Система учета ВЛ-0,4 кВ от ТП 416</t>
  </si>
  <si>
    <t>Система учета ВЛ-0,4 кВ от ТП 604-51</t>
  </si>
  <si>
    <t>Система учета ВЛ-0,4 кВ от ТП З-05-25</t>
  </si>
  <si>
    <t>Система учета ВЛ-0,4 кВ от ТП З-05-26</t>
  </si>
  <si>
    <t>Система учета с АСКУЭ в ТП 40/5</t>
  </si>
  <si>
    <t>Система учета ВЛ-0,4 кВ от ТП 773</t>
  </si>
  <si>
    <t>Система учета объектов эл. снабжения от ТП 603-5</t>
  </si>
  <si>
    <t>Система учета объектов эл. снабжения от ТП 611-79</t>
  </si>
  <si>
    <t>Система учета ВЛ-0,4 кВ от ТП Л-19-10А</t>
  </si>
  <si>
    <t>Система учета ВЛ-0,4 кВ от ТП 643</t>
  </si>
  <si>
    <t>Система учета ВЛ-0,4 кВ от ТП Ми-2-15</t>
  </si>
  <si>
    <t>Система учета ВЛ-0,4 кВ от ТП 832</t>
  </si>
  <si>
    <t>Система учета объектов эл. снабжения от ТП 192</t>
  </si>
  <si>
    <t>Система учета объектов эл. снабжения от ТП 380</t>
  </si>
  <si>
    <t>Система учета объектов эл. снабжения от ТП 40</t>
  </si>
  <si>
    <t>Система учета ВЛ-0.4кВ от ТП 40/5</t>
  </si>
  <si>
    <t>Система учета ВЛ-0.4кВ от ТП 801</t>
  </si>
  <si>
    <t>Система учета ВЛ-0.4кВ от ТП 940-32</t>
  </si>
  <si>
    <t>Система учета ВЛ-0.4кВ от ТП 984</t>
  </si>
  <si>
    <t>Система учета объектов эл. снабжения от ТП 616</t>
  </si>
  <si>
    <t>Система учета ВЛ-0.4кВ от ТП 940</t>
  </si>
  <si>
    <t>Система учета ВЛ-0.4кВ от ТП 805</t>
  </si>
  <si>
    <t>Система учета ВЛ-0.4кВ от ТП 827</t>
  </si>
  <si>
    <t>Система учета ВЛ-0.4кВ от ТП 130</t>
  </si>
  <si>
    <t>Система учета ВЛ-0.4кВ от ТП 532</t>
  </si>
  <si>
    <t>Система учета ВЛ-0.4кВ от ТП 136</t>
  </si>
  <si>
    <t>Система учета объектов эл. снабжения от ТП 671-56</t>
  </si>
  <si>
    <t>Система учета ВЛ-0.4кВ от ТП 611-36</t>
  </si>
  <si>
    <t>Система учета ВЛ-0.4кВ от ТП 603-12</t>
  </si>
  <si>
    <t>Система учета ВЛ-0.4кВ от ТП 30</t>
  </si>
  <si>
    <t>Система учета ВЛ-0.4кВ от ТП 940-48</t>
  </si>
  <si>
    <t>Система учета ВЛ-0.4кВ от ТП 611-16</t>
  </si>
  <si>
    <t>Система учета ВЛ-0.4кВ от ТП 563</t>
  </si>
  <si>
    <t>Система учета ВЛ-0.4кВ от ТП ЛК-7-16</t>
  </si>
  <si>
    <t>Система учета ВЛ-0.4кВ от ТП ЛК-7-7</t>
  </si>
  <si>
    <t>Система учета ВЛ-0.4кВ от ТП 129</t>
  </si>
  <si>
    <t>Система учета ВЛ-0.4кВ от ТП 529</t>
  </si>
  <si>
    <t>Система учета ВЛ-0.4кВ от ТП 822</t>
  </si>
  <si>
    <t>Система учета ВЛ-0.4кВ от ТП КИ-7-18</t>
  </si>
  <si>
    <t>Система учета ВЛ-0.4кВ от ТП Л-15-45</t>
  </si>
  <si>
    <t>Система учета объектов эл. снабжения от ТП 862</t>
  </si>
  <si>
    <t>Система учета объектов эл.снабжения от ТП 224</t>
  </si>
  <si>
    <t>Система учета объектов эл. снабжения от ТП 671-13</t>
  </si>
  <si>
    <t>Система учета объектов эл. снабжения от ТП 660</t>
  </si>
  <si>
    <t>Система учёта объектов эл.снабжения от ТП 59</t>
  </si>
  <si>
    <t>Система учета объектов эл. снабжения от ТП 49</t>
  </si>
  <si>
    <t>Система учетов ВЛ-0,4 кВ от ТП 671-81</t>
  </si>
  <si>
    <t>Система учетов ВЛ-0,4 кВ от ТП Б-17-11</t>
  </si>
  <si>
    <t>Система учета с АСКУЭ в ТП З-05-25</t>
  </si>
  <si>
    <t>Система учета ВЛ-0,4 кВ от ТП К-17-2</t>
  </si>
  <si>
    <t>Система учета ВЛ-0,4 кВ от ТП 231 Б</t>
  </si>
  <si>
    <t>Система учета ВЛ-0,4 кВ от ТП 670</t>
  </si>
  <si>
    <t>Система учета ВЛ-0,4 кВ от ТП 353</t>
  </si>
  <si>
    <t>Система учетов ВЛ-0,4 кВ от ТП 611-71</t>
  </si>
  <si>
    <t>Система учета объектов эл. снабжения от ТП 610-83</t>
  </si>
  <si>
    <t>Система учетов ВЛ-0,4 кВ от ТП 611-32</t>
  </si>
  <si>
    <t>Система учетов ВЛ-0,4 кВ от ТП 610-29</t>
  </si>
  <si>
    <t>Система учетов ВЛ-0,4 кВ от ТП 940-15</t>
  </si>
  <si>
    <t>Система учетов ВЛ-0,4 кВ от ТП 1042</t>
  </si>
  <si>
    <t>Система учета объектов эл. снабжения от ТП 634</t>
  </si>
  <si>
    <t>Система учета объектов эл. снабжения от ТП 461</t>
  </si>
  <si>
    <t>Система учетов ВЛ-0,4 кВ от ТП 101</t>
  </si>
  <si>
    <t>Система учетов ВЛ-0,4 кВ от ТП 416</t>
  </si>
  <si>
    <t>Система учетов ВЛ-0,4 кВ от РП "Восточный"</t>
  </si>
  <si>
    <t>Система учетов ВЛ-0,4 кВ от ТП АК-15-16</t>
  </si>
  <si>
    <t>Система учетов ВЛ-0,4 кВ от ТП 789</t>
  </si>
  <si>
    <t>Система учетов ВЛ-0,4 кВ от ТП 227</t>
  </si>
  <si>
    <t>Система учетов ВЛ-0,4 кВ от ТП 568</t>
  </si>
  <si>
    <t>Система учетов ВЛ-0,4 кВ от ТП 361</t>
  </si>
  <si>
    <t>Система учетов ВЛ-0,4 кВ от ТП 822</t>
  </si>
  <si>
    <t>Система учетов ВЛ-0,4 кВ от ТП КО-9-14</t>
  </si>
  <si>
    <t>Система учетов ВЛ-0,4 кВ от ТП 563</t>
  </si>
  <si>
    <t>Система учетов ВЛ-0,4 кВ от ТП 611-38</t>
  </si>
  <si>
    <t>Система учетов ВЛ-0,4 кВ от ТП 611-86</t>
  </si>
  <si>
    <t>Система учетов ВЛ-0,4 кВ от ТП 219</t>
  </si>
  <si>
    <t>Система учетов ВЛ-0,4 кВ от ТП 610-37</t>
  </si>
  <si>
    <t>Система учетов ВЛ-0,4 кВ от ТП 748</t>
  </si>
  <si>
    <t>Система учетов ВЛ-0,4 кВ от ТП 1010</t>
  </si>
  <si>
    <t>Система учетов ВЛ-0,4 кВ от ТП 610-38</t>
  </si>
  <si>
    <t>Система учетов ВЛ-0,4 кВ от ТП 672</t>
  </si>
  <si>
    <t>Система учетов ВЛ-0,4 кВ от ТП 22</t>
  </si>
  <si>
    <t>Система учетов ВЛ-0,4 кВ от ТП 574</t>
  </si>
  <si>
    <t>Система учетов ВЛ-0,4 кВ от ТП 264</t>
  </si>
  <si>
    <t>Система учетов ВЛ-0,4 кВ от ТП 940</t>
  </si>
  <si>
    <t>Система учетов ВЛ-0,4 кВ от ТП 175</t>
  </si>
  <si>
    <t>Система учетов ВЛ-0,4 кВ от ТП 671-69</t>
  </si>
  <si>
    <t>Система учетов ВЛ-0,4 кВ от ТП 2"З"</t>
  </si>
  <si>
    <t>Система учетов ВЛ-0,4 кВ от ТП 91</t>
  </si>
  <si>
    <t>Система учетов ВЛ-0,4 кВ от ТП 129</t>
  </si>
  <si>
    <t>Система учетов ВЛ-0,4 кВ от ТП З-05-07</t>
  </si>
  <si>
    <t>Система учетов ВЛ-0,4 кВ от ТП З-05-10</t>
  </si>
  <si>
    <t>Система учетов ВЛ-0,4 кВ от ТП 604-66</t>
  </si>
  <si>
    <t>Система учетов ВЛ-0,4 кВ от ТП АК-15-8</t>
  </si>
  <si>
    <t>Система учетов ВЛ-0,4 кВ от ТП 31</t>
  </si>
  <si>
    <t>Система учета объектов эл. снабжения от ТП 611-20</t>
  </si>
  <si>
    <t>Система учета объектов эл. снабжения от ТП 838</t>
  </si>
  <si>
    <t>Система учета объектов эл. снабжения от ТП 606-2</t>
  </si>
  <si>
    <t>Система учета объектов эл. снабжения от ТП 671-83</t>
  </si>
  <si>
    <t>Система учета объектов эл. снабжения от ТП 671-84</t>
  </si>
  <si>
    <t>Система учёта объектов эл. снабжения от ТП 671-34</t>
  </si>
  <si>
    <t>Система учета объектов эл. снабжения от РП Фрунзенский</t>
  </si>
  <si>
    <t>Система учета объектов эл. снабжения от ТП 269</t>
  </si>
  <si>
    <t>Система учета объектов эл. снабжения от ТП 54</t>
  </si>
  <si>
    <t>Система учетов ВЛ-0,4 кВ от ТП 436</t>
  </si>
  <si>
    <t>Система учета объектов эл. снабжения от ТП 604-100</t>
  </si>
  <si>
    <t>Система учета объектов эл. снабжения от ТП Л-19-10</t>
  </si>
  <si>
    <t>Система учета объектов эл. снабжения от ТП 671-20</t>
  </si>
  <si>
    <t>Система учета объектов эл. снабжения от ТП 555</t>
  </si>
  <si>
    <t>Система учетов ВЛ-0,4 кВ от ТП 533</t>
  </si>
  <si>
    <t>Система учетов ВЛ-0,4 кВ от ТП З-05-6</t>
  </si>
  <si>
    <t>Система учета с АСКУЭ в ТП Б-17-11</t>
  </si>
  <si>
    <t>Система учёта с АСКУЭ в ТП МИ-2-15</t>
  </si>
  <si>
    <t>Система учёта с АСКУЭ в ТП Л-15-45</t>
  </si>
  <si>
    <t>Система учёта с АСКУЭ в ТП 849</t>
  </si>
  <si>
    <t>Система учёта с АСКУЭ в ТП 1008</t>
  </si>
  <si>
    <t>Система учёта с АСКУЭ в ТП 720</t>
  </si>
  <si>
    <t>Система учета с АСКУЭ ТП Л-15-45, Л-15-46 (на оп.№113/8-1)</t>
  </si>
  <si>
    <t>Система учёта с АСКУЭ в ТП Л-13-28</t>
  </si>
  <si>
    <t>Система учёта с АСКУЭ в ТП З-05-6</t>
  </si>
  <si>
    <t>Система учёта с АСКУЭ в ТП КО-9-14</t>
  </si>
  <si>
    <t>Система учёта с АСКУЭ в ТП Л-19-10</t>
  </si>
  <si>
    <t>Система учёта с АСКУЭ в ТП Л-19-10А</t>
  </si>
  <si>
    <t>Система учёта с АСКУЭ в ТП Б-17-9</t>
  </si>
  <si>
    <t>Система учетов ВЛ-0,4 кВ от ТП Б-17-9</t>
  </si>
  <si>
    <t>Система учетов с АСКУЭ в ТП 716</t>
  </si>
  <si>
    <t>Система учетов ВЛ-0,4кВ от ТП 611-86</t>
  </si>
  <si>
    <t>Система учетов ВЛ-0,4 кВ от ТП МИ-2-15</t>
  </si>
  <si>
    <t>Система учета объектов эл. снабжения от ТП 531</t>
  </si>
  <si>
    <t>Система учета объектов эл. снабжения от ТП 224</t>
  </si>
  <si>
    <t>Система учета объектов эл. снабжения от ТП АК-17</t>
  </si>
  <si>
    <t>Система учетов ВЛ-0,4 кВ от ТП 611-83</t>
  </si>
  <si>
    <t>Система учетов ВЛ-0,4 кВ от ТП 604-103</t>
  </si>
  <si>
    <t>Система учета объектов эл. снабжения от ТП 610-42А</t>
  </si>
  <si>
    <t>Система учетов ВЛ-0,4 кВ от ТП 677</t>
  </si>
  <si>
    <t>Система учетов ВЛ-0,4 кВ от ТП  492</t>
  </si>
  <si>
    <t>Система учетов ВЛ-0,4 кВ от ТП 61</t>
  </si>
  <si>
    <t>Система учетов ВЛ-0,4 кВ от ТП 13</t>
  </si>
  <si>
    <t>Система учетов ВЛ-0,4 кВ от ТП МИ-2-10</t>
  </si>
  <si>
    <t>Система учетов ВЛ-0,4 кВ от ТП 611-15</t>
  </si>
  <si>
    <t>Система учетов ВЛ-0,4 кВ от ТП 927-36</t>
  </si>
  <si>
    <t>Система учетов ВЛ-0,4 кВ от ТП 517</t>
  </si>
  <si>
    <t>Система учетов ВЛ-0,4 кВ от ТП 27</t>
  </si>
  <si>
    <t>Система учетов ВЛ-0,4 кВ от ТП 633</t>
  </si>
  <si>
    <t>Система учетов ВЛ-0,4 кВ от ТП 126</t>
  </si>
  <si>
    <t>Система учетов ВЛ-0,4 кВ от ТП 832</t>
  </si>
  <si>
    <t>Система учетов ВЛ-0,4 кВ от ТП 213</t>
  </si>
  <si>
    <t>Система учетов ВЛ-0,4 кВ от ТП КО-9-5</t>
  </si>
  <si>
    <t>Система учетов ВЛ-0,4 кВ от ТП 609</t>
  </si>
  <si>
    <t>Система учета объектов эл. снабжения от ТП 3 ЛВЖ</t>
  </si>
  <si>
    <t>Система учета объектов эл. снабжения от ТП 14"З"</t>
  </si>
  <si>
    <t>Система учета объектов эл. снабжения от ТП 391</t>
  </si>
  <si>
    <t>Система учета объектов эл. снабжения от ТП 610-71</t>
  </si>
  <si>
    <t>Система учетов ВЛ-0,4 кВ от ТП 942-82</t>
  </si>
  <si>
    <t>Система учетов ВЛ-0,4 кВ от ТП 944-22</t>
  </si>
  <si>
    <t>Система учетов ВЛ-0,4 кВ от ТП 940-48</t>
  </si>
  <si>
    <t>Система учетов ВЛ-0,4 кВ от ТП 920</t>
  </si>
  <si>
    <t>Система учетов ВЛ-0,4 кВ от ТП 640</t>
  </si>
  <si>
    <t>Система учетов ВЛ-0,4 кВ от ТП 29</t>
  </si>
  <si>
    <t>Система учетов ВЛ-0,4 кВ от ТП 660</t>
  </si>
  <si>
    <t>Система учетов ВЛ-0,4 кВ от ТП 610-1</t>
  </si>
  <si>
    <t>Система учетов ВЛ-0,4 кВ от ТП 237 А</t>
  </si>
  <si>
    <t>Система учетов ВЛ-0,4 кВ от ТП 849</t>
  </si>
  <si>
    <t>Система учета объектов эл. снабжения от ТП 327</t>
  </si>
  <si>
    <t>Система учета объектов эл. снабжения от ТП 612-1</t>
  </si>
  <si>
    <t>Система учета объектов эл. снабжения от ТП 610-100</t>
  </si>
  <si>
    <t>Система учетов ВЛ-0,4 кВ от ТП 657</t>
  </si>
  <si>
    <t>Система учетов ВЛ-0,4 кВ от ТП З-05-21</t>
  </si>
  <si>
    <t>Система учетов ВЛ-0,4 кВ от ТП 75</t>
  </si>
  <si>
    <t>Система учетов ВЛ-0,4 кВ от ТП 611-67</t>
  </si>
  <si>
    <t>Система учета объектов эл. снабжения от ТП 98</t>
  </si>
  <si>
    <t>Система учетов ВЛ-0,4 кВ от ТП 92</t>
  </si>
  <si>
    <t>Система учета объектов эл. снабжения от ТП 604-138</t>
  </si>
  <si>
    <t>Система учета объектов эл. снабжения от ТП 500</t>
  </si>
  <si>
    <t>Система учетов ВЛ-0,4 кВ от ТП 576</t>
  </si>
  <si>
    <t>Система учетов ВЛ-0,4 кВ от ТП 717</t>
  </si>
  <si>
    <t>Система учета объектов эл. снабжения от ТП 21</t>
  </si>
  <si>
    <t>Система учета объектов эл. снабжения от ТП 610-56</t>
  </si>
  <si>
    <t>Система учета объектов эл. снабжения от ТП 722</t>
  </si>
  <si>
    <t>Система учета объектов эл. снабжения от ТП 415</t>
  </si>
  <si>
    <t>Система учета объектов эл. снабжения от ТП 416</t>
  </si>
  <si>
    <t>Система учёта объектов эл. снабжения от ТП 358</t>
  </si>
  <si>
    <t>Система учетов ВЛ-0,4 кВ от ТП 356</t>
  </si>
  <si>
    <t>Система учета объектов эл. снабжения от ТП 610-14</t>
  </si>
  <si>
    <t>Система учета объектов эл. снабжения от ТП 159</t>
  </si>
  <si>
    <t>Система учета объектов эл. снабжения от ТП 604-67</t>
  </si>
  <si>
    <t>Система учета объектов эл. снабжения от ТП 671-3</t>
  </si>
  <si>
    <t>Система учетов ВЛ-0,4 кВ от ТП 116</t>
  </si>
  <si>
    <t>Система учетов ВЛ-0,4 кВ от ТП 604-120</t>
  </si>
  <si>
    <t>Система учетов ВЛ-0,4 кВ от ТП 271</t>
  </si>
  <si>
    <t>Система учетов ВЛ-0,4 кВ от ТП КО 9-8</t>
  </si>
  <si>
    <t>Система учетов ВЛ-0,4 кВ от ТП Л-13-16</t>
  </si>
  <si>
    <t>Система учетов ВЛ-0,4 кВ от ТП Л-13-9</t>
  </si>
  <si>
    <t>Система учетов ВЛ-0,4 кВ от ТП 463</t>
  </si>
  <si>
    <t>Система учетов ВЛ-0,4 кВ от ТП 611/86</t>
  </si>
  <si>
    <t>Система учета объектов эл. снабжения от ТП 611-64</t>
  </si>
  <si>
    <t>Система учета объектов эл. снабжения от ТП 671-89</t>
  </si>
  <si>
    <t>Система учета объектов эл. снабжения от ТП 700</t>
  </si>
  <si>
    <t>Система учета объектов эл. снабжения от ТП 426</t>
  </si>
  <si>
    <t>Система учета объектов эл. снабжения от ТП  290</t>
  </si>
  <si>
    <t>Система учета объектов эл. снабжения от ТП 470</t>
  </si>
  <si>
    <t>Система учета объектов эл. снабжения от ТП 702</t>
  </si>
  <si>
    <t>Система учета объектов эл. снабжения от ТП 338</t>
  </si>
  <si>
    <t>Система учета объектов эл. снабжения от ТП 209У</t>
  </si>
  <si>
    <t>Система учета объектов эл. снабжения от ТП 596</t>
  </si>
  <si>
    <t>Система учета объектов эл. снабжения от ТП 2</t>
  </si>
  <si>
    <t>Система учета объектов эл. снабжения от ТП 392</t>
  </si>
  <si>
    <t>Система учета объектов эл. снабжения от ТП 671-8</t>
  </si>
  <si>
    <t>Система учета объектов эл. снабжения от ТП 940-48</t>
  </si>
  <si>
    <t>Система учетов ВЛ-0,4 кВ от ТП 690</t>
  </si>
  <si>
    <t>Система учетов ВЛ-0,4 кВ от ТП Ко-9-11</t>
  </si>
  <si>
    <t>Система учетов ВЛ-0,4 кВ от ТП 930</t>
  </si>
  <si>
    <t>Система учетов ВЛ-0,4 кВ от ТП 479</t>
  </si>
  <si>
    <t>Система учетов ВЛ-0,4 кВ от ТП 244</t>
  </si>
  <si>
    <t>Система учетов ВЛ-0,4 кВ от ТП 516</t>
  </si>
  <si>
    <t>Система учетов ВЛ-0,4 кВ от ТП 108</t>
  </si>
  <si>
    <t>Система учетов ВЛ-0,4 кВ от ТП 940-44</t>
  </si>
  <si>
    <t>Система учетов ВЛ-0,4 кВ от ТП 720</t>
  </si>
  <si>
    <t>Система учетов ВЛ-0,4 кВ от ТП 270</t>
  </si>
  <si>
    <t>Система учетов ВЛ-0,4 кВ от ТП 86</t>
  </si>
  <si>
    <t>Система учета объектов эл. снабжения от ТП 374</t>
  </si>
  <si>
    <t>Система учета объектов эл. снабжения от ТП 450</t>
  </si>
  <si>
    <t>Система учета объектов эл. снабжения от ТП 104</t>
  </si>
  <si>
    <t>Система учета объектов эл. снабжения от ТП 604-34</t>
  </si>
  <si>
    <t>Система учета объектов эл. снабжения от ТП 68</t>
  </si>
  <si>
    <t>Система учетов ВЛ-0,4 кВ от ТП 936</t>
  </si>
  <si>
    <t>Система учетов ВЛ-0,4 кВ от ТП 665</t>
  </si>
  <si>
    <t>Система учета объектов эл. снабжения от ТП 940-22</t>
  </si>
  <si>
    <t>Система учета объектов эл. снабжения от ТП 846</t>
  </si>
  <si>
    <t>Система учета объектов эл. снабжения от ТП 472</t>
  </si>
  <si>
    <t>Система учета объектов эл. снабжения от ТП 601-1</t>
  </si>
  <si>
    <t>Система учета объектов эл. снабжения от ТП 632</t>
  </si>
  <si>
    <t>Система учёта с АСКУЭ в ТП Л-13-9</t>
  </si>
  <si>
    <t>Система учёта с АСКУЭ в ТП Л-13-16</t>
  </si>
  <si>
    <t>Система учёта с АСКУЭ в ТП 611-84</t>
  </si>
  <si>
    <t>Система учёта с АСКУЭ в ТП 669</t>
  </si>
  <si>
    <t>Система учёта с АСКУЭ в ТП 687</t>
  </si>
  <si>
    <t>Система учёта с АСКУЭ в ТП Л-15-59</t>
  </si>
  <si>
    <t>Система учёта с АСКУЭ в ТП 611-71</t>
  </si>
  <si>
    <t>Система учёта с АСКУЭ в ТП 611-16</t>
  </si>
  <si>
    <t>Система учёта с АСКУЭ в ТП КО-9-8</t>
  </si>
  <si>
    <t>Система учета ВЛ-0,4 кВ от ТП 436</t>
  </si>
  <si>
    <t>Система учета ВЛ-0,4 кВ от ТП 664</t>
  </si>
  <si>
    <t>Система учета ВЛ-0,4 кВ от ТП Л-13-16</t>
  </si>
  <si>
    <t>Система учета ВЛ-0,4 кВ от ТП Л-13-9</t>
  </si>
  <si>
    <t>Система учета ВЛ-0,4 кВ от ТП 822</t>
  </si>
  <si>
    <t>Система учета ВЛ-0,4 кВ от ТП 110</t>
  </si>
  <si>
    <t>Система учета ВЛ-0,4 кВ от ТП 672</t>
  </si>
  <si>
    <t>Система учета ВЛ-0,4 кВ от ТП 245</t>
  </si>
  <si>
    <t>Система учета ВЛ-0,4 кВ от ТП 819</t>
  </si>
  <si>
    <t>Система учета ВЛ-0,4 кВ от ТП 936</t>
  </si>
  <si>
    <t>Система учета ВЛ-0,4 кВ от ТП 545</t>
  </si>
  <si>
    <t>Система учета ВЛ-0,4 кВ от ТП 219</t>
  </si>
  <si>
    <t>Система учета ВЛ-0,4 кВ от ТП Л-19-3</t>
  </si>
  <si>
    <t>Система учета объектов эл. снабжения от ТП 906</t>
  </si>
  <si>
    <t>Система учета ВЛ-0,4 кВ от ТП Л-13-28</t>
  </si>
  <si>
    <t>Система учетов ВЛ-0,4кВ от ТП 563</t>
  </si>
  <si>
    <t>Система учета ВЛ-0,4 кВ от ТП 518</t>
  </si>
  <si>
    <t>Система учета ВЛ-0,4 кВ от ТП 175</t>
  </si>
  <si>
    <t>Система учета ВЛ-0,4 кВ от ТП З-05-07</t>
  </si>
  <si>
    <t>Система учета объектов эл. снабжения от ТП 388</t>
  </si>
  <si>
    <t>Система учета объектов эл. снабжения от ТП 478</t>
  </si>
  <si>
    <t>Система учета ВЛ-0,4 кВ от ТП 660</t>
  </si>
  <si>
    <t>Система учета ВЛ-0,4 кВ от ТП 674</t>
  </si>
  <si>
    <t>Система учета объектов эл. снабжения от ТП 127</t>
  </si>
  <si>
    <t>Система учета объектов эл. снабжения от ТП 345</t>
  </si>
  <si>
    <t>Система учета объектов эл. снабжения от ТП 378</t>
  </si>
  <si>
    <t>Система учета ВЛ-0,4 кВ от ТП Л-15-33</t>
  </si>
  <si>
    <t>Система учета объектов эл. снабжения от ТП 940-5</t>
  </si>
  <si>
    <t>Система учета ВЛ-0,4 кВ от ТП 605-39</t>
  </si>
  <si>
    <t>Система учета объектов эл. снабжения от ТП 446</t>
  </si>
  <si>
    <t>Система учета ВЛ-0,4 кВ от ТП 864</t>
  </si>
  <si>
    <t>Система учета ВЛ-0,4 кВ от ТП 976</t>
  </si>
  <si>
    <t>Система учёта объектов эл. снабжения от ТП 53</t>
  </si>
  <si>
    <t>Система учёта объектов эл.снабжения от ТП 611-67</t>
  </si>
  <si>
    <t>Система учета ВЛ-0,4 кВ от ТП 349</t>
  </si>
  <si>
    <t>Система учета ВЛ-0,4 кВ от ТП 781</t>
  </si>
  <si>
    <t>Система учета ВЛ-0,4 кВ от ТП 604-137</t>
  </si>
  <si>
    <t>Система учета ВЛ-0,4 кВ от ТП 112</t>
  </si>
  <si>
    <t>Система учета объектов эл. снабжения от ТП 466</t>
  </si>
  <si>
    <t>Система учета ВЛ-0,4 кВ от ТП Л-19-10</t>
  </si>
  <si>
    <t>Система учета ВЛ-0,4 кВ от ТП 789</t>
  </si>
  <si>
    <t>Система учета ВЛ-0,4 кВ от ТП 237 "А"</t>
  </si>
  <si>
    <t>Система учета ВЛ-0,4 кВ от ТП 451</t>
  </si>
  <si>
    <t>Система учета ВЛ-0,4 кВ от ТП 932</t>
  </si>
  <si>
    <t>Система учета ВЛ-0,4 кВ от ТП Л-15-39</t>
  </si>
  <si>
    <t>Система учета ВЛ-0,4 кВ от ТП 143</t>
  </si>
  <si>
    <t>Система учета ВЛ-0,4 кВ от ТП 984</t>
  </si>
  <si>
    <t>Система учета ВЛ-0,4 кВ от ТП 59</t>
  </si>
  <si>
    <t>Система учета ВЛ-0,4 кВ от ТП 9</t>
  </si>
  <si>
    <t>Система учета ВЛ-0,4 кВ от ТП 84</t>
  </si>
  <si>
    <t>Система учета ВЛ-0,4 кВ от ТП 86</t>
  </si>
  <si>
    <t>Система учетов ВЛ-0,4 кВ от ТП 475</t>
  </si>
  <si>
    <t>Система учета ВЛ-0,4 кВ от ТП 255</t>
  </si>
  <si>
    <t>Система учета ВЛ-0,4 кВ от ТП 181</t>
  </si>
  <si>
    <t>Система учета ВЛ-0,4 кВ от ТП 497</t>
  </si>
  <si>
    <t>Система учета ВЛ-0,4 кВ от ТП 706</t>
  </si>
  <si>
    <t>Система учета ВЛ-0,4 кВ от ТП 22</t>
  </si>
  <si>
    <t>Система учета ВЛ-0,4 кВ от ТП 535</t>
  </si>
  <si>
    <t>Система учета ВЛ-0,4 кВ от ТП 840</t>
  </si>
  <si>
    <t>Система учета ВЛ-0,4 кВ от ТП 1010</t>
  </si>
  <si>
    <t>Система учета ВЛ-0,4 кВ от ТП 748</t>
  </si>
  <si>
    <t>Система учета ВЛ-0,4 кВ от ТП 1008</t>
  </si>
  <si>
    <t>Система учета ВЛ-0,4 кВ от ТП 144</t>
  </si>
  <si>
    <t>Система учета ВЛ-0,4 кВ от ТП 148</t>
  </si>
  <si>
    <t>Система учета ВЛ-0,4 кВ от ТП 264</t>
  </si>
  <si>
    <t>Система учета ВЛ-0,4 кВ от ТП 448</t>
  </si>
  <si>
    <t>Система учета ВЛ-0,4 кВ от ТП 539</t>
  </si>
  <si>
    <t>Система учета ВЛ-0,4 кВ от ТП 611-56</t>
  </si>
  <si>
    <t>Система учета объектов эл. снабжения от ТП 604-10</t>
  </si>
  <si>
    <t>Система учета ВЛ-0,4 кВ от ТП 521</t>
  </si>
  <si>
    <t>Система учета ВЛ-0,4 кВ от ТП 603-12</t>
  </si>
  <si>
    <t>Система учета объектов эл. снабжения от ТП 66</t>
  </si>
  <si>
    <t>Система учета ВЛ-0,4 кВ от ТП 940-32</t>
  </si>
  <si>
    <t>Система учета объектов эл. снабжения от ТП 634-3</t>
  </si>
  <si>
    <t>Система учета ВЛ-0,4 кВ от ТП 603</t>
  </si>
  <si>
    <t>Система учета ВЛ-0,4 кВ от ТП 593</t>
  </si>
  <si>
    <t>Система учета ВЛ-0,4 кВ от ТП 668</t>
  </si>
  <si>
    <t>Система учета ВЛ-0,4 кВ от ТП 611-19</t>
  </si>
  <si>
    <t>Система учета ВЛ-0,4 кВ от ТП 537</t>
  </si>
  <si>
    <t>Система учета ВЛ-0,4 кВ от ТП 177</t>
  </si>
  <si>
    <t>Система учета объектов эл. снабжения от ТП 214</t>
  </si>
  <si>
    <t>Система учета объектов эл. снабжения от ТП 611-31</t>
  </si>
  <si>
    <t>Система учета объектов эл. снабжения от ТП 496</t>
  </si>
  <si>
    <t>Система учета ВЛ-0,4 кВ от ТП 81</t>
  </si>
  <si>
    <t>Система учета ВЛ-0,4 кВ от ТП 942-80</t>
  </si>
  <si>
    <t>Система учета ВЛ-0,4 кВ от ТП 159</t>
  </si>
  <si>
    <t>Система учета ВЛ-0,4 кВ от ТП 671-81</t>
  </si>
  <si>
    <t>Система учета ВЛ-0,4 кВ от ТП 610-4</t>
  </si>
  <si>
    <t>Система учета ВЛ-0,4 кВ от ТП 130</t>
  </si>
  <si>
    <t>Система учета ВЛ-0,4 кВ от ТП 35</t>
  </si>
  <si>
    <t>Система учета ВЛ-0,4 кВ от ТП 49</t>
  </si>
  <si>
    <t>Система учета ВЛ-0,4 кВ от ТП 498</t>
  </si>
  <si>
    <t>Система учета ВЛ-0,4 кВ от ТП 611-36</t>
  </si>
  <si>
    <t>Система учетов ВЛ-0,4 кВ от ТП 942-83</t>
  </si>
  <si>
    <t>Система учета ВЛ-0,4 кВ от ТП 610-29</t>
  </si>
  <si>
    <t>Система учета с АСКУЭ в ТП Л-13-9</t>
  </si>
  <si>
    <t>Система учета с АСКУЭ в ТП 851</t>
  </si>
  <si>
    <t>Система учета с АСКУЭ в ТП Л-13-16</t>
  </si>
  <si>
    <t>Система учета с АСКУЭ в ТП 611-78</t>
  </si>
  <si>
    <t>Система учета с АСКУЭ в ТП 610-68</t>
  </si>
  <si>
    <t>Система учета с АСКУЭ в ТП 662</t>
  </si>
  <si>
    <t>Система учета объектов эл. снабжения от ТП 614-7</t>
  </si>
  <si>
    <t>Система учета объектов эл. снабжения от ТП АК-103</t>
  </si>
  <si>
    <t>Система учета объектов эл. снабжения от ТП 611-83</t>
  </si>
  <si>
    <t>Система учета ВЛ-0,4 кВ от ТП 121</t>
  </si>
  <si>
    <t>Система учета ВЛ-0,4 кВ от ТП 76</t>
  </si>
  <si>
    <t>Система учета ВЛ-0,4 кВ от ТП 671-52</t>
  </si>
  <si>
    <t>Система учета ВЛ-0,4 кВ от ТП 671-33</t>
  </si>
  <si>
    <t>Система учета ВЛ-0,4 кВ от ТП 671-25</t>
  </si>
  <si>
    <t>Система учета ВЛ-0,4 кВ от ТП 249</t>
  </si>
  <si>
    <t>Система учета ВЛ-0,4 кВ от ТП 927-84</t>
  </si>
  <si>
    <t>Система учета ВЛ-0,4 кВ от ТП 604-53</t>
  </si>
  <si>
    <t>Система учета ВЛ-0,4 кВ от ТП 927-36</t>
  </si>
  <si>
    <t>Система учета ВЛ-0,4 кВ от ТП 611-71</t>
  </si>
  <si>
    <t>Система учета ВЛ-0,4 кВ от ТП 34</t>
  </si>
  <si>
    <t>Система учета ВЛ-0,4 кВ от ТП 671-24</t>
  </si>
  <si>
    <t>Система учета объектов эл. снабжения от ТП 606-8</t>
  </si>
  <si>
    <t>Система учета объектов эл. снабжения от ТП 280</t>
  </si>
  <si>
    <t>Система учета объектов эл. снабжения от ТП 671-1</t>
  </si>
  <si>
    <t>Система учета ВЛ-0,4 кВ от ТП АК-15-10</t>
  </si>
  <si>
    <t>Система учета ВЛ-0,4 кВ от ТП Б-6-27</t>
  </si>
  <si>
    <t>Система учета ВЛ-0,4 кВ от ТП З-05-21</t>
  </si>
  <si>
    <t>Система учета ВЛ-0,4 кВ от ТП МИ-2-10</t>
  </si>
  <si>
    <t>Система учетов ВЛ-0,4 кВ ТП 611-86</t>
  </si>
  <si>
    <t>Система учета ВЛ-0,4 кВ от ТП 611-86</t>
  </si>
  <si>
    <t>Система учета ВЛ-0,4 кВ от ТП 305</t>
  </si>
  <si>
    <t>Система учета ВЛ-0,4 кВ от ТП 108</t>
  </si>
  <si>
    <t>Система учета ВЛ-0,4 кВ от ТП 610-37</t>
  </si>
  <si>
    <t>Система учета ВЛ-0,4 кВ от ТП 611-61</t>
  </si>
  <si>
    <t>Система учета ВЛ-0,4 кВ от ТП 610-8</t>
  </si>
  <si>
    <t>Система учета ВЛ-0,4 кВ от ТП 27</t>
  </si>
  <si>
    <t>Система учета ВЛ-0,4 кВ от ТП 549</t>
  </si>
  <si>
    <t>Система учета ВЛ-0,4 кВ от ТП 191</t>
  </si>
  <si>
    <t>Система учета ВЛ-0,4 кВ от ТП 435</t>
  </si>
  <si>
    <t>Система учетов ВЛ-0,4 кВ от ТП 671-1</t>
  </si>
  <si>
    <t>Система учета объектов эл. снабжения от ТП 344</t>
  </si>
  <si>
    <t>Система учета объектов эл. снабжения от ТП 528</t>
  </si>
  <si>
    <t>Система учёта объектов эл. снабжения от ТП 604-51</t>
  </si>
  <si>
    <t>Система учета с АСКУЭ в ТП 604-55</t>
  </si>
  <si>
    <t>Система учета с АСКУЭ в ТП РБ-11-20</t>
  </si>
  <si>
    <t>Система учета с АСКУЭ в ТП РБ-11-22</t>
  </si>
  <si>
    <t>Система учета с АСКУЭ в ТП 1010</t>
  </si>
  <si>
    <t>Система учета с АСКУЭ в ТП З-05-5</t>
  </si>
  <si>
    <t>Система учета с АСКУЭ в ТП 657</t>
  </si>
  <si>
    <t>Система учёта объектов эл. снабжения от ТП 487</t>
  </si>
  <si>
    <t>Система учета ВЛ-0,4 кВ от ТП 657</t>
  </si>
  <si>
    <t>Система учета ВЛ-0,4 кВ от ТП 46</t>
  </si>
  <si>
    <t>Система учета ВЛ-0,4 кВ от ТП 611-83</t>
  </si>
  <si>
    <t>Система учета ВЛ-0,4 кВ от ТП 457</t>
  </si>
  <si>
    <t>Система учета ВЛ-0,4 кВ от ТП 611-5</t>
  </si>
  <si>
    <t>Система учета ВЛ-0,4 кВ от РП "ЛПК"</t>
  </si>
  <si>
    <t>Система учёта объектов эл. снабжения от ТП 452</t>
  </si>
  <si>
    <t>Система учета ВЛ-0,4 кВ от ТП 806</t>
  </si>
  <si>
    <t>Система учета ВЛ-0,4 кВ от ТП МИ-8-1</t>
  </si>
  <si>
    <t>Система учета объектов эл. снабжения от ТП 944-52</t>
  </si>
  <si>
    <t>Система учета объектов эл. снабжения от ТП 940-23А</t>
  </si>
  <si>
    <t>Система учета объектов эл. снабжения от ТП 606-1</t>
  </si>
  <si>
    <t>Система учета объектов эл. снабжения от ТП 6 ПЗ</t>
  </si>
  <si>
    <t>Система учета ВЛ-0,4 кВ от ТП 653</t>
  </si>
  <si>
    <t>Система учета объектов эл. снабжения от ТП 610-15</t>
  </si>
  <si>
    <t>Система учета объектов эл. снабжения от ТП 434</t>
  </si>
  <si>
    <t>Система учета ВЛ-0,4 кВ от ТП 61</t>
  </si>
  <si>
    <t>Система учета ВЛ-0,4 кВ от ТП 611-16</t>
  </si>
  <si>
    <t>Система учета ВЛ-0,4 кВ от ТП 604-103</t>
  </si>
  <si>
    <t>Система учета ВЛ-0,4 кВ от ТП КО-9-21</t>
  </si>
  <si>
    <t>Система учета ВЛ-0,4 кВ от ТП 185</t>
  </si>
  <si>
    <t>Система учета ВЛ-0,4 кВ от ТП 361</t>
  </si>
  <si>
    <t>Система учета ВЛ-0,4 кВ от ТП 611-6</t>
  </si>
  <si>
    <t>Система учета ВЛ-0,4 кВ от ТП 611-26</t>
  </si>
  <si>
    <t>Система учета ВЛ-0,4 кВ от ТП 277</t>
  </si>
  <si>
    <t>Система учета ВЛ-0,4 кВ от ТП 944-22</t>
  </si>
  <si>
    <t>Система учета ВЛ-0,4 кВ от ТП 606-7</t>
  </si>
  <si>
    <t>Система учета ВЛ-0,4 кВ от ТП 671-29</t>
  </si>
  <si>
    <t>Система учета ВЛ-0,4 кВ от ТП 7</t>
  </si>
  <si>
    <t>Система учета ВЛ-0,4 кВ от ТП З-05-5</t>
  </si>
  <si>
    <t>Система учета с АСКУЭ в ТП 604-49</t>
  </si>
  <si>
    <t>Система учета с АСКУЭ в ТП 671-38</t>
  </si>
  <si>
    <t>Система учета с АСКУЭ в ТП ПР -4-16</t>
  </si>
  <si>
    <t>Система учета с АСКУЭ в ТП 572</t>
  </si>
  <si>
    <t>Система учета с АСКУЭ в ТП 664</t>
  </si>
  <si>
    <t>Система учета с АСКУЭ в ТП ми-8-1</t>
  </si>
  <si>
    <t>Система учета с АСКУЭ в ТП 436</t>
  </si>
  <si>
    <t>Система учета с АСКУЭ в ТП 671-81</t>
  </si>
  <si>
    <t>Система учета с АСКУЭ в ТП 576</t>
  </si>
  <si>
    <t>Система учета с АСКУЭ в ТП 748</t>
  </si>
  <si>
    <t>Система учета с АСКУЭ в ТП Л-15-59</t>
  </si>
  <si>
    <t>Система учета ВЛ-0,4 кВ от ТП 671-9</t>
  </si>
  <si>
    <t>Система учета ВЛ-0,4 кВ от ТП ПР 4-16</t>
  </si>
  <si>
    <t>МКС 099.03;489.30</t>
  </si>
  <si>
    <t>РиМ 489.46</t>
  </si>
  <si>
    <t xml:space="preserve">МКС 099.03 </t>
  </si>
  <si>
    <t>ЩС-0,4кВ ул. Партизанская, 19/4</t>
  </si>
  <si>
    <t>Рим 189.46</t>
  </si>
  <si>
    <t>Рим 489.46</t>
  </si>
  <si>
    <t>Щит</t>
  </si>
  <si>
    <t>мкс 099.03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</si>
  <si>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</si>
  <si>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</si>
  <si>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</si>
  <si>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</si>
  <si>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</si>
  <si>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</si>
  <si>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</si>
  <si>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</si>
  <si>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</si>
  <si>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</si>
  <si>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</si>
  <si>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</si>
  <si>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</si>
  <si>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</si>
  <si>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</si>
  <si>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</si>
  <si>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</si>
  <si>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</si>
  <si>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</si>
  <si>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</si>
  <si>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</si>
  <si>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</si>
  <si>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</si>
  <si>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</si>
  <si>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</si>
  <si>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</si>
  <si>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</si>
  <si>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</si>
  <si>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</si>
  <si>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</si>
  <si>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</si>
  <si>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</si>
  <si>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</si>
  <si>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</si>
  <si>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</si>
  <si>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</si>
  <si>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</si>
  <si>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</si>
  <si>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</si>
  <si>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</si>
  <si>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</si>
  <si>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</si>
  <si>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</si>
  <si>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</si>
  <si>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</si>
  <si>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</si>
  <si>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</si>
  <si>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</si>
  <si>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</si>
  <si>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</si>
  <si>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</si>
  <si>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</si>
  <si>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</si>
  <si>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</si>
  <si>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</si>
  <si>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</si>
  <si>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</si>
  <si>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</si>
  <si>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</si>
  <si>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</si>
  <si>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</si>
  <si>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</si>
  <si>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</si>
  <si>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</si>
  <si>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</si>
  <si>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</si>
  <si>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</si>
  <si>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</si>
  <si>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</si>
  <si>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</si>
  <si>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</si>
  <si>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</si>
  <si>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</si>
  <si>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</si>
  <si>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</si>
  <si>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</si>
  <si>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</si>
  <si>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</si>
  <si>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</si>
  <si>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</si>
  <si>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</si>
  <si>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</si>
  <si>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</si>
  <si>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</si>
  <si>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</si>
  <si>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</si>
  <si>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</si>
  <si>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</si>
  <si>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</si>
  <si>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</si>
  <si>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</si>
  <si>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</si>
  <si>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</si>
  <si>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</si>
  <si>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</si>
  <si>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</si>
  <si>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</si>
  <si>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</si>
  <si>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</si>
  <si>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</si>
  <si>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</si>
  <si>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</si>
  <si>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</si>
  <si>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</si>
  <si>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</si>
  <si>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</si>
  <si>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</si>
  <si>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</si>
  <si>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</si>
  <si>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</si>
  <si>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</si>
  <si>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</si>
  <si>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</si>
  <si>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</si>
  <si>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</si>
  <si>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</si>
  <si>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</si>
  <si>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</si>
  <si>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</si>
  <si>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</si>
  <si>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</si>
  <si>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</si>
  <si>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</si>
  <si>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</si>
  <si>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</si>
  <si>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</si>
  <si>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</si>
  <si>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</si>
  <si>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</si>
  <si>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</si>
  <si>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</si>
  <si>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</si>
  <si>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</si>
  <si>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</si>
  <si>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</si>
  <si>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</si>
  <si>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</si>
  <si>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</si>
  <si>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</si>
  <si>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</si>
  <si>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</si>
  <si>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</si>
  <si>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</si>
  <si>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</si>
  <si>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</si>
  <si>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</si>
  <si>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</si>
  <si>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</si>
  <si>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</si>
  <si>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</si>
  <si>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</si>
  <si>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</si>
  <si>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</si>
  <si>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</si>
  <si>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</si>
  <si>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</si>
  <si>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</si>
  <si>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</si>
  <si>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</si>
  <si>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</si>
  <si>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</si>
  <si>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</si>
  <si>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</si>
  <si>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</si>
  <si>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</si>
  <si>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</si>
  <si>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</si>
  <si>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</si>
  <si>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</si>
  <si>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</si>
  <si>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</si>
  <si>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</si>
  <si>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</si>
  <si>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</si>
  <si>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</si>
  <si>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</si>
  <si>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</si>
  <si>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</si>
  <si>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</si>
  <si>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</si>
  <si>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</si>
  <si>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</si>
  <si>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</si>
  <si>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</si>
  <si>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</si>
  <si>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</si>
  <si>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</si>
  <si>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</si>
  <si>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</si>
  <si>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</si>
  <si>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</si>
  <si>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</si>
  <si>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</si>
  <si>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</si>
  <si>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</si>
  <si>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</si>
  <si>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</si>
  <si>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</si>
  <si>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</si>
  <si>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</si>
  <si>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</si>
  <si>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</si>
  <si>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</si>
  <si>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</si>
  <si>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</si>
  <si>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</si>
  <si>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</si>
  <si>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</si>
  <si>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</si>
  <si>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</si>
  <si>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</si>
  <si>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</si>
  <si>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</si>
  <si>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</si>
  <si>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</si>
  <si>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</si>
  <si>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</si>
  <si>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</si>
  <si>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</si>
  <si>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</si>
  <si>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</si>
  <si>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</si>
  <si>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</si>
  <si>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</si>
  <si>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</si>
  <si>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</si>
  <si>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</si>
  <si>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</si>
  <si>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</si>
  <si>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</si>
  <si>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</si>
  <si>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</si>
  <si>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</si>
  <si>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</si>
  <si>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</si>
  <si>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</si>
  <si>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</si>
  <si>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</si>
  <si>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</si>
  <si>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</si>
  <si>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</si>
  <si>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</si>
  <si>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</si>
  <si>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</si>
  <si>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</si>
  <si>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</si>
  <si>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</si>
  <si>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</si>
  <si>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</si>
  <si>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</si>
  <si>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</si>
  <si>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</si>
  <si>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</si>
  <si>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</si>
  <si>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</si>
  <si>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</si>
  <si>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</si>
  <si>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</si>
  <si>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</si>
  <si>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</si>
  <si>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</si>
  <si>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</si>
  <si>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</si>
  <si>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</si>
  <si>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</si>
  <si>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</si>
  <si>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</si>
  <si>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</si>
  <si>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</si>
  <si>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</si>
  <si>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</si>
  <si>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</si>
  <si>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</si>
  <si>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</si>
  <si>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</si>
  <si>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</si>
  <si>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</si>
  <si>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</si>
  <si>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</si>
  <si>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</si>
  <si>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</si>
  <si>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</si>
  <si>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</si>
  <si>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</si>
  <si>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</si>
  <si>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</si>
  <si>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</si>
  <si>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</si>
  <si>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</si>
  <si>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</si>
  <si>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</si>
  <si>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</si>
  <si>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</si>
  <si>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</si>
  <si>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</si>
  <si>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</si>
  <si>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</si>
  <si>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</si>
  <si>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</si>
  <si>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</si>
  <si>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</si>
  <si>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</si>
  <si>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</si>
  <si>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</si>
  <si>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</si>
  <si>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</si>
  <si>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</si>
  <si>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</si>
  <si>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</si>
  <si>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</si>
  <si>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</si>
  <si>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</si>
  <si>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</si>
  <si>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</si>
  <si>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</si>
  <si>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</si>
  <si>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</si>
  <si>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</si>
  <si>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</si>
  <si>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</si>
  <si>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</si>
  <si>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</si>
  <si>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</si>
  <si>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</si>
  <si>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</si>
  <si>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</si>
  <si>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</si>
  <si>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</si>
  <si>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</si>
  <si>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</si>
  <si>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</si>
  <si>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</si>
  <si>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</si>
  <si>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</si>
  <si>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</si>
  <si>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</si>
  <si>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</si>
  <si>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</si>
  <si>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</si>
  <si>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</si>
  <si>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</si>
  <si>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</si>
  <si>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</si>
  <si>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</si>
  <si>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</si>
  <si>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</si>
  <si>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</si>
  <si>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</si>
  <si>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</si>
  <si>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</si>
  <si>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</si>
  <si>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</si>
  <si>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</si>
  <si>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</si>
  <si>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</si>
  <si>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</si>
  <si>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</si>
  <si>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</si>
  <si>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</si>
  <si>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</si>
  <si>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</si>
  <si>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</si>
  <si>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</si>
  <si>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</si>
  <si>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</si>
  <si>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</si>
  <si>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</si>
  <si>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</si>
  <si>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</si>
  <si>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</si>
  <si>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</si>
  <si>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</si>
  <si>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</si>
  <si>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</si>
  <si>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</si>
  <si>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</si>
  <si>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</si>
  <si>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</si>
  <si>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</si>
  <si>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</si>
  <si>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</si>
  <si>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</si>
  <si>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</si>
  <si>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</si>
  <si>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</si>
  <si>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</si>
  <si>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</si>
  <si>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</si>
  <si>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</si>
  <si>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</si>
  <si>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</si>
  <si>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</si>
  <si>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</si>
  <si>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</si>
  <si>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</si>
  <si>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</si>
  <si>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</si>
  <si>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</si>
  <si>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</si>
  <si>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</si>
  <si>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</si>
  <si>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</si>
  <si>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</si>
  <si>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</si>
  <si>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</si>
  <si>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</si>
  <si>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</si>
  <si>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</si>
  <si>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</si>
  <si>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</si>
  <si>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</si>
  <si>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</si>
  <si>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</si>
  <si>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</si>
  <si>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</si>
  <si>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</si>
  <si>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</si>
  <si>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</si>
  <si>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</si>
  <si>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</si>
  <si>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</si>
  <si>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</si>
  <si>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</si>
  <si>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</si>
  <si>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</si>
  <si>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</si>
  <si>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</si>
  <si>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</si>
  <si>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</si>
  <si>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</si>
  <si>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</si>
  <si>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</si>
  <si>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</si>
  <si>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</si>
  <si>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</si>
  <si>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</si>
  <si>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</si>
  <si>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</si>
  <si>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</si>
  <si>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</si>
  <si>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</si>
  <si>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</si>
  <si>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</si>
  <si>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</si>
  <si>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</si>
  <si>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</si>
  <si>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</si>
  <si>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</si>
  <si>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</si>
  <si>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</si>
  <si>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</si>
  <si>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</si>
  <si>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</si>
  <si>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</si>
  <si>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</si>
  <si>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</si>
  <si>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</si>
  <si>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</si>
  <si>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</si>
  <si>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</si>
  <si>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</si>
  <si>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</si>
  <si>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</si>
  <si>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</si>
  <si>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</si>
  <si>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</si>
  <si>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</si>
  <si>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</si>
  <si>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</si>
  <si>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</si>
  <si>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</si>
  <si>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</si>
  <si>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</si>
  <si>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</si>
  <si>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</si>
  <si>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</si>
  <si>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</si>
  <si>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</si>
  <si>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</si>
  <si>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</si>
  <si>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</si>
  <si>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</si>
  <si>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</si>
  <si>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</si>
  <si>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</si>
  <si>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</si>
  <si>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</si>
  <si>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</si>
  <si>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</si>
  <si>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</si>
  <si>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</si>
  <si>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</si>
  <si>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</si>
  <si>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</si>
  <si>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</si>
  <si>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</si>
  <si>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</si>
  <si>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</si>
  <si>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</si>
  <si>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</si>
  <si>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</si>
  <si>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</si>
  <si>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</si>
  <si>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</si>
  <si>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</si>
  <si>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</si>
  <si>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</si>
  <si>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</si>
  <si>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</si>
  <si>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</si>
  <si>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</si>
  <si>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</si>
  <si>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</si>
  <si>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</si>
  <si>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</si>
  <si>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</si>
  <si>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</si>
  <si>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</si>
  <si>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</si>
  <si>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</si>
  <si>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</si>
  <si>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</si>
  <si>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</si>
  <si>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</si>
  <si>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</si>
  <si>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</si>
  <si>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</si>
  <si>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</si>
  <si>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</si>
  <si>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</si>
  <si>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</si>
  <si>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</si>
  <si>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</si>
  <si>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</si>
  <si>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</si>
  <si>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</si>
  <si>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</si>
  <si>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</si>
  <si>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</si>
  <si>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</si>
  <si>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</si>
  <si>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</si>
  <si>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</si>
  <si>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</si>
  <si>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</si>
  <si>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</si>
  <si>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</si>
  <si>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</si>
  <si>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</si>
  <si>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</si>
  <si>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</si>
  <si>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</si>
  <si>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</si>
  <si>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</si>
  <si>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</si>
  <si>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</si>
  <si>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</si>
  <si>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</si>
  <si>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</si>
  <si>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</si>
  <si>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</si>
  <si>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</si>
  <si>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</si>
  <si>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</si>
  <si>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</si>
  <si>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</si>
  <si>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</si>
  <si>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</si>
  <si>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</si>
  <si>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</si>
  <si>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</si>
  <si>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</si>
  <si>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</si>
  <si>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</si>
  <si>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</si>
  <si>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</si>
  <si>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</si>
  <si>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</si>
  <si>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</si>
  <si>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</si>
  <si>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</si>
  <si>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</si>
  <si>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</si>
  <si>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</si>
  <si>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</si>
  <si>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</si>
  <si>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</si>
  <si>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</si>
  <si>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</si>
  <si>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</si>
  <si>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</si>
  <si>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</si>
  <si>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</si>
  <si>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</si>
  <si>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</si>
  <si>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</si>
  <si>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</si>
  <si>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</si>
  <si>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</si>
  <si>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</si>
  <si>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</si>
  <si>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</si>
  <si>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</si>
  <si>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</si>
  <si>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</si>
  <si>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</si>
  <si>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</si>
  <si>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</si>
  <si>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</si>
  <si>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</si>
  <si>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</si>
  <si>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</si>
  <si>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</si>
  <si>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</si>
  <si>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</si>
  <si>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</si>
  <si>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</si>
  <si>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</si>
  <si>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</si>
  <si>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</si>
  <si>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</si>
  <si>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</si>
  <si>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</si>
  <si>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</si>
  <si>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</si>
  <si>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</si>
  <si>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</si>
  <si>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</si>
  <si>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</si>
  <si>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</si>
  <si>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</si>
  <si>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</si>
  <si>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</si>
  <si>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</si>
  <si>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</si>
  <si>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</si>
  <si>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</si>
  <si>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</si>
  <si>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</si>
  <si>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</si>
  <si>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</si>
  <si>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</si>
  <si>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</si>
  <si>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</si>
  <si>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</si>
  <si>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</si>
  <si>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</si>
  <si>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</si>
  <si>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</si>
  <si>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</si>
  <si>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</si>
  <si>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</si>
  <si>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</si>
  <si>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</si>
  <si>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</si>
  <si>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</si>
  <si>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</si>
  <si>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</si>
  <si>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</si>
  <si>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</si>
  <si>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</si>
  <si>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</si>
  <si>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</si>
  <si>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</si>
  <si>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</si>
  <si>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</si>
  <si>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</si>
  <si>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</si>
  <si>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</si>
  <si>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</si>
  <si>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</si>
  <si>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</si>
  <si>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</si>
  <si>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</si>
  <si>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</si>
  <si>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</si>
  <si>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</si>
  <si>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</si>
  <si>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</si>
  <si>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</si>
  <si>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</si>
  <si>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</si>
  <si>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</si>
  <si>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</si>
  <si>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</si>
  <si>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</si>
  <si>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</si>
  <si>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</si>
  <si>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</si>
  <si>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</si>
  <si>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</si>
  <si>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</si>
  <si>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</si>
  <si>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</si>
  <si>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</si>
  <si>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</si>
  <si>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</si>
  <si>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</si>
  <si>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</si>
  <si>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</si>
  <si>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</si>
  <si>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</si>
  <si>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</si>
  <si>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</si>
  <si>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</si>
  <si>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</si>
  <si>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РИМ 189.46</t>
  </si>
  <si>
    <t>1) 199 626,60</t>
  </si>
  <si>
    <t>32515170287/3596509</t>
  </si>
  <si>
    <t>август 2025</t>
  </si>
  <si>
    <t>Договор подряда №74/25ПЗн от 30.09.25</t>
  </si>
  <si>
    <t>1) 128 747,13</t>
  </si>
  <si>
    <t>32515189128/3602371</t>
  </si>
  <si>
    <t>сентябрь 2025</t>
  </si>
  <si>
    <t>Договор №76/25ПЗн от 10.10.25</t>
  </si>
  <si>
    <t>Договор (поставка) №06в-11/25Р от 06.11.2025</t>
  </si>
  <si>
    <t>Бокс пластик. ЩМП-0-2, прозрачн. крышка ABS. IP65-45 до +75С навесной 350*250*150</t>
  </si>
  <si>
    <t>Щит ЩС-0,4 кВ (пр-д Вершинина, д. 8/2, ЩС 671-84/6) - ЩМП 5</t>
  </si>
  <si>
    <t>Кабель коаксиальный RG-58/U</t>
  </si>
  <si>
    <t>ООО "ВСЕИНСТРУМЕНТЫ.РУ"</t>
  </si>
  <si>
    <t>Договор (поставка) №2508-462408-71149 от 08.08.2025</t>
  </si>
  <si>
    <t>Щит ЩС-0,4 кВ (ул. Шевченко, д. 39/3, ЩС 271/3) - ЩМП 5</t>
  </si>
  <si>
    <t>Труба гофр  с зондом  ПВХ d 50  15м</t>
  </si>
  <si>
    <t>Кабель U/UTP cat 5е PE 4*2*0,46  черный  (305м)</t>
  </si>
  <si>
    <t>ООО Тайгакабель</t>
  </si>
  <si>
    <t>Договор (поставка) №21-04/25Р от 21.04.2025</t>
  </si>
  <si>
    <t>Анкерный болт 8х80</t>
  </si>
  <si>
    <t>Наконечник НША 16-20 штифтовой алюминиевый</t>
  </si>
  <si>
    <t>Щит ЩС-0,4 кВ (ул. Партизанская, д.19/4, стр.5, ЩС 611-86/5) - ЩМП 5</t>
  </si>
  <si>
    <t>Щит ЩС-0,4 кВ (пр. Мира, д. 52/6)</t>
  </si>
  <si>
    <t>Щит ЩС-0,4 кВ (пр. Комсомольский, д. 77/2, ЩС 604-120/2) - ЩМП 5</t>
  </si>
  <si>
    <t>Провод ПВС 4*1,5</t>
  </si>
  <si>
    <t>Крепежная скоба-клипса для труб d32мм</t>
  </si>
  <si>
    <t>Щит ЩС-0,4 кВ (ул. Алтайская, д. 159/2, ЩС 463/3) - ЩМП 5</t>
  </si>
  <si>
    <t xml:space="preserve">Трансформатор тока ТТИ-30 200/5 </t>
  </si>
  <si>
    <t>Прессшайба ШСММ цинк сверло 4.2*19</t>
  </si>
  <si>
    <t>Щит ЩС-0,4 кВ (ул. Партизанская, д. 19/4, стр.6, ЩС 611-86/2) - ЩМП 5</t>
  </si>
  <si>
    <t>Крепежная скоба-клипса для труб d20мм</t>
  </si>
  <si>
    <t>Изолента ПВХ   130х19  ЭкоЛюкс ( желтая )</t>
  </si>
  <si>
    <t>Щит ЩС-0,4 кВ (ул. Континентальная, д. 8/11, стр.2, ЩС 305/13) - ЩМП 5</t>
  </si>
  <si>
    <t>Гофра ПНД 32мм черная</t>
  </si>
  <si>
    <t>Щит ЩС-0,4 кВ (ул. Елизаровых, д. 81/14, ЩС 771/11) - ЩМП 5</t>
  </si>
  <si>
    <t>Щит ЩС (Грузинский /1)</t>
  </si>
  <si>
    <t>Изолента ПВХ   130х19  ЭкоЛюкс ( красная )</t>
  </si>
  <si>
    <t>Счетчик РиМ 489.34 ВК.4G</t>
  </si>
  <si>
    <t>Счетчик РиМ 189.46 ВК.О с ДД</t>
  </si>
  <si>
    <t>Наконечник кабельный ТМЛ 25-10-7 луженный</t>
  </si>
  <si>
    <t>Зажим плашечный ПС 1-1</t>
  </si>
  <si>
    <t>1) ООО "ЭлкомТрейд"
2) ООО "ГлавЭнергоПоставка"
3) ООО "ТехноПромКомплект"
4) ООО "ПКТ"
5) ООО "ИНТЭКО"
6) ООО "ВЕГА"
7) ООО "ТЕХСИП"
8) ООО "СК "ГИГ"
9) АО "Воронежэнергопроект"
10) ООО "Торговый Дом "Энерготэл"
11) ООО "ОБСИДИАН"</t>
  </si>
  <si>
    <t>1) 1 989,26
2) 1 962,00
3) 2 831,18
4) 2 968,58
5) 3 084,09
6) 3 150,00
7) 1 967,13
8) 3 208,75
9) 2 418,25
10) 2 002,91
11) 2 750,47</t>
  </si>
  <si>
    <t>ООО "ГлавЭнергоПоставка"</t>
  </si>
  <si>
    <t>32514448617/3344066</t>
  </si>
  <si>
    <t>январь 2025</t>
  </si>
  <si>
    <t>Договор (поставка) №08/25ПЗ от 25.02.2025</t>
  </si>
  <si>
    <t>Щит ЩС-0,4 кВ (ул. Партизанская, д.19/4, стр.3, ЩС 611-86/3) - ЩМП 5</t>
  </si>
  <si>
    <t>Газ сжиженный в баллонах</t>
  </si>
  <si>
    <t>ООО ТД ОАО "ТОМСКОБЛГАЗ"</t>
  </si>
  <si>
    <t>Договор (поставка) №66/2024 от 25.11.2024</t>
  </si>
  <si>
    <t>Круг 18  L-12м ст3пс</t>
  </si>
  <si>
    <t>Наконечник кабельный ТМЛ 95-12-15 луженый</t>
  </si>
  <si>
    <t>1) 25 294,52</t>
  </si>
  <si>
    <t>32515396429/3674251</t>
  </si>
  <si>
    <t>ноябрь 2025</t>
  </si>
  <si>
    <t>Договор (поставка) №85/25ПЗн от 09.12.2025</t>
  </si>
  <si>
    <t>Щит ЩС-0,4 кВ (ул. Усова, д. 7/2, ЩС 671/2А/1)</t>
  </si>
  <si>
    <t>Щит ЩС-0,4 кВ (ул. Нахимова, д.11, стр.1, ЩС 671-69/2)</t>
  </si>
  <si>
    <t>Узел крепления мачтовой муфты на ж/б опору</t>
  </si>
  <si>
    <t>Трансформатор тока Т-0,66 1000/5А б/у</t>
  </si>
  <si>
    <t>Система учетов ВЛ-0,4кВ от ТП АК-15-10</t>
  </si>
  <si>
    <t>Система учета объектов эл. снабжения от ТП 147</t>
  </si>
  <si>
    <t>Система учета ВЛ-0,4 кВ от ТП 443</t>
  </si>
  <si>
    <t>Система учета ВЛ-0,4 кВ от ТП 763</t>
  </si>
  <si>
    <t>Система учета ВЛ-0,4 кВ от ТП 261</t>
  </si>
  <si>
    <t>Система учета объектов эл. снабжения от ТП КО-9-8</t>
  </si>
  <si>
    <t>Система учета ВЛ-0,4 кВ от ТП 120</t>
  </si>
  <si>
    <t>Система учета объектов эл. снабжения от ТП 614-1</t>
  </si>
  <si>
    <t>Система учета объектов эл. снабжения от ТП 420</t>
  </si>
  <si>
    <t>Система учета объектов эл. снабжения от ТП 440</t>
  </si>
  <si>
    <t>Система учета объектов эл. снабжения от ТП 927-36</t>
  </si>
  <si>
    <t>Система учета объектов эл. снабжения от ТП 610-53</t>
  </si>
  <si>
    <t>Система учета объектов эл. снабжения от ТП 110</t>
  </si>
  <si>
    <t>Система учета объектов эл. снабжения от ТП 611-29</t>
  </si>
  <si>
    <t>Система учета ВЛ-0,4 кВ от ТП 611-77</t>
  </si>
  <si>
    <t>Система учета объектов эл. снабжения от ТП 581</t>
  </si>
  <si>
    <t>Система учета объектов эл. снабжения от ТП 200</t>
  </si>
  <si>
    <t>Система учета объектов эл. снабжения от ТП 604-65</t>
  </si>
  <si>
    <t>Система учета объектов эл. снабжения от ТП 603-14</t>
  </si>
  <si>
    <t>Система учета объектов эл. снабжения от ТП 671-41</t>
  </si>
  <si>
    <t>Система учета объектов эл. снабжения от ТП 944-50</t>
  </si>
  <si>
    <t>Система учета ВЛ-0,4 кВ от ТП 173</t>
  </si>
  <si>
    <t>Система учета объектов эл. снабжения от ТП 604-91</t>
  </si>
  <si>
    <t xml:space="preserve">Система учета объектов эл. снабжения от ТП 611-35 </t>
  </si>
  <si>
    <t>Система учета объектов эл. снабжения от ТП 604-98</t>
  </si>
  <si>
    <t>Система учета объектов эл. снабжения от ТП 604-35</t>
  </si>
  <si>
    <t>Система учета объектов эл. снабжения от ТП 612-2</t>
  </si>
  <si>
    <t>Система учета объектов эл. снабжения от ТП 610-48</t>
  </si>
  <si>
    <t>Система учета ВЛ-0,4 кВ от ТП 568</t>
  </si>
  <si>
    <t>Система учета ВЛ-0,4 кВ от ТП 13</t>
  </si>
  <si>
    <t>Система учета ВЛ-0,4 кВ от ТП 501</t>
  </si>
  <si>
    <t>Система учета ВЛ-0,4 кВ от ТП 107</t>
  </si>
  <si>
    <t>Система учета ВЛ-0,4 кВ от ТП 529</t>
  </si>
  <si>
    <t>Система учета ВЛ-0,4 кВ от ТП Б-3-36</t>
  </si>
  <si>
    <t>Система учета объектов эл. снабжения от ТП ПР-4-16</t>
  </si>
  <si>
    <t>Система учета объектов эл. снабжения от ТП З-05-5</t>
  </si>
  <si>
    <t>Система учета объектов эл. снабжения от ТП 339</t>
  </si>
  <si>
    <t>Система учета ВЛ-0,4 кВ от ТП Б-17-11</t>
  </si>
  <si>
    <t>Система учета ВЛ-0,4 кВ от ТП 401</t>
  </si>
  <si>
    <t>Система учета ВЛ-0,4 кВ от ТП З-05-28</t>
  </si>
  <si>
    <t>Система учета ВЛ-0,4 кВ от ТП 611-38</t>
  </si>
  <si>
    <t>Система учета ВЛ-0,4 кВ от ТП 611-13</t>
  </si>
  <si>
    <t>Система учета ВЛ-0,4 кВ от ТП 533</t>
  </si>
  <si>
    <t>Система учета ВЛ-0,4 кВ от ТП 34 "З"</t>
  </si>
  <si>
    <t>Система учетов ВЛ-0,4 кВ от ТП 611-86ЩС 611-86/6</t>
  </si>
  <si>
    <t>Система учета ВЛ-0,4 кВ от ТП 254</t>
  </si>
  <si>
    <t>Система учетов ВЛ-0,4 кВ от ТП 524</t>
  </si>
  <si>
    <t>Система учета ВЛ-0,4кВ от ТП 715</t>
  </si>
  <si>
    <t>Система учета объектов эл. снабжения от ТП 604-124</t>
  </si>
  <si>
    <t>Система учетов ВЛ-0,4 кВ от ТП 942</t>
  </si>
  <si>
    <t>Система учетов ВЛ-0,4 кВ от ТП Л-15-45</t>
  </si>
  <si>
    <t>Система учетов ВЛ-0,4кВ от ТП 468</t>
  </si>
  <si>
    <t>Система учетов ВЛ-0,4 кВ от ТП 750</t>
  </si>
  <si>
    <t>ЩС 468/3</t>
  </si>
  <si>
    <t>ЩС 468/2, ЩС 468/4</t>
  </si>
  <si>
    <t>2026г</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</si>
  <si>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</si>
  <si>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</si>
  <si>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</si>
  <si>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</si>
  <si>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</si>
  <si>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</si>
  <si>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</si>
  <si>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</si>
  <si>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</si>
  <si>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</si>
  <si>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</si>
  <si>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</si>
  <si>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</si>
  <si>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</si>
  <si>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</si>
  <si>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</si>
  <si>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</si>
  <si>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</si>
  <si>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</si>
  <si>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</si>
  <si>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</si>
  <si>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</si>
  <si>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</si>
  <si>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</si>
  <si>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</si>
  <si>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</si>
  <si>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</si>
  <si>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</si>
  <si>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</si>
  <si>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</si>
  <si>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</si>
  <si>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</si>
  <si>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</si>
  <si>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</si>
  <si>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</si>
  <si>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</si>
  <si>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</si>
  <si>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</si>
  <si>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</si>
  <si>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</si>
  <si>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</si>
  <si>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</si>
  <si>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</si>
  <si>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</si>
  <si>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</si>
  <si>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</si>
  <si>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</si>
  <si>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</si>
  <si>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</si>
  <si>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</si>
  <si>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</si>
  <si>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</si>
  <si>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</si>
  <si>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</si>
  <si>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</si>
  <si>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</si>
  <si>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</si>
  <si>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</si>
  <si>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</si>
  <si>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</si>
  <si>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</si>
  <si>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</si>
  <si>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</si>
  <si>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</si>
  <si>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</si>
  <si>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</si>
  <si>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</si>
  <si>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</si>
  <si>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</si>
  <si>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</si>
  <si>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</si>
  <si>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</si>
  <si>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</si>
  <si>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</si>
  <si>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</si>
  <si>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</si>
  <si>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 xml:space="preserve">Установлено 3879 системы учета электрической энергии </t>
  </si>
  <si>
    <t>100,885 млн. руб. без НДС</t>
  </si>
  <si>
    <t>Приложение  № 9</t>
  </si>
  <si>
    <t>к приказу Минэнерго России</t>
  </si>
  <si>
    <t>от «__» _____ 2016 г. №___</t>
  </si>
  <si>
    <t>Раздел 10. Отчет об исполнении годовой комплексной программы закупок</t>
  </si>
  <si>
    <t>Договор подряда №76/25ПЗн от 10.10.25</t>
  </si>
  <si>
    <t>Труба гофрированная ПНД легкая 350Н безгалогенная стойкая к ультрафиолету</t>
  </si>
  <si>
    <t>Щит ЩС-0,4 кВ (д. Кисловка, ул. Центральная, СНТ "Ветеран-3", ЩС Л-15-45/1) - ЩМП 6</t>
  </si>
  <si>
    <t>Договор (поставка) №29-01/26Р от 29.01.2026</t>
  </si>
  <si>
    <t>Щит ЩС-0,4 кВ (ул. Айвазовского, д.29/2, ЩС 524/2) - ЩМП 5</t>
  </si>
  <si>
    <t>Щит ЩС-0,4 кВ (д. Кисловка, ул. Центральная, СНТ "Ветеран-3", ЩС Л-15-45/2) - ЩМП 6</t>
  </si>
  <si>
    <t>Хомут кабельный 3,6*300мм нейлон  (100шт)</t>
  </si>
  <si>
    <t>Наконечник кабельный ТМЛ 10-8-5 луженый опресс.</t>
  </si>
  <si>
    <t>Щит ЩС-0,4 кВ (пер. Светлый, д.48, стр.2, ЩС 356/3) - ЩМП 5</t>
  </si>
  <si>
    <t>Кабель АВБШВнг(А)-LS  4*25(1)</t>
  </si>
  <si>
    <t>ООО "Аверс"</t>
  </si>
  <si>
    <t>Договор (поставка) №66/22ПЗ от 02.08.22</t>
  </si>
  <si>
    <t>Щит ЩС-0,4 кВ (ул. Обручева, д. 28/1, ЩС 468/2) - ЩМП 5</t>
  </si>
  <si>
    <t>Полоса 4.0*40</t>
  </si>
  <si>
    <t>Щит ЩС-0,4 кВ (ул. Герасименко, д. 9А, ЩС 750/5) - ЩМП 5</t>
  </si>
  <si>
    <t>ООО "Комплект Энерго"</t>
  </si>
  <si>
    <t>Договор (поставка) №15а-02/21Р от 15.02.21</t>
  </si>
  <si>
    <t>Щит ЩС-0,4 кВ (ул. Обручева, д. 28/1, ЩС 468/4) - ЩМП 5</t>
  </si>
  <si>
    <t>Стойка универсальная для установки шкафа ЩМП</t>
  </si>
  <si>
    <t>Кабель АВБШВнг-LS  4*25(1)</t>
  </si>
  <si>
    <t>Договор (поставка) №69/21ПЗ от 15.06.21</t>
  </si>
  <si>
    <t>Щит ЩС-0,4 кВ (ул. Партизанская, д. 19/4, стр.2, ЩС 611-86/6) - ЩПМ 5</t>
  </si>
  <si>
    <t>Щит ЩС-0,4 кВ (ул. Бирюкова, д.26/2, стр. 2, ЩС 468/3) - ЩМП 5</t>
  </si>
  <si>
    <t>Щит ЩС-0,4 кВ (ул. А. Угрюмова, д. 1Н, ЩС 942/3) - ЩМП 5</t>
  </si>
  <si>
    <t>Директор по экономике и финансам _________________ Г.В. Шульгин</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</si>
  <si>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</si>
  <si>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</si>
  <si>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</si>
  <si>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</si>
  <si>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</si>
  <si>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</si>
  <si>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</si>
  <si>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</si>
  <si>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</si>
  <si>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</si>
  <si>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</si>
  <si>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</si>
  <si>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</si>
  <si>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</si>
  <si>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</si>
  <si>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</si>
  <si>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</si>
  <si>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</si>
  <si>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</si>
  <si>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</si>
  <si>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</si>
  <si>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</si>
  <si>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</si>
  <si>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</si>
  <si>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</si>
  <si>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</si>
  <si>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</si>
  <si>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</si>
  <si>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</si>
  <si>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</si>
  <si>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</si>
  <si>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</si>
  <si>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</si>
  <si>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</si>
  <si>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</si>
  <si>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</si>
  <si>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</si>
  <si>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</si>
  <si>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</si>
  <si>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</si>
  <si>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</si>
  <si>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</si>
  <si>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</si>
  <si>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</si>
  <si>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</si>
  <si>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</si>
  <si>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</si>
  <si>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</si>
  <si>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</si>
  <si>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</si>
  <si>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</si>
  <si>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</si>
  <si>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</si>
  <si>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Система учета объектов эл. снабжения от ТП 604-5</t>
  </si>
  <si>
    <t>Система учетов ВЛ-0,4кВ от ТП 289</t>
  </si>
  <si>
    <t>Система учетов ВЛ-0,4 кВ от ТП 468</t>
  </si>
  <si>
    <t>Система учетов ВЛ-0,4 кВ</t>
  </si>
  <si>
    <t>Система учетов ВЛ-0,4 кВ от ТП КО-9-8</t>
  </si>
  <si>
    <t>Система учетов ВЛ-0,4 кВ от ТП Ми-2-5</t>
  </si>
  <si>
    <t>Система учетов ВЛ-0,4 кВ от ТП КО-9-13</t>
  </si>
  <si>
    <t>Система учета объектов эл. снабжения от ТП 218</t>
  </si>
  <si>
    <t>Система учёта объектов эл.снабжения от ТП 635</t>
  </si>
  <si>
    <t>Система учёта объектов эл.снабжения от ТП 611-26</t>
  </si>
  <si>
    <t>Система учетов ВЛ-0,4 кВ от ТП 611-20</t>
  </si>
  <si>
    <t>Система учёта объектов эл.снабжения от ТП 605-30</t>
  </si>
  <si>
    <t>Система учёта объектов эл.снабжения от ТП 487</t>
  </si>
  <si>
    <t>Система учетов ВЛ-0,4 кВ от ТП КИ-7-14</t>
  </si>
  <si>
    <t>Система учетов ВЛ-0,4 кВ от ТП 512</t>
  </si>
  <si>
    <t>Система учёта объектов эл.снабжения от РП Клюевский</t>
  </si>
  <si>
    <t>Система учёта объектов эл.снабжения от ТП 612-3</t>
  </si>
  <si>
    <t>Система учёта объектов эл.снабжения от ТП 568</t>
  </si>
  <si>
    <t>Система учёта объектов эл.снабжения от ТП 604-141</t>
  </si>
  <si>
    <t>Система учёта объектов эл.снабжения от ТП 940-30</t>
  </si>
  <si>
    <t>Система учёта объектов эл.снабжения от ТП 356</t>
  </si>
  <si>
    <t>Система учёта объектов эл.снабжения от ТП 448</t>
  </si>
  <si>
    <t>Система учёта объектов эл.снабжения от ТП 162</t>
  </si>
  <si>
    <t>Система учёта объектов эл.снабжения от ТП 553</t>
  </si>
  <si>
    <t>Система учёта объектов эл.снабжения от ТП АК 17</t>
  </si>
  <si>
    <t>Система учетов ВЛ-0,4 кВ от ТП 385</t>
  </si>
  <si>
    <t>Система учета с АСКУЭ в ТП ПР 4-4</t>
  </si>
  <si>
    <t>Система учёта объектов эл.снабжения от ТП ПР 4-17</t>
  </si>
  <si>
    <t>Система учетов ВЛ-0,4 кВ от ТП 840</t>
  </si>
  <si>
    <t>Система учетов ВЛ-0,4 кВ от ТП 621</t>
  </si>
  <si>
    <t>Система учёта объектов эл.снабжения от ТП 381</t>
  </si>
  <si>
    <t>Система учёта объектов эл.снабжения от ТП 611-92</t>
  </si>
  <si>
    <t>Система учёта объектов эл.снабжения от ТП 611-86</t>
  </si>
  <si>
    <t>Система учёта объектов эл.снабжения от ТП 820</t>
  </si>
  <si>
    <t>Система учёта объектов эл.снабжения от ТП 269</t>
  </si>
  <si>
    <t>Система учетов ВЛ-0,4 кВ от ТП Б-7-27</t>
  </si>
  <si>
    <t>Система учёта объектов эл.снабжения от ТП Б-7-27</t>
  </si>
  <si>
    <t>Система учета с АСКУЭ в ТП Б-7-27</t>
  </si>
  <si>
    <t>ЩС 289/1</t>
  </si>
  <si>
    <t>ЩС 551/1</t>
  </si>
  <si>
    <t>ЩС 450/2</t>
  </si>
  <si>
    <t>1) 43 878,85</t>
  </si>
  <si>
    <t>КОМПЛЕКТ ЭНЕРГО ООО</t>
  </si>
  <si>
    <t>32615728295/3786441</t>
  </si>
  <si>
    <t>февраль 2026</t>
  </si>
  <si>
    <t>Договор (подряд) №28/26ПЗн от 31.03.2026</t>
  </si>
  <si>
    <t>1) ООО "ТЕХСИП"
2) ООО "ГлавЭнергоПоставка" (ООО "ГЭП")
3) ООО "ОБСИДИАН"
4) ООО "Монстажникплюс"
5) ООО "ИнсталлГрупп"
6) ООО "ТехноПромКомплект"
7) ООО "НОВАЯ ЭНЕРГИЯ"
8) ООО "Энергокомплект"
9) ООО "АВАНГАРД"
10) ООО "Синхро"
11) ООО "ИНТЭКО"
12) ООО "ПКТ"
13) АО "Воронежэнергопроект"
14) ООО "Промтехресурс"</t>
  </si>
  <si>
    <t>1) 3 122,80
2) 3 402,33
3) 4 917,64
4) 4 316,17
5) 2 742,46
6) 5 111,66
7) 4 386,95
8) 2 756,38
9) 4 680,19
10) 5 319,34
11) 2 668,55
12) 4 534,50
13) 3 862,00
14) 4 090,49</t>
  </si>
  <si>
    <t>1) ООО "ИНТЭКО"
2) ООО "ПКТ"</t>
  </si>
  <si>
    <t>ИНСТАЛЛГРУПП ООО</t>
  </si>
  <si>
    <t>3261568416/3769707</t>
  </si>
  <si>
    <t>Договор (поставка) №19/26ПЗ от 11.03.2026</t>
  </si>
  <si>
    <t>АРМАТЕХ ООО</t>
  </si>
  <si>
    <t>Договор (поставка) №16-04/26Р от 16.04.2026</t>
  </si>
  <si>
    <t>ТД ЭЛЕКТРОТЕХМОНТАЖ АО</t>
  </si>
  <si>
    <t>Договор (поставка) №06б-05/26Р от 06.05.2026</t>
  </si>
  <si>
    <t>1) 475,58</t>
  </si>
  <si>
    <t>32515184423/3600709</t>
  </si>
  <si>
    <t>Договор (поставка) №73/25ПЗн от 30.09.2025</t>
  </si>
  <si>
    <t>Скрепа д/ленты  НС-20-Т</t>
  </si>
  <si>
    <t>99.47</t>
  </si>
  <si>
    <t>Договор (поставка) №01б-04/26Р от 01.04.2026</t>
  </si>
  <si>
    <t>Щит ЩС-0,4 кВ (ул. Обручева, д. 28/1, ЩС 468/5) - ЩМП 5</t>
  </si>
  <si>
    <t>Трансформатор тока ТТЭ-С 200/5А б/у</t>
  </si>
  <si>
    <t>Изолента ПВХ   130х19  ЭкоЛюкс ( зеленая )</t>
  </si>
  <si>
    <t>Щит ЩС-0,4 кВ (ул. Говорова, д.21А, ЩС 416/4) - ЩМП 5</t>
  </si>
  <si>
    <t>Наконечник штырьевой втулочный изолированный НШвИ 25,0-16 (уп.100 шт)</t>
  </si>
  <si>
    <t>Щит ЩС-0,4 кВ (ул. Смирнова, д. 7/30, ЩС 130/3) - ЩМП 5</t>
  </si>
  <si>
    <t>Наконечник НШАМ 16 Переходной КВТ</t>
  </si>
  <si>
    <t>Договор (поставка) №14-08/23Р от 14.08.23</t>
  </si>
  <si>
    <t>Щит ЩС-0,4 кВ (ул. Мокрушина, д. 10/1) - ЩМП 5</t>
  </si>
  <si>
    <t>Щит ЩС-0,4 кВ (ул. Партизанская, д.7/1, ЩС 611-20/3) - ЩМП 5</t>
  </si>
  <si>
    <t>Щит ЩС-0,4 кВ (п. Зональная станция, ул. Солнечная, д. 24, стр. 5, ЩС 92/2) - ЩМП 5</t>
  </si>
  <si>
    <t>Трансформатор тока ТТЭ-А 150/5А б/у</t>
  </si>
  <si>
    <t>Трансформатор тока ТТЭ-60  300/5А б/у</t>
  </si>
  <si>
    <t>Щит ЩС-0,4 кВ (ул. Бирюкова, д. 2/1, ЩС 450/2) - ЩМП 5</t>
  </si>
  <si>
    <t>Щит ЩС-0,4 кВ (ул. Космическая, д.4/2, ЩС 289/1) - ЩМП 5</t>
  </si>
  <si>
    <t>Щит ЩС-0,4 кВ (п. Зональная станция, ул. Солнечная, д. 19/1а, ЩС 551/1) - ЩМП 5</t>
  </si>
  <si>
    <t>Трансформатор тока ТТЭ-АС 150/5А б/у</t>
  </si>
  <si>
    <t>Трансформатор тока ТТИ-30 150/5 б/у</t>
  </si>
  <si>
    <t>Отчет за 2 квартал 2026 года</t>
  </si>
  <si>
    <t>Номер проекта</t>
  </si>
  <si>
    <t>I0819_1037000158513_04_0_69</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</si>
</sst>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 _₽"/>
    <numFmt numFmtId="168" formatCode="#,##0.0"/>
    <numFmt numFmtId="169" formatCode="#,##0.000"/>
    <numFmt numFmtId="170" formatCode="_(* #,##0_);_(* \(#,##0\);_(* &quot;-&quot;_);_(@_)"/>
    <numFmt numFmtId="171" formatCode="#,##0\ _₽"/>
    <numFmt numFmtId="172" formatCode="0.0%"/>
  </numFmts>
  <fonts count="8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i/>
      <sz val="12"/>
      <name val="Times New Roman"/>
      <family val="1"/>
      <charset val="204"/>
    </font>
    <font>
      <i/>
      <sz val="12"/>
      <name val="Times New Roman"/>
      <family val="1"/>
      <charset val="204"/>
    </font>
    <font>
      <sz val="11"/>
      <name val="Times New Roman"/>
      <family val="1"/>
      <charset val="204"/>
    </font>
    <font>
      <b/>
      <sz val="11"/>
      <color indexed="8"/>
      <name val="Times New Roman"/>
      <family val="1"/>
      <charset val="204"/>
    </font>
    <font>
      <b/>
      <sz val="12"/>
      <color indexed="8"/>
      <name val="Times New Roman"/>
      <family val="1"/>
      <charset val="204"/>
    </font>
    <font>
      <b/>
      <sz val="10"/>
      <color indexed="8"/>
      <name val="Times New Roman"/>
      <family val="1"/>
      <charset val="204"/>
    </font>
    <font>
      <sz val="10"/>
      <color indexed="8"/>
      <name val="Times New Roman"/>
      <family val="1"/>
      <charset val="204"/>
    </font>
    <font>
      <b/>
      <sz val="11"/>
      <name val="Times New Roman"/>
      <family val="1"/>
      <charset val="204"/>
    </font>
    <font>
      <sz val="11"/>
      <color rgb="FFFF0000"/>
      <name val="Times New Roman"/>
      <family val="1"/>
      <charset val="204"/>
    </font>
    <font>
      <sz val="8"/>
      <color indexed="63"/>
      <name val="Times New Roman"/>
      <family val="1"/>
      <charset val="204"/>
    </font>
    <font>
      <b/>
      <sz val="11"/>
      <color indexed="10"/>
      <name val="Times New Roman"/>
      <family val="1"/>
      <charset val="204"/>
    </font>
    <font>
      <b/>
      <sz val="10"/>
      <name val="Times New Roman"/>
      <family val="1"/>
      <charset val="204"/>
    </font>
    <font>
      <sz val="12"/>
      <color rgb="FFFF0000"/>
      <name val="Times New Roman"/>
      <family val="1"/>
      <charset val="204"/>
    </font>
    <font>
      <b/>
      <u/>
      <sz val="12"/>
      <name val="Times New Roman"/>
      <family val="1"/>
      <charset val="204"/>
    </font>
    <font>
      <sz val="10"/>
      <name val="Helv"/>
      <charset val="204"/>
    </font>
    <font>
      <sz val="12"/>
      <name val="Times New Roman"/>
      <family val="1"/>
    </font>
    <font>
      <sz val="11"/>
      <name val="Times New Roman"/>
      <family val="1"/>
    </font>
    <font>
      <b/>
      <sz val="9"/>
      <color indexed="81"/>
      <name val="Tahoma"/>
      <family val="2"/>
      <charset val="204"/>
    </font>
    <font>
      <sz val="9"/>
      <color indexed="81"/>
      <name val="Tahoma"/>
      <family val="2"/>
      <charset val="204"/>
    </font>
    <font>
      <b/>
      <u/>
      <sz val="11"/>
      <color theme="1"/>
      <name val="Times New Roman"/>
      <family val="1"/>
      <charset val="204"/>
    </font>
    <font>
      <sz val="9.5"/>
      <name val="Times New Roman"/>
      <family val="1"/>
      <charset val="204"/>
    </font>
    <font>
      <u/>
      <sz val="9.5"/>
      <name val="Times New Roman"/>
      <family val="1"/>
      <charset val="204"/>
    </font>
    <font>
      <sz val="10"/>
      <color theme="1"/>
      <name val="Times New Roman"/>
      <family val="1"/>
      <charset val="204"/>
    </font>
    <font>
      <vertAlign val="superscript"/>
      <sz val="12"/>
      <name val="Times New Roman"/>
      <family val="1"/>
      <charset val="204"/>
    </font>
    <font>
      <vertAlign val="superscript"/>
      <sz val="11"/>
      <name val="Times New Roman"/>
      <family val="1"/>
      <charset val="204"/>
    </font>
    <font>
      <b/>
      <u/>
      <sz val="12"/>
      <color theme="1"/>
      <name val="Times New Roman"/>
      <family val="1"/>
      <charset val="204"/>
    </font>
    <font>
      <u/>
      <sz val="12"/>
      <name val="Times New Roman"/>
      <family val="1"/>
      <charset val="204"/>
    </font>
    <font>
      <b/>
      <vertAlign val="superscript"/>
      <sz val="12"/>
      <color theme="1"/>
      <name val="Times New Roman"/>
      <family val="1"/>
      <charset val="204"/>
    </font>
    <font>
      <b/>
      <u/>
      <sz val="12"/>
      <color indexed="8"/>
      <name val="Times New Roman"/>
      <family val="1"/>
      <charset val="204"/>
    </font>
    <font>
      <sz val="10"/>
      <color theme="0"/>
      <name val="Times New Roman"/>
      <family val="1"/>
      <charset val="204"/>
    </font>
    <font>
      <sz val="12"/>
      <color theme="0"/>
      <name val="Times New Roman"/>
      <family val="1"/>
      <charset val="204"/>
    </font>
    <font>
      <sz val="12"/>
      <color indexed="9"/>
      <name val="Times New Roman"/>
      <family val="1"/>
      <charset val="204"/>
    </font>
    <font>
      <b/>
      <sz val="12"/>
      <color rgb="FFFF0000"/>
      <name val="Times New Roman"/>
      <family val="1"/>
      <charset val="204"/>
    </font>
    <font>
      <sz val="12"/>
      <color indexed="63"/>
      <name val="Times New Roman"/>
      <family val="1"/>
      <charset val="204"/>
    </font>
    <font>
      <sz val="16"/>
      <name val="Times New Roman"/>
      <family val="1"/>
      <charset val="204"/>
    </font>
    <font>
      <b/>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C000"/>
        <bgColor indexed="64"/>
      </patternFill>
    </fill>
    <fill>
      <patternFill patternType="solid">
        <fgColor rgb="FFFFFFCC"/>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26"/>
      </left>
      <right style="thin">
        <color indexed="26"/>
      </right>
      <top style="thin">
        <color indexed="26"/>
      </top>
      <bottom style="thin">
        <color indexed="26"/>
      </bottom>
      <diagonal/>
    </border>
    <border>
      <left style="thin">
        <color indexed="64"/>
      </left>
      <right/>
      <top style="thin">
        <color indexed="64"/>
      </top>
      <bottom style="medium">
        <color indexed="64"/>
      </bottom>
      <diagonal/>
    </border>
    <border>
      <left/>
      <right/>
      <top/>
      <bottom style="medium">
        <color indexed="64"/>
      </bottom>
      <diagonal/>
    </border>
  </borders>
  <cellStyleXfs count="73">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0" fillId="0" borderId="0"/>
    <xf numFmtId="9" fontId="10" fillId="0" borderId="0" applyFont="0" applyFill="0" applyBorder="0" applyAlignment="0" applyProtection="0"/>
    <xf numFmtId="0" fontId="59" fillId="0" borderId="0"/>
    <xf numFmtId="0" fontId="28" fillId="0" borderId="0" applyNumberFormat="0" applyFont="0" applyFill="0" applyBorder="0" applyAlignment="0" applyProtection="0">
      <alignment vertical="top"/>
    </xf>
    <xf numFmtId="0" fontId="28" fillId="0" borderId="0" applyNumberFormat="0" applyFont="0" applyFill="0" applyBorder="0" applyAlignment="0" applyProtection="0">
      <alignment vertical="top"/>
    </xf>
    <xf numFmtId="9" fontId="1" fillId="0" borderId="0" applyFont="0" applyFill="0" applyBorder="0" applyAlignment="0" applyProtection="0"/>
  </cellStyleXfs>
  <cellXfs count="66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5" fillId="0" borderId="0" xfId="49" applyFont="1" applyFill="1"/>
    <xf numFmtId="0" fontId="2" fillId="0" borderId="0" xfId="1" applyBorder="1"/>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horizontal="center"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9" fillId="0" borderId="2" xfId="62" applyFont="1" applyBorder="1" applyAlignment="1">
      <alignment horizontal="center" vertical="center" wrapText="1"/>
    </xf>
    <xf numFmtId="0" fontId="39" fillId="0" borderId="1" xfId="62" applyFont="1" applyFill="1" applyBorder="1" applyAlignment="1">
      <alignment horizontal="center"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0" xfId="0" applyFont="1" applyFill="1" applyAlignment="1">
      <alignment horizontal="center" vertical="center"/>
    </xf>
    <xf numFmtId="0" fontId="10" fillId="0" borderId="0" xfId="2" applyFont="1" applyFill="1" applyBorder="1" applyAlignment="1">
      <alignment horizontal="left" wrapText="1"/>
    </xf>
    <xf numFmtId="0" fontId="10" fillId="0" borderId="1" xfId="62" applyFont="1" applyBorder="1" applyAlignment="1">
      <alignment horizontal="center" vertical="center" wrapText="1"/>
    </xf>
    <xf numFmtId="49" fontId="39" fillId="0" borderId="1" xfId="62" applyNumberFormat="1" applyFont="1" applyBorder="1" applyAlignment="1">
      <alignment horizontal="center" vertical="center" wrapText="1"/>
    </xf>
    <xf numFmtId="49" fontId="6" fillId="0" borderId="1" xfId="1" applyNumberFormat="1" applyFont="1" applyBorder="1" applyAlignment="1">
      <alignment horizontal="center" vertical="center"/>
    </xf>
    <xf numFmtId="0" fontId="10" fillId="0" borderId="1" xfId="2" applyFont="1" applyFill="1" applyBorder="1" applyAlignment="1">
      <alignment horizontal="center" vertical="center"/>
    </xf>
    <xf numFmtId="167" fontId="39" fillId="0" borderId="1" xfId="2" applyNumberFormat="1" applyFont="1" applyFill="1" applyBorder="1" applyAlignment="1">
      <alignment horizontal="center" vertical="center" wrapText="1"/>
    </xf>
    <xf numFmtId="0" fontId="10" fillId="0" borderId="4" xfId="2" applyFont="1" applyFill="1" applyBorder="1" applyAlignment="1">
      <alignment horizontal="center" vertical="center" wrapText="1"/>
    </xf>
    <xf numFmtId="49" fontId="38" fillId="0" borderId="4" xfId="1" applyNumberFormat="1" applyFont="1" applyBorder="1" applyAlignment="1">
      <alignment horizontal="center" vertical="center" wrapText="1"/>
    </xf>
    <xf numFmtId="49" fontId="38" fillId="0" borderId="4" xfId="1" applyNumberFormat="1" applyFont="1" applyFill="1" applyBorder="1" applyAlignment="1">
      <alignment vertical="center" wrapText="1"/>
    </xf>
    <xf numFmtId="49" fontId="38" fillId="0" borderId="1" xfId="1" applyNumberFormat="1" applyFont="1" applyFill="1" applyBorder="1" applyAlignment="1">
      <alignment vertical="center" wrapText="1"/>
    </xf>
    <xf numFmtId="167" fontId="40" fillId="0" borderId="1" xfId="45" applyNumberFormat="1" applyFont="1" applyFill="1" applyBorder="1" applyAlignment="1">
      <alignment horizontal="center" vertical="center" wrapText="1"/>
    </xf>
    <xf numFmtId="2" fontId="39" fillId="0" borderId="1" xfId="2" applyNumberFormat="1" applyFont="1" applyFill="1" applyBorder="1" applyAlignment="1">
      <alignment horizontal="center" vertical="center" wrapText="1"/>
    </xf>
    <xf numFmtId="0" fontId="10" fillId="0" borderId="0" xfId="2" applyFont="1" applyFill="1" applyAlignment="1">
      <alignment vertical="center"/>
    </xf>
    <xf numFmtId="0" fontId="36" fillId="0" borderId="0" xfId="2" applyFont="1" applyFill="1" applyAlignment="1">
      <alignment horizontal="right" vertical="center"/>
    </xf>
    <xf numFmtId="0" fontId="46" fillId="0" borderId="0" xfId="2" applyFont="1" applyFill="1" applyAlignment="1">
      <alignment vertical="center"/>
    </xf>
    <xf numFmtId="3" fontId="47" fillId="0" borderId="0" xfId="2" applyNumberFormat="1" applyFont="1" applyFill="1" applyBorder="1" applyAlignment="1">
      <alignment vertical="center"/>
    </xf>
    <xf numFmtId="0" fontId="48" fillId="0" borderId="0" xfId="2" applyFont="1" applyFill="1" applyAlignment="1">
      <alignment vertical="center" wrapText="1"/>
    </xf>
    <xf numFmtId="0" fontId="48" fillId="0" borderId="0" xfId="2" applyFont="1" applyFill="1" applyAlignment="1">
      <alignment vertical="center"/>
    </xf>
    <xf numFmtId="0" fontId="48" fillId="0" borderId="0" xfId="2" applyFont="1" applyFill="1" applyAlignment="1">
      <alignment horizontal="center" vertical="center"/>
    </xf>
    <xf numFmtId="0" fontId="50" fillId="0" borderId="0" xfId="2" applyFont="1" applyFill="1" applyAlignment="1">
      <alignment horizontal="left" vertical="center"/>
    </xf>
    <xf numFmtId="0" fontId="51" fillId="0" borderId="0" xfId="2" applyFont="1" applyFill="1" applyAlignment="1">
      <alignment vertical="center"/>
    </xf>
    <xf numFmtId="0" fontId="10" fillId="0" borderId="30" xfId="2" applyFont="1" applyFill="1" applyBorder="1" applyAlignment="1">
      <alignment vertical="center"/>
    </xf>
    <xf numFmtId="168" fontId="52" fillId="0" borderId="31" xfId="2" applyNumberFormat="1" applyFont="1" applyFill="1" applyBorder="1" applyAlignment="1">
      <alignment vertical="center"/>
    </xf>
    <xf numFmtId="0" fontId="10" fillId="0" borderId="32" xfId="2" applyFont="1" applyFill="1" applyBorder="1" applyAlignment="1">
      <alignment vertical="center"/>
    </xf>
    <xf numFmtId="168" fontId="47" fillId="0" borderId="33" xfId="2" applyNumberFormat="1" applyFont="1" applyFill="1" applyBorder="1" applyAlignment="1">
      <alignment vertical="center"/>
    </xf>
    <xf numFmtId="0" fontId="10" fillId="0" borderId="32" xfId="2" applyFont="1" applyFill="1" applyBorder="1" applyAlignment="1">
      <alignment horizontal="left" vertical="center" indent="2"/>
    </xf>
    <xf numFmtId="0" fontId="52" fillId="0" borderId="0" xfId="2" applyFont="1" applyFill="1" applyAlignment="1">
      <alignment vertical="center"/>
    </xf>
    <xf numFmtId="3" fontId="53" fillId="0" borderId="0" xfId="2" applyNumberFormat="1" applyFont="1" applyFill="1" applyBorder="1" applyAlignment="1">
      <alignment vertical="center"/>
    </xf>
    <xf numFmtId="0" fontId="10" fillId="0" borderId="0" xfId="2" applyFont="1" applyFill="1" applyBorder="1" applyAlignment="1">
      <alignment vertical="center"/>
    </xf>
    <xf numFmtId="4" fontId="42" fillId="0" borderId="0" xfId="2" applyNumberFormat="1" applyFont="1" applyFill="1" applyBorder="1" applyAlignment="1">
      <alignment horizontal="center" vertical="center"/>
    </xf>
    <xf numFmtId="3" fontId="10" fillId="0" borderId="0" xfId="67" applyNumberFormat="1" applyFont="1" applyFill="1" applyBorder="1" applyAlignment="1">
      <alignment horizontal="center" vertical="center" wrapText="1"/>
    </xf>
    <xf numFmtId="0" fontId="10" fillId="0" borderId="0" xfId="67" applyFont="1" applyFill="1" applyBorder="1" applyAlignment="1">
      <alignment horizontal="center" vertical="center" wrapText="1"/>
    </xf>
    <xf numFmtId="0" fontId="10" fillId="0" borderId="25" xfId="2" applyFont="1" applyFill="1" applyBorder="1" applyAlignment="1">
      <alignment vertical="center"/>
    </xf>
    <xf numFmtId="4" fontId="47" fillId="0" borderId="34" xfId="2" applyNumberFormat="1" applyFont="1" applyFill="1" applyBorder="1" applyAlignment="1">
      <alignment vertical="center"/>
    </xf>
    <xf numFmtId="3" fontId="42" fillId="0" borderId="0" xfId="2" applyNumberFormat="1" applyFont="1" applyFill="1" applyBorder="1" applyAlignment="1">
      <alignment horizontal="center" vertical="center"/>
    </xf>
    <xf numFmtId="3" fontId="47" fillId="0" borderId="34" xfId="2" applyNumberFormat="1" applyFont="1" applyFill="1" applyBorder="1" applyAlignment="1">
      <alignment horizontal="right" vertical="center"/>
    </xf>
    <xf numFmtId="0" fontId="42" fillId="0" borderId="0" xfId="2" applyFont="1" applyFill="1" applyBorder="1" applyAlignment="1">
      <alignment horizontal="center" vertical="center"/>
    </xf>
    <xf numFmtId="3" fontId="47" fillId="0" borderId="35" xfId="2" applyNumberFormat="1" applyFont="1" applyFill="1" applyBorder="1" applyAlignment="1">
      <alignment horizontal="right" vertical="center"/>
    </xf>
    <xf numFmtId="0" fontId="52" fillId="0" borderId="0" xfId="2" applyFont="1" applyFill="1" applyBorder="1" applyAlignment="1">
      <alignment vertical="center"/>
    </xf>
    <xf numFmtId="0" fontId="54" fillId="0" borderId="0" xfId="2" applyFont="1" applyFill="1" applyAlignment="1">
      <alignment vertical="center"/>
    </xf>
    <xf numFmtId="0" fontId="10" fillId="0" borderId="29" xfId="2" applyFont="1" applyFill="1" applyBorder="1" applyAlignment="1">
      <alignment vertical="center"/>
    </xf>
    <xf numFmtId="3" fontId="47" fillId="0" borderId="36" xfId="2" applyNumberFormat="1" applyFont="1" applyFill="1" applyBorder="1" applyAlignment="1">
      <alignment horizontal="right" vertical="center"/>
    </xf>
    <xf numFmtId="4" fontId="52" fillId="0" borderId="31" xfId="2" applyNumberFormat="1" applyFont="1" applyFill="1" applyBorder="1" applyAlignment="1">
      <alignment vertical="center"/>
    </xf>
    <xf numFmtId="3" fontId="47" fillId="0" borderId="34" xfId="2" applyNumberFormat="1" applyFont="1" applyFill="1" applyBorder="1" applyAlignment="1">
      <alignment vertical="center"/>
    </xf>
    <xf numFmtId="0" fontId="10" fillId="0" borderId="25" xfId="2" applyFont="1" applyFill="1" applyBorder="1" applyAlignment="1">
      <alignment vertical="center" wrapText="1"/>
    </xf>
    <xf numFmtId="3" fontId="52" fillId="0" borderId="34" xfId="2" applyNumberFormat="1" applyFont="1" applyFill="1" applyBorder="1" applyAlignment="1">
      <alignment vertical="center"/>
    </xf>
    <xf numFmtId="0" fontId="10" fillId="0" borderId="37" xfId="2" applyFont="1" applyFill="1" applyBorder="1" applyAlignment="1">
      <alignment vertical="center"/>
    </xf>
    <xf numFmtId="4" fontId="52" fillId="0" borderId="34" xfId="2" applyNumberFormat="1" applyFont="1" applyFill="1" applyBorder="1" applyAlignment="1">
      <alignment vertical="center"/>
    </xf>
    <xf numFmtId="0" fontId="10" fillId="0" borderId="37" xfId="2" applyFont="1" applyFill="1" applyBorder="1" applyAlignment="1">
      <alignment horizontal="left" vertical="center" indent="2"/>
    </xf>
    <xf numFmtId="4" fontId="47" fillId="0" borderId="0" xfId="2" applyNumberFormat="1" applyFont="1" applyFill="1" applyBorder="1" applyAlignment="1">
      <alignment vertical="center"/>
    </xf>
    <xf numFmtId="168" fontId="47" fillId="0" borderId="0" xfId="2" applyNumberFormat="1" applyFont="1" applyFill="1" applyBorder="1" applyAlignment="1">
      <alignment vertical="center"/>
    </xf>
    <xf numFmtId="169" fontId="47" fillId="0" borderId="0" xfId="2" applyNumberFormat="1" applyFont="1" applyFill="1" applyBorder="1" applyAlignment="1">
      <alignment vertical="center"/>
    </xf>
    <xf numFmtId="9" fontId="47" fillId="0" borderId="0" xfId="2" applyNumberFormat="1" applyFont="1" applyFill="1" applyBorder="1" applyAlignment="1">
      <alignment vertical="center"/>
    </xf>
    <xf numFmtId="3" fontId="47" fillId="0" borderId="36" xfId="2" applyNumberFormat="1" applyFont="1" applyFill="1" applyBorder="1" applyAlignment="1">
      <alignment vertical="center"/>
    </xf>
    <xf numFmtId="3" fontId="55" fillId="0" borderId="0" xfId="2" applyNumberFormat="1" applyFont="1" applyFill="1" applyBorder="1" applyAlignment="1">
      <alignment vertical="center"/>
    </xf>
    <xf numFmtId="0" fontId="10" fillId="0" borderId="0" xfId="2" applyFill="1"/>
    <xf numFmtId="4" fontId="52" fillId="0" borderId="33" xfId="2" applyNumberFormat="1" applyFont="1" applyFill="1" applyBorder="1" applyAlignment="1">
      <alignment vertical="center"/>
    </xf>
    <xf numFmtId="168" fontId="47" fillId="0" borderId="34" xfId="2" applyNumberFormat="1" applyFont="1" applyFill="1" applyBorder="1" applyAlignment="1">
      <alignment vertical="center"/>
    </xf>
    <xf numFmtId="0" fontId="10" fillId="0" borderId="29" xfId="2" applyFont="1" applyFill="1" applyBorder="1" applyAlignment="1">
      <alignment vertical="center" wrapText="1"/>
    </xf>
    <xf numFmtId="0" fontId="10" fillId="0" borderId="28" xfId="2" applyFont="1" applyFill="1" applyBorder="1" applyAlignment="1">
      <alignment horizontal="left" vertical="center"/>
    </xf>
    <xf numFmtId="1" fontId="10" fillId="0" borderId="27" xfId="2" applyNumberFormat="1" applyFont="1" applyFill="1" applyBorder="1" applyAlignment="1">
      <alignment horizontal="center" vertical="center"/>
    </xf>
    <xf numFmtId="1" fontId="10" fillId="0" borderId="38" xfId="2" applyNumberFormat="1" applyFont="1" applyFill="1" applyBorder="1" applyAlignment="1">
      <alignment horizontal="center" vertical="center"/>
    </xf>
    <xf numFmtId="0" fontId="10" fillId="0" borderId="26" xfId="2" applyFont="1" applyFill="1" applyBorder="1" applyAlignment="1">
      <alignment vertical="center"/>
    </xf>
    <xf numFmtId="10" fontId="47" fillId="0" borderId="1" xfId="2" applyNumberFormat="1" applyFont="1" applyFill="1" applyBorder="1" applyAlignment="1">
      <alignment vertical="center"/>
    </xf>
    <xf numFmtId="10" fontId="47" fillId="0" borderId="39" xfId="2" applyNumberFormat="1" applyFont="1" applyFill="1" applyBorder="1" applyAlignment="1">
      <alignment vertical="center"/>
    </xf>
    <xf numFmtId="3" fontId="10" fillId="0" borderId="0" xfId="2" applyNumberFormat="1" applyFont="1" applyFill="1" applyAlignment="1">
      <alignment vertical="center"/>
    </xf>
    <xf numFmtId="0" fontId="39" fillId="25" borderId="26" xfId="2" applyFont="1" applyFill="1" applyBorder="1" applyAlignment="1">
      <alignment vertical="center"/>
    </xf>
    <xf numFmtId="170" fontId="47" fillId="25" borderId="1" xfId="2" applyNumberFormat="1" applyFont="1" applyFill="1" applyBorder="1" applyAlignment="1">
      <alignment vertical="center"/>
    </xf>
    <xf numFmtId="0" fontId="10" fillId="0" borderId="26" xfId="2" applyFont="1" applyFill="1" applyBorder="1" applyAlignment="1">
      <alignment horizontal="left" vertical="center" indent="1"/>
    </xf>
    <xf numFmtId="170" fontId="47" fillId="0" borderId="1" xfId="2" applyNumberFormat="1" applyFont="1" applyFill="1" applyBorder="1" applyAlignment="1">
      <alignment vertical="center"/>
    </xf>
    <xf numFmtId="170" fontId="47" fillId="0" borderId="39" xfId="2" applyNumberFormat="1" applyFont="1" applyFill="1" applyBorder="1" applyAlignment="1">
      <alignment vertical="center"/>
    </xf>
    <xf numFmtId="0" fontId="10" fillId="0" borderId="26" xfId="2" applyFont="1" applyFill="1" applyBorder="1" applyAlignment="1">
      <alignment horizontal="left" vertical="center" wrapText="1" indent="1" shrinkToFit="1"/>
    </xf>
    <xf numFmtId="0" fontId="48" fillId="0" borderId="0" xfId="2" applyFont="1" applyFill="1" applyBorder="1" applyAlignment="1">
      <alignment horizontal="left" vertical="center"/>
    </xf>
    <xf numFmtId="170" fontId="52" fillId="0" borderId="0" xfId="2" applyNumberFormat="1" applyFont="1" applyFill="1" applyBorder="1" applyAlignment="1">
      <alignment vertical="center"/>
    </xf>
    <xf numFmtId="3" fontId="48" fillId="0" borderId="0" xfId="2" applyNumberFormat="1" applyFont="1" applyFill="1" applyAlignment="1">
      <alignment vertical="center"/>
    </xf>
    <xf numFmtId="0" fontId="45" fillId="0" borderId="40" xfId="2" applyFont="1" applyFill="1" applyBorder="1" applyAlignment="1">
      <alignment horizontal="center" vertical="center"/>
    </xf>
    <xf numFmtId="0" fontId="10" fillId="0" borderId="41" xfId="2" applyFont="1" applyFill="1" applyBorder="1" applyAlignment="1">
      <alignment vertical="center"/>
    </xf>
    <xf numFmtId="1" fontId="10" fillId="0" borderId="41" xfId="2" applyNumberFormat="1" applyFont="1" applyFill="1" applyBorder="1" applyAlignment="1">
      <alignment horizontal="center" vertical="center"/>
    </xf>
    <xf numFmtId="1" fontId="10" fillId="0" borderId="42" xfId="2" applyNumberFormat="1" applyFont="1" applyFill="1" applyBorder="1" applyAlignment="1">
      <alignment horizontal="center" vertical="center"/>
    </xf>
    <xf numFmtId="0" fontId="10" fillId="0" borderId="28" xfId="2" applyFont="1" applyFill="1" applyBorder="1" applyAlignment="1">
      <alignment vertical="center"/>
    </xf>
    <xf numFmtId="0" fontId="10" fillId="0" borderId="27" xfId="2" applyFont="1" applyFill="1" applyBorder="1" applyAlignment="1">
      <alignment horizontal="center" vertical="center"/>
    </xf>
    <xf numFmtId="170" fontId="10" fillId="0" borderId="27" xfId="2" applyNumberFormat="1" applyFont="1" applyFill="1" applyBorder="1" applyAlignment="1">
      <alignment horizontal="center" vertical="center"/>
    </xf>
    <xf numFmtId="170" fontId="10" fillId="0" borderId="1" xfId="2" applyNumberFormat="1" applyFont="1" applyFill="1" applyBorder="1" applyAlignment="1">
      <alignment horizontal="center" vertical="center"/>
    </xf>
    <xf numFmtId="170" fontId="10" fillId="0" borderId="39" xfId="2" applyNumberFormat="1" applyFont="1" applyFill="1" applyBorder="1" applyAlignment="1">
      <alignment horizontal="center" vertical="center"/>
    </xf>
    <xf numFmtId="0" fontId="10" fillId="0" borderId="24" xfId="2" applyFont="1" applyFill="1" applyBorder="1" applyAlignment="1">
      <alignment vertical="center"/>
    </xf>
    <xf numFmtId="0" fontId="10" fillId="0" borderId="23" xfId="2" applyFont="1" applyFill="1" applyBorder="1" applyAlignment="1">
      <alignment horizontal="center" vertical="center"/>
    </xf>
    <xf numFmtId="170" fontId="10" fillId="0" borderId="23" xfId="2" applyNumberFormat="1" applyFont="1" applyFill="1" applyBorder="1" applyAlignment="1">
      <alignment horizontal="center" vertical="center"/>
    </xf>
    <xf numFmtId="170" fontId="10" fillId="0" borderId="43" xfId="2" applyNumberFormat="1" applyFont="1" applyFill="1" applyBorder="1" applyAlignment="1">
      <alignment horizontal="center" vertical="center"/>
    </xf>
    <xf numFmtId="0" fontId="39" fillId="0" borderId="44" xfId="2" applyFont="1" applyFill="1" applyBorder="1" applyAlignment="1">
      <alignment vertical="center"/>
    </xf>
    <xf numFmtId="0" fontId="39" fillId="0" borderId="41" xfId="2" applyFont="1" applyFill="1" applyBorder="1" applyAlignment="1">
      <alignment horizontal="center" vertical="center"/>
    </xf>
    <xf numFmtId="170" fontId="39" fillId="0" borderId="41" xfId="2" applyNumberFormat="1" applyFont="1" applyFill="1" applyBorder="1" applyAlignment="1">
      <alignment horizontal="center" vertical="center"/>
    </xf>
    <xf numFmtId="170" fontId="39" fillId="0" borderId="42" xfId="2" applyNumberFormat="1" applyFont="1" applyFill="1" applyBorder="1" applyAlignment="1">
      <alignment horizontal="center" vertical="center"/>
    </xf>
    <xf numFmtId="170" fontId="10" fillId="0" borderId="0" xfId="2" applyNumberFormat="1" applyFont="1" applyFill="1" applyAlignment="1">
      <alignment vertical="center"/>
    </xf>
    <xf numFmtId="4" fontId="56" fillId="0" borderId="0" xfId="2" applyNumberFormat="1" applyFont="1" applyFill="1" applyBorder="1" applyAlignment="1">
      <alignment horizontal="left" vertical="center"/>
    </xf>
    <xf numFmtId="4" fontId="47" fillId="0" borderId="36" xfId="2" applyNumberFormat="1" applyFont="1" applyFill="1" applyBorder="1" applyAlignment="1">
      <alignment vertical="center"/>
    </xf>
    <xf numFmtId="3" fontId="47" fillId="0" borderId="33" xfId="2" applyNumberFormat="1" applyFont="1" applyFill="1" applyBorder="1" applyAlignment="1">
      <alignment horizontal="right" vertical="center"/>
    </xf>
    <xf numFmtId="0" fontId="39" fillId="0" borderId="0" xfId="67" applyFont="1" applyFill="1" applyBorder="1" applyAlignment="1">
      <alignment horizontal="left" vertical="center" wrapText="1"/>
    </xf>
    <xf numFmtId="3" fontId="47" fillId="0" borderId="33" xfId="2" applyNumberFormat="1" applyFont="1" applyFill="1" applyBorder="1" applyAlignment="1">
      <alignment vertical="center"/>
    </xf>
    <xf numFmtId="0" fontId="39" fillId="0" borderId="0" xfId="2" applyFont="1" applyFill="1" applyAlignment="1">
      <alignment vertical="center"/>
    </xf>
    <xf numFmtId="0" fontId="10" fillId="0" borderId="1" xfId="62" applyFont="1" applyBorder="1" applyAlignment="1">
      <alignment horizontal="left" vertical="center" wrapText="1"/>
    </xf>
    <xf numFmtId="0" fontId="10" fillId="0" borderId="1" xfId="62" applyNumberFormat="1" applyFont="1" applyBorder="1" applyAlignment="1">
      <alignment horizontal="center" vertical="center" wrapText="1"/>
    </xf>
    <xf numFmtId="49" fontId="10" fillId="0" borderId="1" xfId="62" applyNumberFormat="1" applyFont="1" applyBorder="1" applyAlignment="1">
      <alignment horizontal="center" vertical="center" wrapText="1"/>
    </xf>
    <xf numFmtId="0" fontId="57" fillId="0" borderId="1" xfId="62" applyFont="1" applyBorder="1" applyAlignment="1">
      <alignment horizontal="left" vertical="center" wrapText="1"/>
    </xf>
    <xf numFmtId="0" fontId="39" fillId="0" borderId="4" xfId="62" applyFont="1" applyBorder="1" applyAlignment="1">
      <alignment vertical="center" wrapText="1"/>
    </xf>
    <xf numFmtId="2" fontId="10" fillId="0" borderId="0" xfId="2" applyNumberFormat="1" applyFont="1"/>
    <xf numFmtId="0" fontId="10" fillId="0" borderId="0" xfId="2" applyFont="1" applyFill="1" applyAlignment="1">
      <alignment horizontal="left" vertical="center" wrapText="1"/>
    </xf>
    <xf numFmtId="0" fontId="39" fillId="0" borderId="0" xfId="1" applyFont="1" applyFill="1" applyAlignment="1">
      <alignment vertical="center" wrapText="1"/>
    </xf>
    <xf numFmtId="0" fontId="10" fillId="0" borderId="0" xfId="1" applyFont="1" applyFill="1" applyAlignment="1">
      <alignment horizontal="left" vertical="center" wrapText="1"/>
    </xf>
    <xf numFmtId="0" fontId="10" fillId="0" borderId="0" xfId="1" applyFont="1" applyFill="1" applyAlignment="1">
      <alignment vertical="center" wrapText="1"/>
    </xf>
    <xf numFmtId="4" fontId="10" fillId="0" borderId="0" xfId="1" applyNumberFormat="1" applyFont="1" applyFill="1" applyAlignment="1">
      <alignment horizontal="center" vertical="center" wrapText="1"/>
    </xf>
    <xf numFmtId="0" fontId="10" fillId="0" borderId="0" xfId="1" applyFont="1" applyFill="1" applyAlignment="1">
      <alignment horizontal="center" vertical="center" wrapText="1"/>
    </xf>
    <xf numFmtId="0" fontId="39" fillId="0" borderId="0" xfId="45" applyFont="1" applyFill="1" applyAlignment="1">
      <alignment horizontal="center" vertical="center" wrapText="1"/>
    </xf>
    <xf numFmtId="0" fontId="39" fillId="0" borderId="0" xfId="45" applyFont="1" applyFill="1" applyAlignment="1">
      <alignment horizontal="left" vertical="center" wrapText="1"/>
    </xf>
    <xf numFmtId="4" fontId="39" fillId="0" borderId="0" xfId="45" applyNumberFormat="1" applyFont="1" applyFill="1" applyAlignment="1">
      <alignment horizontal="center" vertical="center" wrapText="1"/>
    </xf>
    <xf numFmtId="0" fontId="39" fillId="0" borderId="0" xfId="45" applyFont="1" applyFill="1" applyAlignment="1">
      <alignment vertical="center" wrapText="1"/>
    </xf>
    <xf numFmtId="0" fontId="39" fillId="0" borderId="0" xfId="1" applyFont="1" applyFill="1" applyAlignment="1">
      <alignment horizontal="center" vertical="center" wrapText="1"/>
    </xf>
    <xf numFmtId="0" fontId="39" fillId="0" borderId="0" xfId="1" applyFont="1" applyFill="1" applyAlignment="1">
      <alignment horizontal="left" vertical="center" wrapText="1"/>
    </xf>
    <xf numFmtId="4" fontId="39" fillId="0" borderId="0" xfId="1" applyNumberFormat="1" applyFont="1" applyFill="1" applyAlignment="1">
      <alignment horizontal="center" vertical="center" wrapText="1"/>
    </xf>
    <xf numFmtId="0" fontId="39"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3" fontId="10" fillId="0" borderId="1" xfId="1" applyNumberFormat="1" applyFont="1" applyFill="1" applyBorder="1" applyAlignment="1">
      <alignment horizontal="center" vertical="center" wrapText="1"/>
    </xf>
    <xf numFmtId="49" fontId="10" fillId="26" borderId="1" xfId="62" applyNumberFormat="1" applyFont="1" applyFill="1" applyBorder="1" applyAlignment="1">
      <alignment horizontal="center" vertical="center" wrapText="1"/>
    </xf>
    <xf numFmtId="0" fontId="10" fillId="26" borderId="1" xfId="62" applyFont="1" applyFill="1" applyBorder="1" applyAlignment="1">
      <alignment horizontal="left" vertical="center" wrapText="1"/>
    </xf>
    <xf numFmtId="0" fontId="10" fillId="26" borderId="1" xfId="62" applyFont="1" applyFill="1" applyBorder="1" applyAlignment="1">
      <alignment horizontal="center" vertical="center" wrapText="1"/>
    </xf>
    <xf numFmtId="0" fontId="10" fillId="26" borderId="1" xfId="1" applyFont="1" applyFill="1" applyBorder="1" applyAlignment="1">
      <alignment vertical="center" wrapText="1"/>
    </xf>
    <xf numFmtId="4" fontId="10" fillId="26" borderId="1" xfId="1" applyNumberFormat="1" applyFont="1" applyFill="1" applyBorder="1" applyAlignment="1">
      <alignment horizontal="center" vertical="center" wrapText="1"/>
    </xf>
    <xf numFmtId="0" fontId="10" fillId="26" borderId="1" xfId="1" applyFont="1" applyFill="1" applyBorder="1" applyAlignment="1">
      <alignment horizontal="center" vertical="center" wrapText="1"/>
    </xf>
    <xf numFmtId="0" fontId="10" fillId="26" borderId="1" xfId="1" applyFont="1" applyFill="1" applyBorder="1" applyAlignment="1">
      <alignment horizontal="left" vertical="center" wrapText="1"/>
    </xf>
    <xf numFmtId="4" fontId="39" fillId="26" borderId="1" xfId="1" applyNumberFormat="1" applyFont="1" applyFill="1" applyBorder="1" applyAlignment="1">
      <alignment horizontal="center" vertical="center" wrapText="1"/>
    </xf>
    <xf numFmtId="0" fontId="10"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10"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60" fillId="0" borderId="24" xfId="69" applyFont="1" applyFill="1" applyBorder="1" applyAlignment="1">
      <alignment vertical="center"/>
    </xf>
    <xf numFmtId="168" fontId="61" fillId="0" borderId="23" xfId="69" applyNumberFormat="1" applyFont="1" applyFill="1" applyBorder="1" applyAlignment="1">
      <alignment vertical="center"/>
    </xf>
    <xf numFmtId="170" fontId="61" fillId="0" borderId="46" xfId="69" applyNumberFormat="1" applyFont="1" applyFill="1" applyBorder="1" applyAlignment="1">
      <alignment vertical="center"/>
    </xf>
    <xf numFmtId="170" fontId="61" fillId="0" borderId="47" xfId="69" applyNumberFormat="1" applyFont="1" applyFill="1" applyBorder="1" applyAlignment="1">
      <alignment vertical="center"/>
    </xf>
    <xf numFmtId="0" fontId="39" fillId="0" borderId="0" xfId="0" applyFont="1" applyFill="1" applyAlignment="1">
      <alignment horizontal="center" vertical="center"/>
    </xf>
    <xf numFmtId="0" fontId="39" fillId="0" borderId="2" xfId="62" applyFont="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9" fillId="0" borderId="2" xfId="62" applyFont="1" applyBorder="1" applyAlignment="1">
      <alignment horizontal="center" vertical="center" wrapText="1"/>
    </xf>
    <xf numFmtId="0" fontId="10" fillId="0" borderId="1" xfId="62" applyFont="1" applyBorder="1" applyAlignment="1">
      <alignment horizontal="left"/>
    </xf>
    <xf numFmtId="0" fontId="9" fillId="0" borderId="0" xfId="1" applyFont="1" applyAlignment="1">
      <alignment vertical="center"/>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 fillId="0" borderId="0" xfId="1" applyFont="1" applyAlignment="1">
      <alignment horizontal="center" vertical="center"/>
    </xf>
    <xf numFmtId="0" fontId="38"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xf>
    <xf numFmtId="0" fontId="0" fillId="0" borderId="0" xfId="0" applyAlignment="1">
      <alignment horizontal="center" vertical="center"/>
    </xf>
    <xf numFmtId="0" fontId="42" fillId="0" borderId="1" xfId="70" applyNumberFormat="1" applyFont="1" applyFill="1" applyBorder="1" applyAlignment="1" applyProtection="1">
      <alignment horizontal="left" vertical="center"/>
    </xf>
    <xf numFmtId="0" fontId="42" fillId="0" borderId="1" xfId="70" applyNumberFormat="1" applyFont="1" applyFill="1" applyBorder="1" applyAlignment="1" applyProtection="1">
      <alignment horizontal="left" vertical="center" wrapText="1"/>
    </xf>
    <xf numFmtId="0" fontId="42" fillId="0" borderId="1" xfId="70" applyNumberFormat="1" applyFont="1" applyFill="1" applyBorder="1" applyAlignment="1" applyProtection="1">
      <alignment horizontal="center" vertical="center" wrapText="1"/>
    </xf>
    <xf numFmtId="0" fontId="42" fillId="0" borderId="1" xfId="70" applyNumberFormat="1" applyFont="1" applyFill="1" applyBorder="1" applyAlignment="1" applyProtection="1">
      <alignment horizontal="center" vertical="center"/>
    </xf>
    <xf numFmtId="0" fontId="42" fillId="0" borderId="1" xfId="70" applyNumberFormat="1" applyFont="1" applyFill="1" applyBorder="1" applyAlignment="1" applyProtection="1">
      <alignment horizontal="justify" vertical="center"/>
    </xf>
    <xf numFmtId="0" fontId="38" fillId="0" borderId="0" xfId="1" applyFont="1" applyAlignment="1">
      <alignment horizontal="center" vertical="center"/>
    </xf>
    <xf numFmtId="0" fontId="12" fillId="0" borderId="0" xfId="1" applyFont="1" applyAlignment="1">
      <alignment horizontal="center" vertical="center"/>
    </xf>
    <xf numFmtId="0" fontId="0" fillId="0" borderId="0" xfId="0" applyAlignment="1">
      <alignment vertical="center"/>
    </xf>
    <xf numFmtId="0" fontId="65" fillId="0" borderId="0" xfId="71" applyNumberFormat="1" applyFont="1" applyFill="1" applyBorder="1" applyAlignment="1" applyProtection="1">
      <alignment vertical="top"/>
    </xf>
    <xf numFmtId="0" fontId="66" fillId="0" borderId="0" xfId="71" applyNumberFormat="1" applyFont="1" applyFill="1" applyBorder="1" applyAlignment="1" applyProtection="1">
      <alignment vertical="top"/>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10" fillId="0" borderId="0" xfId="71" applyNumberFormat="1" applyFont="1" applyFill="1" applyBorder="1" applyAlignment="1" applyProtection="1">
      <alignment vertical="top" wrapText="1"/>
    </xf>
    <xf numFmtId="2" fontId="6" fillId="0" borderId="1" xfId="1" applyNumberFormat="1" applyFont="1" applyBorder="1" applyAlignment="1">
      <alignment horizontal="left" vertical="center" wrapText="1"/>
    </xf>
    <xf numFmtId="2" fontId="6" fillId="0" borderId="0" xfId="1" applyNumberFormat="1" applyFont="1" applyBorder="1" applyAlignment="1">
      <alignment vertical="center"/>
    </xf>
    <xf numFmtId="0" fontId="6" fillId="24" borderId="1" xfId="1" applyFont="1" applyFill="1" applyBorder="1" applyAlignment="1">
      <alignment horizontal="left" vertical="center" wrapText="1"/>
    </xf>
    <xf numFmtId="0" fontId="10" fillId="24" borderId="1" xfId="1" applyFont="1" applyFill="1" applyBorder="1" applyAlignment="1">
      <alignment horizontal="left" vertical="center" wrapText="1"/>
    </xf>
    <xf numFmtId="0" fontId="10" fillId="0" borderId="0" xfId="2" applyFont="1" applyFill="1" applyAlignment="1">
      <alignment horizontal="center" vertical="center"/>
    </xf>
    <xf numFmtId="0" fontId="39" fillId="0" borderId="9" xfId="2" applyFont="1" applyFill="1" applyBorder="1" applyAlignment="1">
      <alignment horizontal="left" vertical="center" wrapText="1"/>
    </xf>
    <xf numFmtId="0" fontId="10" fillId="0" borderId="1" xfId="2" applyFont="1" applyFill="1" applyBorder="1"/>
    <xf numFmtId="0" fontId="10" fillId="0" borderId="1" xfId="70" applyNumberFormat="1" applyFont="1" applyFill="1" applyBorder="1" applyAlignment="1" applyProtection="1">
      <alignment horizontal="left"/>
    </xf>
    <xf numFmtId="0" fontId="10" fillId="0" borderId="1" xfId="70" applyNumberFormat="1" applyFont="1" applyFill="1" applyBorder="1" applyAlignment="1" applyProtection="1">
      <alignment horizontal="center" vertical="center"/>
    </xf>
    <xf numFmtId="0" fontId="10" fillId="0" borderId="1" xfId="70" applyNumberFormat="1" applyFont="1" applyFill="1" applyBorder="1" applyAlignment="1" applyProtection="1">
      <alignment horizontal="left" vertical="top" wrapText="1"/>
    </xf>
    <xf numFmtId="0" fontId="10" fillId="0" borderId="1" xfId="70" applyNumberFormat="1" applyFont="1" applyFill="1" applyBorder="1" applyAlignment="1" applyProtection="1">
      <alignment horizontal="left" wrapText="1"/>
    </xf>
    <xf numFmtId="0" fontId="39" fillId="0" borderId="1" xfId="70" applyNumberFormat="1" applyFont="1" applyFill="1" applyBorder="1" applyAlignment="1" applyProtection="1">
      <alignment horizontal="center" vertical="center"/>
    </xf>
    <xf numFmtId="0" fontId="39" fillId="0" borderId="1" xfId="70" applyNumberFormat="1" applyFont="1" applyFill="1" applyBorder="1" applyAlignment="1" applyProtection="1">
      <alignment horizontal="justify"/>
    </xf>
    <xf numFmtId="0" fontId="39" fillId="0" borderId="1" xfId="70" applyNumberFormat="1" applyFont="1" applyFill="1" applyBorder="1" applyAlignment="1" applyProtection="1">
      <alignment horizontal="justify" vertical="top" wrapText="1"/>
    </xf>
    <xf numFmtId="0" fontId="39" fillId="0" borderId="1" xfId="70" applyNumberFormat="1" applyFont="1" applyFill="1" applyBorder="1" applyAlignment="1" applyProtection="1">
      <alignment horizontal="left" vertical="top" wrapText="1"/>
    </xf>
    <xf numFmtId="0" fontId="10" fillId="0" borderId="1" xfId="70" applyNumberFormat="1" applyFont="1" applyFill="1" applyBorder="1" applyAlignment="1" applyProtection="1">
      <alignment horizontal="justify"/>
    </xf>
    <xf numFmtId="0" fontId="10" fillId="0" borderId="1" xfId="70" applyNumberFormat="1" applyFont="1" applyFill="1" applyBorder="1" applyAlignment="1" applyProtection="1">
      <alignment horizontal="justify" vertical="top" wrapText="1"/>
    </xf>
    <xf numFmtId="0" fontId="10" fillId="0" borderId="1" xfId="70" applyNumberFormat="1" applyFont="1" applyFill="1" applyBorder="1" applyAlignment="1" applyProtection="1">
      <alignment horizontal="left" vertical="center"/>
    </xf>
    <xf numFmtId="0" fontId="10" fillId="0" borderId="1" xfId="70" applyNumberFormat="1" applyFont="1" applyFill="1" applyBorder="1" applyAlignment="1" applyProtection="1">
      <alignment horizontal="justify" vertical="top"/>
    </xf>
    <xf numFmtId="0" fontId="10" fillId="0" borderId="1" xfId="70" applyNumberFormat="1" applyFont="1" applyFill="1" applyBorder="1" applyAlignment="1" applyProtection="1">
      <alignment horizontal="justify" wrapText="1"/>
    </xf>
    <xf numFmtId="0" fontId="10" fillId="0" borderId="1" xfId="70" applyNumberFormat="1" applyFont="1" applyFill="1" applyBorder="1" applyAlignment="1" applyProtection="1">
      <alignment horizontal="justify" vertical="center"/>
    </xf>
    <xf numFmtId="0" fontId="39" fillId="0" borderId="1" xfId="2" applyFont="1" applyFill="1" applyBorder="1"/>
    <xf numFmtId="0" fontId="10" fillId="0" borderId="1" xfId="70" applyNumberFormat="1" applyFont="1" applyFill="1" applyBorder="1" applyAlignment="1" applyProtection="1">
      <alignment horizontal="left" vertical="center" wrapText="1"/>
    </xf>
    <xf numFmtId="0" fontId="10" fillId="0" borderId="9"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167"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39" fillId="0" borderId="0" xfId="2" applyNumberFormat="1" applyFont="1"/>
    <xf numFmtId="0" fontId="39" fillId="0" borderId="0" xfId="2" applyFont="1"/>
    <xf numFmtId="171" fontId="39" fillId="0" borderId="1" xfId="2" applyNumberFormat="1" applyFont="1" applyFill="1" applyBorder="1" applyAlignment="1">
      <alignment horizontal="center" vertical="center" wrapText="1"/>
    </xf>
    <xf numFmtId="171" fontId="10" fillId="0" borderId="1" xfId="2" applyNumberFormat="1" applyFont="1" applyFill="1" applyBorder="1" applyAlignment="1">
      <alignment horizontal="center" vertical="center" wrapText="1"/>
    </xf>
    <xf numFmtId="2" fontId="10" fillId="0" borderId="1" xfId="2" quotePrefix="1"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10" fillId="0" borderId="1" xfId="70" applyNumberFormat="1" applyFont="1" applyFill="1" applyBorder="1" applyAlignment="1" applyProtection="1">
      <alignment vertical="top"/>
    </xf>
    <xf numFmtId="0" fontId="6" fillId="0" borderId="4" xfId="1" applyFont="1" applyBorder="1" applyAlignment="1">
      <alignment horizontal="left" vertical="center" wrapText="1"/>
    </xf>
    <xf numFmtId="0" fontId="38" fillId="0" borderId="4" xfId="1" applyFont="1" applyBorder="1" applyAlignment="1">
      <alignment horizontal="left" vertical="center" wrapText="1"/>
    </xf>
    <xf numFmtId="0" fontId="38" fillId="0" borderId="1" xfId="1" applyFont="1" applyBorder="1" applyAlignment="1">
      <alignment horizontal="left" vertical="center" wrapText="1"/>
    </xf>
    <xf numFmtId="0" fontId="38" fillId="0" borderId="4" xfId="1" applyFont="1" applyFill="1" applyBorder="1" applyAlignment="1">
      <alignment vertical="center" wrapText="1"/>
    </xf>
    <xf numFmtId="0" fontId="39" fillId="0" borderId="0" xfId="71" applyNumberFormat="1" applyFont="1" applyFill="1" applyBorder="1" applyAlignment="1" applyProtection="1">
      <alignment vertical="top" wrapText="1"/>
    </xf>
    <xf numFmtId="0" fontId="38" fillId="0" borderId="4" xfId="1" applyFont="1" applyFill="1" applyBorder="1" applyAlignment="1">
      <alignment vertical="top" wrapText="1"/>
    </xf>
    <xf numFmtId="0" fontId="38" fillId="0" borderId="1" xfId="1" applyFont="1" applyBorder="1" applyAlignment="1">
      <alignment horizontal="left" vertical="top" wrapText="1"/>
    </xf>
    <xf numFmtId="0" fontId="6" fillId="0" borderId="1" xfId="1" applyFont="1" applyBorder="1" applyAlignment="1">
      <alignment horizontal="left" vertical="top" wrapText="1"/>
    </xf>
    <xf numFmtId="0" fontId="6" fillId="0" borderId="0" xfId="1" applyFont="1"/>
    <xf numFmtId="0" fontId="38" fillId="0" borderId="0" xfId="1" applyFont="1" applyAlignment="1">
      <alignment horizontal="left" vertical="center"/>
    </xf>
    <xf numFmtId="0" fontId="6" fillId="0" borderId="0" xfId="1" applyFont="1" applyBorder="1"/>
    <xf numFmtId="0" fontId="38" fillId="0" borderId="0" xfId="1" applyFont="1" applyAlignment="1">
      <alignment vertical="center"/>
    </xf>
    <xf numFmtId="0" fontId="6" fillId="0" borderId="0" xfId="1" applyFont="1" applyFill="1" applyBorder="1" applyAlignment="1">
      <alignment horizontal="center" vertical="center"/>
    </xf>
    <xf numFmtId="0" fontId="70" fillId="0" borderId="0" xfId="1" applyFont="1" applyAlignment="1">
      <alignment vertical="center"/>
    </xf>
    <xf numFmtId="0" fontId="38" fillId="0" borderId="1" xfId="2" applyFont="1" applyFill="1" applyBorder="1" applyAlignment="1">
      <alignment horizontal="center" vertical="center" wrapText="1"/>
    </xf>
    <xf numFmtId="0" fontId="6" fillId="0" borderId="0" xfId="1" applyFont="1" applyBorder="1" applyAlignment="1">
      <alignment horizontal="center" vertical="center"/>
    </xf>
    <xf numFmtId="0" fontId="38" fillId="0" borderId="0" xfId="1" applyFont="1" applyBorder="1" applyAlignment="1"/>
    <xf numFmtId="0" fontId="6" fillId="0" borderId="0" xfId="1" applyFont="1" applyFill="1"/>
    <xf numFmtId="0" fontId="10" fillId="0" borderId="0" xfId="71" applyNumberFormat="1" applyFont="1" applyFill="1" applyBorder="1" applyAlignment="1" applyProtection="1">
      <alignment vertical="top"/>
    </xf>
    <xf numFmtId="0" fontId="71" fillId="0" borderId="0" xfId="71" applyNumberFormat="1" applyFont="1" applyFill="1" applyBorder="1" applyAlignment="1" applyProtection="1">
      <alignment vertical="top"/>
    </xf>
    <xf numFmtId="0" fontId="6" fillId="0" borderId="0" xfId="1" applyFont="1" applyBorder="1" applyAlignment="1">
      <alignment horizontal="center"/>
    </xf>
    <xf numFmtId="0" fontId="6" fillId="0" borderId="0" xfId="1" applyFont="1" applyAlignment="1">
      <alignment horizontal="center"/>
    </xf>
    <xf numFmtId="0" fontId="6" fillId="0" borderId="0" xfId="0" applyFont="1"/>
    <xf numFmtId="0" fontId="6" fillId="0" borderId="0" xfId="1" applyFont="1" applyFill="1" applyBorder="1" applyAlignment="1">
      <alignment vertical="center"/>
    </xf>
    <xf numFmtId="0" fontId="6" fillId="0" borderId="0" xfId="49" applyFont="1" applyAlignment="1"/>
    <xf numFmtId="0" fontId="38" fillId="0" borderId="0" xfId="49" applyFont="1" applyFill="1" applyAlignment="1"/>
    <xf numFmtId="0" fontId="6" fillId="0" borderId="1" xfId="0" applyFont="1" applyBorder="1"/>
    <xf numFmtId="0" fontId="38" fillId="0" borderId="1" xfId="0" applyFont="1" applyBorder="1" applyAlignment="1">
      <alignment horizontal="center" wrapText="1"/>
    </xf>
    <xf numFmtId="0" fontId="38" fillId="0" borderId="1" xfId="0" applyFont="1" applyBorder="1" applyAlignment="1">
      <alignment horizontal="center" vertical="center"/>
    </xf>
    <xf numFmtId="0" fontId="38" fillId="0" borderId="1" xfId="0" applyFont="1" applyBorder="1" applyAlignment="1">
      <alignment horizontal="center" vertical="center" wrapText="1"/>
    </xf>
    <xf numFmtId="0" fontId="38" fillId="0" borderId="3" xfId="0" applyFont="1" applyBorder="1" applyAlignment="1">
      <alignment horizontal="center" vertical="center" wrapText="1"/>
    </xf>
    <xf numFmtId="0" fontId="38" fillId="0" borderId="9" xfId="0" applyFont="1" applyBorder="1" applyAlignment="1">
      <alignment horizontal="center" vertical="center"/>
    </xf>
    <xf numFmtId="0" fontId="38" fillId="0" borderId="9" xfId="0" applyFont="1" applyFill="1" applyBorder="1" applyAlignment="1">
      <alignment horizontal="center" vertical="center" wrapText="1"/>
    </xf>
    <xf numFmtId="0" fontId="38"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0" xfId="0" applyFont="1" applyAlignment="1"/>
    <xf numFmtId="0" fontId="38" fillId="0" borderId="0" xfId="0" applyFont="1"/>
    <xf numFmtId="9" fontId="10" fillId="0" borderId="1" xfId="72" applyFont="1" applyFill="1" applyBorder="1"/>
    <xf numFmtId="0" fontId="45" fillId="0" borderId="0" xfId="2" applyFont="1" applyFill="1" applyAlignment="1">
      <alignment vertical="center"/>
    </xf>
    <xf numFmtId="0" fontId="10" fillId="0" borderId="1" xfId="2" applyFont="1" applyFill="1" applyBorder="1" applyAlignment="1">
      <alignment horizontal="center" vertical="center" wrapText="1"/>
    </xf>
    <xf numFmtId="0" fontId="10" fillId="0" borderId="26" xfId="0" applyFont="1" applyFill="1" applyBorder="1" applyAlignment="1">
      <alignment vertical="center"/>
    </xf>
    <xf numFmtId="168" fontId="52" fillId="0" borderId="39" xfId="0" applyNumberFormat="1" applyFont="1" applyFill="1" applyBorder="1" applyAlignment="1">
      <alignment vertical="center"/>
    </xf>
    <xf numFmtId="0" fontId="48" fillId="0" borderId="0" xfId="0" applyFont="1" applyFill="1" applyAlignment="1">
      <alignment horizontal="center" vertical="center"/>
    </xf>
    <xf numFmtId="0" fontId="10" fillId="0" borderId="0" xfId="0" applyFont="1" applyFill="1" applyAlignment="1">
      <alignment vertical="center"/>
    </xf>
    <xf numFmtId="0" fontId="50" fillId="0" borderId="0" xfId="0" applyFont="1" applyFill="1" applyAlignment="1">
      <alignment horizontal="left" vertical="center"/>
    </xf>
    <xf numFmtId="0" fontId="51" fillId="0" borderId="0" xfId="0" applyFont="1" applyFill="1" applyAlignment="1">
      <alignment vertical="center"/>
    </xf>
    <xf numFmtId="168" fontId="47" fillId="0" borderId="39" xfId="0" applyNumberFormat="1" applyFont="1" applyFill="1" applyBorder="1" applyAlignment="1">
      <alignment vertical="center"/>
    </xf>
    <xf numFmtId="3" fontId="47" fillId="0" borderId="0" xfId="0" applyNumberFormat="1" applyFont="1" applyFill="1" applyBorder="1" applyAlignment="1">
      <alignment vertical="center"/>
    </xf>
    <xf numFmtId="0" fontId="10" fillId="0" borderId="25" xfId="0" applyFont="1" applyFill="1" applyBorder="1" applyAlignment="1">
      <alignment horizontal="left" vertical="center" indent="2"/>
    </xf>
    <xf numFmtId="4" fontId="42" fillId="0" borderId="39" xfId="67" applyNumberFormat="1" applyFont="1" applyFill="1" applyBorder="1" applyAlignment="1">
      <alignment horizontal="right" vertical="center" wrapText="1"/>
    </xf>
    <xf numFmtId="0" fontId="75" fillId="0" borderId="0" xfId="0" applyFont="1" applyFill="1" applyBorder="1" applyAlignment="1">
      <alignment vertical="center"/>
    </xf>
    <xf numFmtId="4" fontId="74" fillId="0" borderId="0" xfId="0" applyNumberFormat="1" applyFont="1" applyFill="1" applyBorder="1" applyAlignment="1">
      <alignment horizontal="center" vertical="center"/>
    </xf>
    <xf numFmtId="0" fontId="10" fillId="0" borderId="0" xfId="0" applyFont="1" applyFill="1" applyBorder="1" applyAlignment="1">
      <alignment vertical="center"/>
    </xf>
    <xf numFmtId="4" fontId="47" fillId="0" borderId="39" xfId="0" applyNumberFormat="1" applyFont="1" applyFill="1" applyBorder="1" applyAlignment="1">
      <alignment vertical="center"/>
    </xf>
    <xf numFmtId="0" fontId="10" fillId="0" borderId="24" xfId="0" applyFont="1" applyFill="1" applyBorder="1" applyAlignment="1">
      <alignment vertical="center"/>
    </xf>
    <xf numFmtId="3" fontId="47" fillId="0" borderId="43" xfId="0" applyNumberFormat="1" applyFont="1" applyFill="1" applyBorder="1" applyAlignment="1">
      <alignment horizontal="right" vertical="center"/>
    </xf>
    <xf numFmtId="0" fontId="10" fillId="0" borderId="48" xfId="0" applyFont="1" applyFill="1" applyBorder="1" applyAlignment="1">
      <alignment vertical="center"/>
    </xf>
    <xf numFmtId="4" fontId="52" fillId="0" borderId="49" xfId="0" applyNumberFormat="1" applyFont="1" applyFill="1" applyBorder="1" applyAlignment="1">
      <alignment vertical="center"/>
    </xf>
    <xf numFmtId="9" fontId="47" fillId="0" borderId="0" xfId="0" applyNumberFormat="1" applyFont="1" applyFill="1" applyBorder="1" applyAlignment="1">
      <alignment vertical="center"/>
    </xf>
    <xf numFmtId="0" fontId="10" fillId="0" borderId="24" xfId="0" applyFont="1" applyFill="1" applyBorder="1" applyAlignment="1">
      <alignment vertical="center" wrapText="1"/>
    </xf>
    <xf numFmtId="3" fontId="47" fillId="0" borderId="43" xfId="0" applyNumberFormat="1" applyFont="1" applyFill="1" applyBorder="1" applyAlignment="1">
      <alignment vertical="center"/>
    </xf>
    <xf numFmtId="10" fontId="47" fillId="0" borderId="0" xfId="0" applyNumberFormat="1" applyFont="1" applyFill="1" applyBorder="1" applyAlignment="1">
      <alignment vertical="center"/>
    </xf>
    <xf numFmtId="0" fontId="10" fillId="0" borderId="28" xfId="0" applyFont="1" applyFill="1" applyBorder="1" applyAlignment="1">
      <alignment horizontal="left" vertical="center"/>
    </xf>
    <xf numFmtId="1" fontId="10" fillId="0" borderId="27" xfId="0" applyNumberFormat="1" applyFont="1" applyFill="1" applyBorder="1" applyAlignment="1">
      <alignment horizontal="center" vertical="center"/>
    </xf>
    <xf numFmtId="1" fontId="10" fillId="0" borderId="38" xfId="0" applyNumberFormat="1" applyFont="1" applyFill="1" applyBorder="1" applyAlignment="1">
      <alignment horizontal="center" vertical="center"/>
    </xf>
    <xf numFmtId="10" fontId="47" fillId="0" borderId="1" xfId="0" applyNumberFormat="1" applyFont="1" applyFill="1" applyBorder="1" applyAlignment="1">
      <alignment vertical="center"/>
    </xf>
    <xf numFmtId="10" fontId="47" fillId="0" borderId="39" xfId="0" applyNumberFormat="1" applyFont="1" applyFill="1" applyBorder="1" applyAlignment="1">
      <alignment vertical="center"/>
    </xf>
    <xf numFmtId="0" fontId="48" fillId="0" borderId="28" xfId="0" applyFont="1" applyFill="1" applyBorder="1" applyAlignment="1">
      <alignment vertical="center"/>
    </xf>
    <xf numFmtId="1" fontId="10" fillId="0" borderId="50" xfId="0" applyNumberFormat="1" applyFont="1" applyFill="1" applyBorder="1" applyAlignment="1">
      <alignment horizontal="center" vertical="center"/>
    </xf>
    <xf numFmtId="0" fontId="39" fillId="25" borderId="26" xfId="0" applyFont="1" applyFill="1" applyBorder="1" applyAlignment="1">
      <alignment vertical="center"/>
    </xf>
    <xf numFmtId="170" fontId="47" fillId="25" borderId="1" xfId="0" applyNumberFormat="1" applyFont="1" applyFill="1" applyBorder="1" applyAlignment="1">
      <alignment vertical="center"/>
    </xf>
    <xf numFmtId="170" fontId="47" fillId="25" borderId="39" xfId="0" applyNumberFormat="1" applyFont="1" applyFill="1" applyBorder="1" applyAlignment="1">
      <alignment vertical="center"/>
    </xf>
    <xf numFmtId="0" fontId="10" fillId="0" borderId="26" xfId="0" applyFont="1" applyFill="1" applyBorder="1" applyAlignment="1">
      <alignment horizontal="left" vertical="center" indent="1"/>
    </xf>
    <xf numFmtId="170" fontId="47" fillId="0" borderId="1" xfId="0" applyNumberFormat="1" applyFont="1" applyFill="1" applyBorder="1" applyAlignment="1">
      <alignment vertical="center"/>
    </xf>
    <xf numFmtId="170" fontId="47" fillId="0" borderId="39" xfId="0" applyNumberFormat="1" applyFont="1" applyFill="1" applyBorder="1" applyAlignment="1">
      <alignment vertical="center"/>
    </xf>
    <xf numFmtId="0" fontId="10" fillId="0" borderId="26" xfId="0" applyFont="1" applyFill="1" applyBorder="1" applyAlignment="1">
      <alignment horizontal="left" vertical="center" wrapText="1" indent="1" shrinkToFit="1"/>
    </xf>
    <xf numFmtId="0" fontId="10" fillId="0" borderId="24" xfId="0" applyFont="1" applyFill="1" applyBorder="1" applyAlignment="1">
      <alignment horizontal="left" vertical="center" indent="1"/>
    </xf>
    <xf numFmtId="170" fontId="47" fillId="0" borderId="23" xfId="0" applyNumberFormat="1" applyFont="1" applyFill="1" applyBorder="1" applyAlignment="1">
      <alignment vertical="center"/>
    </xf>
    <xf numFmtId="170" fontId="47" fillId="0" borderId="43" xfId="0" applyNumberFormat="1" applyFont="1" applyFill="1" applyBorder="1" applyAlignment="1">
      <alignment vertical="center"/>
    </xf>
    <xf numFmtId="0" fontId="10" fillId="0" borderId="0" xfId="0" applyFont="1" applyFill="1" applyAlignment="1">
      <alignment horizontal="left" vertical="center" indent="4"/>
    </xf>
    <xf numFmtId="0" fontId="45" fillId="0" borderId="40" xfId="0" applyFont="1" applyFill="1" applyBorder="1" applyAlignment="1">
      <alignment horizontal="center" vertical="center"/>
    </xf>
    <xf numFmtId="0" fontId="10" fillId="0" borderId="41" xfId="0" applyFont="1" applyFill="1" applyBorder="1" applyAlignment="1">
      <alignment vertical="center"/>
    </xf>
    <xf numFmtId="1" fontId="10" fillId="0" borderId="41" xfId="0" applyNumberFormat="1" applyFont="1" applyFill="1" applyBorder="1" applyAlignment="1">
      <alignment horizontal="center" vertical="center"/>
    </xf>
    <xf numFmtId="1" fontId="10" fillId="0" borderId="42" xfId="0" applyNumberFormat="1" applyFont="1" applyFill="1" applyBorder="1" applyAlignment="1">
      <alignment horizontal="center" vertical="center"/>
    </xf>
    <xf numFmtId="0" fontId="10" fillId="0" borderId="28" xfId="0" applyFont="1" applyFill="1" applyBorder="1" applyAlignment="1">
      <alignment vertical="center"/>
    </xf>
    <xf numFmtId="0" fontId="10" fillId="0" borderId="27" xfId="0" applyFont="1" applyFill="1" applyBorder="1" applyAlignment="1">
      <alignment horizontal="center" vertical="center"/>
    </xf>
    <xf numFmtId="170" fontId="10" fillId="0" borderId="27" xfId="0" applyNumberFormat="1" applyFont="1" applyFill="1" applyBorder="1" applyAlignment="1">
      <alignment horizontal="center" vertical="center"/>
    </xf>
    <xf numFmtId="170" fontId="10" fillId="0" borderId="45" xfId="0" applyNumberFormat="1" applyFont="1" applyFill="1" applyBorder="1" applyAlignment="1">
      <alignment horizontal="center" vertical="center"/>
    </xf>
    <xf numFmtId="0" fontId="10" fillId="0" borderId="1" xfId="0" applyFont="1" applyFill="1" applyBorder="1" applyAlignment="1">
      <alignment horizontal="center" vertical="center"/>
    </xf>
    <xf numFmtId="170" fontId="10" fillId="0" borderId="1" xfId="0" applyNumberFormat="1" applyFont="1" applyFill="1" applyBorder="1" applyAlignment="1">
      <alignment horizontal="center" vertical="center"/>
    </xf>
    <xf numFmtId="170" fontId="10" fillId="0" borderId="39" xfId="0" applyNumberFormat="1" applyFont="1" applyFill="1" applyBorder="1" applyAlignment="1">
      <alignment horizontal="center" vertical="center"/>
    </xf>
    <xf numFmtId="0" fontId="10" fillId="0" borderId="1" xfId="0" applyFont="1" applyFill="1" applyBorder="1" applyAlignment="1">
      <alignment vertical="center"/>
    </xf>
    <xf numFmtId="0" fontId="10" fillId="0" borderId="39" xfId="0" applyFont="1" applyFill="1" applyBorder="1" applyAlignment="1">
      <alignment vertical="center"/>
    </xf>
    <xf numFmtId="0" fontId="10" fillId="0" borderId="51" xfId="0" applyFont="1" applyFill="1" applyBorder="1" applyAlignment="1">
      <alignment vertical="center"/>
    </xf>
    <xf numFmtId="0" fontId="10" fillId="0" borderId="9" xfId="0" applyFont="1" applyFill="1" applyBorder="1" applyAlignment="1">
      <alignment horizontal="center" vertical="center"/>
    </xf>
    <xf numFmtId="0" fontId="10" fillId="0" borderId="9" xfId="0" applyFont="1" applyFill="1" applyBorder="1" applyAlignment="1">
      <alignment vertical="center"/>
    </xf>
    <xf numFmtId="0" fontId="10" fillId="0" borderId="9" xfId="0" applyFont="1" applyFill="1" applyBorder="1" applyAlignment="1">
      <alignment horizontal="left" vertical="center" indent="4"/>
    </xf>
    <xf numFmtId="0" fontId="10" fillId="0" borderId="52" xfId="0" applyFont="1" applyFill="1" applyBorder="1" applyAlignment="1">
      <alignment vertical="center"/>
    </xf>
    <xf numFmtId="0" fontId="39" fillId="0" borderId="44" xfId="0" applyFont="1" applyFill="1" applyBorder="1" applyAlignment="1">
      <alignment vertical="center"/>
    </xf>
    <xf numFmtId="0" fontId="39" fillId="0" borderId="41" xfId="0" applyFont="1" applyFill="1" applyBorder="1" applyAlignment="1">
      <alignment horizontal="center" vertical="center"/>
    </xf>
    <xf numFmtId="170" fontId="39" fillId="0" borderId="41" xfId="0" applyNumberFormat="1" applyFont="1" applyFill="1" applyBorder="1" applyAlignment="1">
      <alignment horizontal="center" vertical="center"/>
    </xf>
    <xf numFmtId="170" fontId="39" fillId="0" borderId="42" xfId="0" applyNumberFormat="1" applyFont="1" applyFill="1" applyBorder="1" applyAlignment="1">
      <alignment horizontal="center" vertical="center"/>
    </xf>
    <xf numFmtId="0" fontId="48" fillId="0" borderId="28" xfId="0" applyFont="1" applyFill="1" applyBorder="1" applyAlignment="1">
      <alignment horizontal="center" vertical="center"/>
    </xf>
    <xf numFmtId="0" fontId="48" fillId="0" borderId="45" xfId="0" applyFont="1" applyFill="1" applyBorder="1" applyAlignment="1">
      <alignment horizontal="center" vertical="center"/>
    </xf>
    <xf numFmtId="3" fontId="10" fillId="0" borderId="1" xfId="2" quotePrefix="1" applyNumberFormat="1" applyFont="1" applyFill="1" applyBorder="1" applyAlignment="1">
      <alignment horizontal="center" vertical="center" wrapText="1"/>
    </xf>
    <xf numFmtId="3" fontId="10" fillId="0" borderId="1" xfId="2" applyNumberFormat="1" applyFont="1" applyFill="1" applyBorder="1" applyAlignment="1">
      <alignment horizontal="center" vertical="center" wrapText="1"/>
    </xf>
    <xf numFmtId="3" fontId="39" fillId="0" borderId="1" xfId="2" applyNumberFormat="1" applyFont="1" applyFill="1" applyBorder="1" applyAlignment="1">
      <alignment horizontal="center" vertical="center" wrapText="1"/>
    </xf>
    <xf numFmtId="1" fontId="39"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9" fillId="0" borderId="1" xfId="62" applyFont="1" applyBorder="1" applyAlignment="1">
      <alignment vertical="center" wrapText="1"/>
    </xf>
    <xf numFmtId="2" fontId="6" fillId="0" borderId="1" xfId="1" applyNumberFormat="1" applyFont="1" applyFill="1" applyBorder="1" applyAlignment="1">
      <alignment horizontal="left" vertical="center" wrapText="1"/>
    </xf>
    <xf numFmtId="9" fontId="39" fillId="0" borderId="1" xfId="72" applyNumberFormat="1" applyFont="1" applyFill="1" applyBorder="1" applyAlignment="1">
      <alignment horizontal="center" vertical="center"/>
    </xf>
    <xf numFmtId="172" fontId="6" fillId="0" borderId="1" xfId="1" applyNumberFormat="1" applyFont="1" applyBorder="1" applyAlignment="1">
      <alignment horizontal="left" vertical="center" wrapText="1"/>
    </xf>
    <xf numFmtId="49" fontId="10" fillId="24" borderId="1" xfId="62" applyNumberFormat="1" applyFont="1" applyFill="1" applyBorder="1" applyAlignment="1">
      <alignment horizontal="center" vertical="center" wrapText="1"/>
    </xf>
    <xf numFmtId="0" fontId="10" fillId="24" borderId="1" xfId="62" applyFont="1" applyFill="1" applyBorder="1" applyAlignment="1">
      <alignment horizontal="left" vertical="center" wrapText="1"/>
    </xf>
    <xf numFmtId="0" fontId="10" fillId="24" borderId="1" xfId="62" applyFont="1" applyFill="1" applyBorder="1" applyAlignment="1">
      <alignment horizontal="center" vertical="center" wrapText="1"/>
    </xf>
    <xf numFmtId="0" fontId="10" fillId="24" borderId="1" xfId="1" applyFont="1" applyFill="1" applyBorder="1" applyAlignment="1">
      <alignment vertical="center" wrapText="1"/>
    </xf>
    <xf numFmtId="4" fontId="10" fillId="24" borderId="1" xfId="1" applyNumberFormat="1" applyFont="1" applyFill="1" applyBorder="1" applyAlignment="1">
      <alignment horizontal="center" vertical="center" wrapText="1"/>
    </xf>
    <xf numFmtId="0" fontId="10" fillId="24" borderId="1" xfId="1" applyFont="1" applyFill="1" applyBorder="1" applyAlignment="1">
      <alignment horizontal="center" vertical="center" wrapText="1"/>
    </xf>
    <xf numFmtId="4" fontId="6" fillId="24" borderId="1" xfId="1" applyNumberFormat="1" applyFont="1" applyFill="1" applyBorder="1" applyAlignment="1">
      <alignment horizontal="center" vertical="center" wrapText="1"/>
    </xf>
    <xf numFmtId="0" fontId="6" fillId="24" borderId="1" xfId="1" applyFont="1" applyFill="1" applyBorder="1" applyAlignment="1">
      <alignment horizontal="center" vertical="center" wrapText="1"/>
    </xf>
    <xf numFmtId="0" fontId="6" fillId="24" borderId="1" xfId="1" applyFont="1" applyFill="1" applyBorder="1" applyAlignment="1">
      <alignment vertical="center" wrapText="1"/>
    </xf>
    <xf numFmtId="49" fontId="6" fillId="24" borderId="1" xfId="1" applyNumberFormat="1" applyFont="1" applyFill="1" applyBorder="1" applyAlignment="1">
      <alignment horizontal="center" vertical="center" wrapText="1"/>
    </xf>
    <xf numFmtId="14" fontId="6" fillId="24" borderId="1" xfId="1" applyNumberFormat="1" applyFont="1" applyFill="1" applyBorder="1" applyAlignment="1">
      <alignment horizontal="center" vertical="center" wrapText="1"/>
    </xf>
    <xf numFmtId="4" fontId="10" fillId="24" borderId="2" xfId="1" applyNumberFormat="1" applyFont="1" applyFill="1" applyBorder="1" applyAlignment="1">
      <alignment horizontal="center" vertical="center" wrapText="1"/>
    </xf>
    <xf numFmtId="14" fontId="10" fillId="24" borderId="1" xfId="68" applyNumberFormat="1" applyFont="1" applyFill="1" applyBorder="1" applyAlignment="1">
      <alignment horizontal="center" vertical="center" wrapText="1"/>
    </xf>
    <xf numFmtId="4" fontId="6" fillId="24" borderId="2" xfId="1" applyNumberFormat="1" applyFont="1" applyFill="1" applyBorder="1" applyAlignment="1">
      <alignment horizontal="center" vertical="center" wrapText="1"/>
    </xf>
    <xf numFmtId="3" fontId="10" fillId="24" borderId="1" xfId="1" applyNumberFormat="1" applyFont="1" applyFill="1" applyBorder="1" applyAlignment="1">
      <alignment horizontal="center" vertical="center" wrapText="1"/>
    </xf>
    <xf numFmtId="49" fontId="10" fillId="24" borderId="1" xfId="1" applyNumberFormat="1" applyFont="1" applyFill="1" applyBorder="1" applyAlignment="1">
      <alignment horizontal="center" vertical="center" wrapText="1"/>
    </xf>
    <xf numFmtId="14" fontId="10" fillId="24" borderId="1" xfId="1" applyNumberFormat="1" applyFont="1" applyFill="1" applyBorder="1" applyAlignment="1">
      <alignment horizontal="center" vertical="center" wrapText="1"/>
    </xf>
    <xf numFmtId="0" fontId="10" fillId="0" borderId="0" xfId="62" applyFont="1" applyAlignment="1">
      <alignment horizontal="center" vertical="center"/>
    </xf>
    <xf numFmtId="49" fontId="39" fillId="0" borderId="3" xfId="62" applyNumberFormat="1" applyFont="1" applyBorder="1" applyAlignment="1">
      <alignment horizontal="center" vertical="center" wrapText="1"/>
    </xf>
    <xf numFmtId="0" fontId="10" fillId="0" borderId="3" xfId="62" applyFont="1" applyBorder="1" applyAlignment="1">
      <alignment horizontal="left"/>
    </xf>
    <xf numFmtId="0" fontId="10" fillId="24" borderId="0" xfId="1" applyFont="1" applyFill="1" applyAlignment="1">
      <alignment vertical="center" wrapText="1"/>
    </xf>
    <xf numFmtId="14" fontId="10" fillId="0" borderId="0" xfId="2" applyNumberFormat="1" applyFont="1" applyFill="1" applyBorder="1" applyAlignment="1">
      <alignment vertical="center"/>
    </xf>
    <xf numFmtId="0" fontId="48" fillId="0" borderId="28" xfId="2" applyFont="1" applyFill="1" applyBorder="1" applyAlignment="1">
      <alignment horizontal="center" vertical="center"/>
    </xf>
    <xf numFmtId="0" fontId="48" fillId="0" borderId="45" xfId="2" applyFont="1" applyFill="1" applyBorder="1" applyAlignment="1">
      <alignment horizontal="center" vertical="center"/>
    </xf>
    <xf numFmtId="170" fontId="61" fillId="0" borderId="0" xfId="69" applyNumberFormat="1" applyFont="1" applyFill="1" applyBorder="1" applyAlignment="1">
      <alignment vertical="center"/>
    </xf>
    <xf numFmtId="0" fontId="57" fillId="0" borderId="0" xfId="2" applyFont="1" applyFill="1" applyAlignment="1">
      <alignment vertical="center"/>
    </xf>
    <xf numFmtId="3" fontId="76" fillId="0" borderId="0" xfId="2" applyNumberFormat="1" applyFont="1" applyFill="1" applyAlignment="1">
      <alignment vertical="center"/>
    </xf>
    <xf numFmtId="0" fontId="76" fillId="0" borderId="0" xfId="2" applyFont="1" applyFill="1" applyAlignment="1">
      <alignment vertical="center"/>
    </xf>
    <xf numFmtId="4" fontId="10" fillId="0" borderId="0" xfId="2" applyNumberFormat="1" applyFont="1" applyFill="1" applyAlignment="1">
      <alignment vertical="center"/>
    </xf>
    <xf numFmtId="168" fontId="10" fillId="0" borderId="0" xfId="2" applyNumberFormat="1" applyFont="1" applyFill="1" applyAlignment="1">
      <alignment vertical="center"/>
    </xf>
    <xf numFmtId="4" fontId="77" fillId="0" borderId="0" xfId="2" applyNumberFormat="1" applyFont="1" applyFill="1" applyAlignment="1">
      <alignment vertical="center"/>
    </xf>
    <xf numFmtId="49" fontId="39" fillId="0" borderId="0" xfId="2" applyNumberFormat="1" applyFont="1" applyFill="1" applyBorder="1" applyAlignment="1">
      <alignment horizontal="center" vertical="center"/>
    </xf>
    <xf numFmtId="0" fontId="39" fillId="0" borderId="0" xfId="0" applyFont="1" applyFill="1" applyAlignment="1">
      <alignment horizontal="center" vertical="center"/>
    </xf>
    <xf numFmtId="0" fontId="4" fillId="0" borderId="0" xfId="1" applyFont="1" applyAlignment="1">
      <alignment horizontal="center" vertical="center"/>
    </xf>
    <xf numFmtId="0" fontId="10" fillId="0" borderId="1" xfId="62" applyFont="1" applyBorder="1" applyAlignment="1">
      <alignment horizontal="left" vertical="center"/>
    </xf>
    <xf numFmtId="0" fontId="9" fillId="0" borderId="0" xfId="1" applyFont="1" applyAlignment="1">
      <alignment horizontal="center" vertical="center"/>
    </xf>
    <xf numFmtId="0" fontId="9" fillId="0" borderId="0" xfId="1" applyFont="1" applyFill="1" applyAlignment="1">
      <alignment horizontal="center" vertical="center"/>
    </xf>
    <xf numFmtId="0" fontId="0" fillId="0" borderId="0" xfId="0" applyFont="1" applyFill="1" applyAlignment="1">
      <alignment vertical="center"/>
    </xf>
    <xf numFmtId="0" fontId="10" fillId="24" borderId="1" xfId="0" applyFont="1" applyFill="1" applyBorder="1" applyAlignment="1">
      <alignment horizontal="center" vertical="center" wrapText="1"/>
    </xf>
    <xf numFmtId="49" fontId="10" fillId="24" borderId="1" xfId="0" applyNumberFormat="1" applyFont="1" applyFill="1" applyBorder="1" applyAlignment="1">
      <alignment horizontal="center" vertical="center"/>
    </xf>
    <xf numFmtId="0" fontId="10" fillId="24" borderId="1" xfId="0" applyFont="1" applyFill="1" applyBorder="1" applyAlignment="1">
      <alignment horizontal="left" vertical="center" wrapText="1"/>
    </xf>
    <xf numFmtId="4" fontId="10" fillId="24" borderId="1" xfId="0" applyNumberFormat="1" applyFont="1" applyFill="1" applyBorder="1" applyAlignment="1">
      <alignment horizontal="left" vertical="center" wrapText="1"/>
    </xf>
    <xf numFmtId="0" fontId="10" fillId="24" borderId="1" xfId="0" applyNumberFormat="1" applyFont="1" applyFill="1" applyBorder="1" applyAlignment="1">
      <alignment horizontal="center" vertical="center" wrapText="1"/>
    </xf>
    <xf numFmtId="14" fontId="10" fillId="24" borderId="1" xfId="0" applyNumberFormat="1" applyFont="1" applyFill="1" applyBorder="1" applyAlignment="1">
      <alignment horizontal="center" vertical="center"/>
    </xf>
    <xf numFmtId="0" fontId="10" fillId="24" borderId="0" xfId="0" applyFont="1" applyFill="1" applyAlignment="1">
      <alignment horizontal="center" vertical="center" wrapText="1"/>
    </xf>
    <xf numFmtId="0" fontId="6" fillId="24" borderId="1" xfId="0" applyNumberFormat="1" applyFont="1" applyFill="1" applyBorder="1" applyAlignment="1">
      <alignment horizontal="center" vertical="center" wrapText="1"/>
    </xf>
    <xf numFmtId="0" fontId="10" fillId="24" borderId="0" xfId="0" applyFont="1" applyFill="1" applyAlignment="1">
      <alignment horizontal="center" vertical="center"/>
    </xf>
    <xf numFmtId="0" fontId="10" fillId="24" borderId="53" xfId="0" applyNumberFormat="1" applyFont="1" applyFill="1" applyBorder="1" applyAlignment="1">
      <alignment horizontal="left" vertical="top" wrapText="1"/>
    </xf>
    <xf numFmtId="49" fontId="10" fillId="24" borderId="1" xfId="0" applyNumberFormat="1" applyFont="1" applyFill="1" applyBorder="1" applyAlignment="1">
      <alignment horizontal="center" vertical="center" wrapText="1"/>
    </xf>
    <xf numFmtId="2" fontId="10" fillId="24" borderId="1" xfId="0" applyNumberFormat="1" applyFont="1" applyFill="1" applyBorder="1" applyAlignment="1">
      <alignment horizontal="left" vertical="center" wrapText="1"/>
    </xf>
    <xf numFmtId="14" fontId="10" fillId="24" borderId="1" xfId="0" applyNumberFormat="1" applyFont="1" applyFill="1" applyBorder="1" applyAlignment="1">
      <alignment horizontal="center" vertical="center" wrapText="1"/>
    </xf>
    <xf numFmtId="0" fontId="6" fillId="24" borderId="1" xfId="0" applyFont="1" applyFill="1" applyBorder="1" applyAlignment="1">
      <alignment horizontal="center" vertical="center" wrapText="1"/>
    </xf>
    <xf numFmtId="0" fontId="78" fillId="24" borderId="53" xfId="0" applyNumberFormat="1" applyFont="1" applyFill="1" applyBorder="1" applyAlignment="1">
      <alignment horizontal="left" vertical="center" wrapText="1"/>
    </xf>
    <xf numFmtId="0" fontId="78" fillId="24" borderId="53" xfId="0" applyNumberFormat="1" applyFont="1" applyFill="1" applyBorder="1" applyAlignment="1">
      <alignment horizontal="left" vertical="top" wrapText="1"/>
    </xf>
    <xf numFmtId="49" fontId="10" fillId="24" borderId="1" xfId="0" applyNumberFormat="1" applyFont="1" applyFill="1" applyBorder="1" applyAlignment="1">
      <alignment horizontal="left" vertical="center" wrapText="1"/>
    </xf>
    <xf numFmtId="0" fontId="10" fillId="0" borderId="2" xfId="62" applyFont="1" applyBorder="1" applyAlignment="1">
      <alignment horizontal="center" vertical="center"/>
    </xf>
    <xf numFmtId="0" fontId="39" fillId="0" borderId="1" xfId="2" applyFont="1" applyFill="1" applyBorder="1" applyAlignment="1">
      <alignment horizontal="center" vertical="center" wrapText="1"/>
    </xf>
    <xf numFmtId="0" fontId="10" fillId="0" borderId="4" xfId="62" applyNumberFormat="1" applyFont="1" applyBorder="1" applyAlignment="1">
      <alignment horizontal="center" vertical="center" wrapText="1"/>
    </xf>
    <xf numFmtId="0" fontId="10" fillId="0" borderId="4" xfId="62" applyFont="1" applyBorder="1" applyAlignment="1">
      <alignment horizontal="center" vertical="center"/>
    </xf>
    <xf numFmtId="0" fontId="10" fillId="0" borderId="4" xfId="62" applyFont="1" applyBorder="1" applyAlignment="1">
      <alignment horizontal="left"/>
    </xf>
    <xf numFmtId="0" fontId="10" fillId="0" borderId="2" xfId="62" applyFont="1" applyBorder="1" applyAlignment="1">
      <alignment horizontal="center" vertical="center" wrapText="1"/>
    </xf>
    <xf numFmtId="0" fontId="10" fillId="0" borderId="23" xfId="62" applyFont="1" applyBorder="1" applyAlignment="1">
      <alignment horizontal="left"/>
    </xf>
    <xf numFmtId="0" fontId="10" fillId="0" borderId="23" xfId="62" applyFont="1" applyBorder="1" applyAlignment="1">
      <alignment horizontal="center" vertical="center" wrapText="1"/>
    </xf>
    <xf numFmtId="0" fontId="10" fillId="0" borderId="54" xfId="62" applyFont="1" applyBorder="1" applyAlignment="1">
      <alignment horizontal="left"/>
    </xf>
    <xf numFmtId="0" fontId="10" fillId="0" borderId="23" xfId="62" applyFont="1" applyBorder="1" applyAlignment="1">
      <alignment horizontal="center" vertical="center"/>
    </xf>
    <xf numFmtId="0" fontId="10" fillId="0" borderId="55" xfId="62" applyFont="1" applyBorder="1" applyAlignment="1">
      <alignment horizontal="left"/>
    </xf>
    <xf numFmtId="0" fontId="49" fillId="0" borderId="0" xfId="2" applyFont="1" applyFill="1" applyAlignment="1">
      <alignment horizontal="center" vertical="center" wrapText="1"/>
    </xf>
    <xf numFmtId="0" fontId="10" fillId="0" borderId="0" xfId="2" applyFont="1" applyFill="1" applyAlignment="1">
      <alignment horizontal="left" vertical="center" wrapText="1"/>
    </xf>
    <xf numFmtId="0" fontId="39" fillId="0" borderId="0" xfId="45" applyFont="1" applyFill="1" applyAlignment="1">
      <alignment horizontal="center" vertical="center" wrapText="1"/>
    </xf>
    <xf numFmtId="0" fontId="39" fillId="0" borderId="0" xfId="1" applyFont="1" applyFill="1" applyAlignment="1">
      <alignment horizontal="center" vertical="center" wrapText="1"/>
    </xf>
    <xf numFmtId="0" fontId="10" fillId="0" borderId="0" xfId="1" applyFont="1" applyFill="1" applyAlignment="1">
      <alignment horizontal="center" vertical="center" wrapText="1"/>
    </xf>
    <xf numFmtId="168" fontId="52" fillId="0" borderId="39" xfId="2" applyNumberFormat="1" applyFont="1" applyFill="1" applyBorder="1" applyAlignment="1">
      <alignment vertical="center"/>
    </xf>
    <xf numFmtId="168" fontId="47" fillId="0" borderId="39" xfId="2" applyNumberFormat="1" applyFont="1" applyFill="1" applyBorder="1" applyAlignment="1">
      <alignment vertical="center"/>
    </xf>
    <xf numFmtId="0" fontId="10" fillId="0" borderId="25" xfId="2" applyFont="1" applyFill="1" applyBorder="1" applyAlignment="1">
      <alignment horizontal="left" vertical="center" indent="2"/>
    </xf>
    <xf numFmtId="0" fontId="75" fillId="0" borderId="0" xfId="2" applyFont="1" applyFill="1" applyBorder="1" applyAlignment="1">
      <alignment vertical="center"/>
    </xf>
    <xf numFmtId="4" fontId="74" fillId="0" borderId="0" xfId="2" applyNumberFormat="1" applyFont="1" applyFill="1" applyBorder="1" applyAlignment="1">
      <alignment horizontal="center" vertical="center"/>
    </xf>
    <xf numFmtId="4" fontId="47" fillId="0" borderId="39" xfId="2" applyNumberFormat="1" applyFont="1" applyFill="1" applyBorder="1" applyAlignment="1">
      <alignment vertical="center"/>
    </xf>
    <xf numFmtId="3" fontId="47" fillId="0" borderId="43" xfId="2" applyNumberFormat="1" applyFont="1" applyFill="1" applyBorder="1" applyAlignment="1">
      <alignment horizontal="right" vertical="center"/>
    </xf>
    <xf numFmtId="0" fontId="10" fillId="0" borderId="48" xfId="2" applyFont="1" applyFill="1" applyBorder="1" applyAlignment="1">
      <alignment vertical="center"/>
    </xf>
    <xf numFmtId="4" fontId="52" fillId="0" borderId="49" xfId="2" applyNumberFormat="1" applyFont="1" applyFill="1" applyBorder="1" applyAlignment="1">
      <alignment vertical="center"/>
    </xf>
    <xf numFmtId="0" fontId="10" fillId="0" borderId="24" xfId="2" applyFont="1" applyFill="1" applyBorder="1" applyAlignment="1">
      <alignment vertical="center" wrapText="1"/>
    </xf>
    <xf numFmtId="3" fontId="47" fillId="0" borderId="43" xfId="2" applyNumberFormat="1" applyFont="1" applyFill="1" applyBorder="1" applyAlignment="1">
      <alignment vertical="center"/>
    </xf>
    <xf numFmtId="10" fontId="47" fillId="0" borderId="0" xfId="2" applyNumberFormat="1" applyFont="1" applyFill="1" applyBorder="1" applyAlignment="1">
      <alignment vertical="center"/>
    </xf>
    <xf numFmtId="1" fontId="10" fillId="0" borderId="50" xfId="2" applyNumberFormat="1" applyFont="1" applyFill="1" applyBorder="1" applyAlignment="1">
      <alignment horizontal="center" vertical="center"/>
    </xf>
    <xf numFmtId="170" fontId="47" fillId="25" borderId="39" xfId="2" applyNumberFormat="1" applyFont="1" applyFill="1" applyBorder="1" applyAlignment="1">
      <alignment vertical="center"/>
    </xf>
    <xf numFmtId="0" fontId="48" fillId="0" borderId="28" xfId="2" applyFont="1" applyFill="1" applyBorder="1" applyAlignment="1">
      <alignment vertical="center"/>
    </xf>
    <xf numFmtId="170" fontId="47" fillId="0" borderId="23" xfId="2" applyNumberFormat="1" applyFont="1" applyFill="1" applyBorder="1" applyAlignment="1">
      <alignment vertical="center"/>
    </xf>
    <xf numFmtId="170" fontId="47" fillId="0" borderId="43" xfId="2" applyNumberFormat="1" applyFont="1" applyFill="1" applyBorder="1" applyAlignment="1">
      <alignment vertical="center"/>
    </xf>
    <xf numFmtId="0" fontId="10" fillId="0" borderId="24" xfId="2" applyFont="1" applyFill="1" applyBorder="1" applyAlignment="1">
      <alignment horizontal="left" vertical="center" indent="1"/>
    </xf>
    <xf numFmtId="0" fontId="10" fillId="0" borderId="0" xfId="2" applyFont="1" applyFill="1" applyAlignment="1">
      <alignment horizontal="left" vertical="center" indent="4"/>
    </xf>
    <xf numFmtId="170" fontId="10" fillId="0" borderId="45" xfId="2" applyNumberFormat="1" applyFont="1" applyFill="1" applyBorder="1" applyAlignment="1">
      <alignment horizontal="center" vertical="center"/>
    </xf>
    <xf numFmtId="0" fontId="10" fillId="0" borderId="1" xfId="2" applyFont="1" applyFill="1" applyBorder="1" applyAlignment="1">
      <alignment vertical="center"/>
    </xf>
    <xf numFmtId="0" fontId="10" fillId="0" borderId="39" xfId="2" applyFont="1" applyFill="1" applyBorder="1" applyAlignment="1">
      <alignment vertical="center"/>
    </xf>
    <xf numFmtId="0" fontId="10" fillId="0" borderId="9" xfId="2" applyFont="1" applyFill="1" applyBorder="1" applyAlignment="1">
      <alignment vertical="center"/>
    </xf>
    <xf numFmtId="0" fontId="10" fillId="0" borderId="52" xfId="2" applyFont="1" applyFill="1" applyBorder="1" applyAlignment="1">
      <alignment vertical="center"/>
    </xf>
    <xf numFmtId="0" fontId="10" fillId="0" borderId="51" xfId="2" applyFont="1" applyFill="1" applyBorder="1" applyAlignment="1">
      <alignment vertical="center"/>
    </xf>
    <xf numFmtId="0" fontId="10" fillId="0" borderId="9" xfId="2" applyFont="1" applyFill="1" applyBorder="1" applyAlignment="1">
      <alignment horizontal="center" vertical="center"/>
    </xf>
    <xf numFmtId="0" fontId="10" fillId="0" borderId="9" xfId="2" applyFont="1" applyFill="1" applyBorder="1" applyAlignment="1">
      <alignment horizontal="left" vertical="center" indent="4"/>
    </xf>
    <xf numFmtId="0" fontId="10" fillId="0" borderId="9" xfId="62" applyFont="1" applyBorder="1" applyAlignment="1">
      <alignment horizontal="center" vertical="center"/>
    </xf>
    <xf numFmtId="0" fontId="38" fillId="0" borderId="0" xfId="1" applyFont="1" applyFill="1" applyAlignment="1">
      <alignment vertical="center" wrapText="1"/>
    </xf>
    <xf numFmtId="0" fontId="57" fillId="0" borderId="0" xfId="1" applyFont="1" applyFill="1" applyAlignment="1">
      <alignment horizontal="left" vertical="center" wrapText="1"/>
    </xf>
    <xf numFmtId="0" fontId="6" fillId="0" borderId="0" xfId="1" applyFont="1" applyFill="1" applyAlignment="1">
      <alignment vertical="center" wrapText="1"/>
    </xf>
    <xf numFmtId="0" fontId="57" fillId="0" borderId="0" xfId="1" applyFont="1" applyFill="1" applyAlignment="1">
      <alignment vertical="center" wrapText="1"/>
    </xf>
    <xf numFmtId="4" fontId="6" fillId="0" borderId="0" xfId="1" applyNumberFormat="1" applyFont="1" applyFill="1" applyAlignment="1">
      <alignment horizontal="center" vertical="center" wrapText="1"/>
    </xf>
    <xf numFmtId="0" fontId="10" fillId="24" borderId="0" xfId="1" applyFont="1" applyFill="1" applyAlignment="1">
      <alignment horizontal="center" vertical="center" wrapText="1"/>
    </xf>
    <xf numFmtId="4" fontId="10" fillId="24" borderId="0" xfId="1" applyNumberFormat="1" applyFont="1" applyFill="1" applyAlignment="1">
      <alignment horizontal="center" vertical="center" wrapText="1"/>
    </xf>
    <xf numFmtId="0" fontId="40" fillId="0" borderId="0" xfId="45" applyFont="1" applyFill="1" applyAlignment="1">
      <alignment horizontal="center" vertical="center" wrapText="1"/>
    </xf>
    <xf numFmtId="0" fontId="77" fillId="0" borderId="0" xfId="45" applyFont="1" applyFill="1" applyAlignment="1">
      <alignment horizontal="left" vertical="center" wrapText="1"/>
    </xf>
    <xf numFmtId="0" fontId="77" fillId="0" borderId="0" xfId="45" applyFont="1" applyFill="1" applyAlignment="1">
      <alignment horizontal="center" vertical="center" wrapText="1"/>
    </xf>
    <xf numFmtId="4" fontId="40" fillId="0" borderId="0" xfId="45" applyNumberFormat="1" applyFont="1" applyFill="1" applyAlignment="1">
      <alignment horizontal="center" vertical="center" wrapText="1"/>
    </xf>
    <xf numFmtId="0" fontId="40" fillId="0" borderId="0" xfId="45" applyFont="1" applyFill="1" applyAlignment="1">
      <alignment vertical="center" wrapText="1"/>
    </xf>
    <xf numFmtId="0" fontId="39" fillId="24" borderId="0" xfId="45" applyFont="1" applyFill="1" applyAlignment="1">
      <alignment horizontal="center" vertical="center" wrapText="1"/>
    </xf>
    <xf numFmtId="4" fontId="39" fillId="24" borderId="0" xfId="45" applyNumberFormat="1" applyFont="1" applyFill="1" applyAlignment="1">
      <alignment horizontal="center" vertical="center" wrapText="1"/>
    </xf>
    <xf numFmtId="0" fontId="6" fillId="0" borderId="0" xfId="1" applyFont="1" applyFill="1" applyAlignment="1">
      <alignment horizontal="center" vertical="center" wrapText="1"/>
    </xf>
    <xf numFmtId="0" fontId="57" fillId="0" borderId="0" xfId="1" applyFont="1" applyFill="1" applyAlignment="1">
      <alignment horizontal="center" vertical="center" wrapText="1"/>
    </xf>
    <xf numFmtId="0" fontId="38" fillId="0" borderId="0" xfId="1" applyFont="1" applyFill="1" applyAlignment="1">
      <alignment horizontal="center" vertical="center" wrapText="1"/>
    </xf>
    <xf numFmtId="0" fontId="77" fillId="0" borderId="0" xfId="1" applyFont="1" applyFill="1" applyAlignment="1">
      <alignment horizontal="left" vertical="center" wrapText="1"/>
    </xf>
    <xf numFmtId="0" fontId="77" fillId="0" borderId="0" xfId="1" applyFont="1" applyFill="1" applyAlignment="1">
      <alignment horizontal="center" vertical="center" wrapText="1"/>
    </xf>
    <xf numFmtId="4" fontId="38" fillId="0" borderId="0" xfId="1" applyNumberFormat="1" applyFont="1" applyFill="1" applyAlignment="1">
      <alignment horizontal="center" vertical="center" wrapText="1"/>
    </xf>
    <xf numFmtId="0" fontId="39" fillId="24" borderId="0" xfId="1" applyFont="1" applyFill="1" applyAlignment="1">
      <alignment horizontal="center" vertical="center" wrapText="1"/>
    </xf>
    <xf numFmtId="4" fontId="39" fillId="24" borderId="0" xfId="1" applyNumberFormat="1" applyFont="1" applyFill="1" applyAlignment="1">
      <alignment horizontal="center" vertical="center" wrapText="1"/>
    </xf>
    <xf numFmtId="4" fontId="10" fillId="0" borderId="0" xfId="1" applyNumberFormat="1" applyFont="1" applyFill="1" applyAlignment="1">
      <alignment vertical="center"/>
    </xf>
    <xf numFmtId="169" fontId="10" fillId="24" borderId="0" xfId="1" applyNumberFormat="1" applyFont="1" applyFill="1" applyAlignment="1">
      <alignment horizontal="center" vertical="center" wrapText="1"/>
    </xf>
    <xf numFmtId="169" fontId="10" fillId="0" borderId="0" xfId="1" applyNumberFormat="1" applyFont="1" applyFill="1" applyAlignment="1">
      <alignment horizontal="center" vertical="center" wrapText="1"/>
    </xf>
    <xf numFmtId="0" fontId="6" fillId="24" borderId="0" xfId="1" applyFont="1" applyFill="1" applyAlignment="1">
      <alignment horizontal="center" vertical="center" wrapText="1"/>
    </xf>
    <xf numFmtId="0" fontId="39" fillId="24" borderId="1" xfId="1" applyFont="1" applyFill="1" applyBorder="1" applyAlignment="1">
      <alignment horizontal="center" vertical="center" wrapText="1"/>
    </xf>
    <xf numFmtId="3" fontId="6" fillId="24" borderId="1" xfId="1" applyNumberFormat="1" applyFont="1" applyFill="1" applyBorder="1" applyAlignment="1">
      <alignment horizontal="center" vertical="center" wrapText="1"/>
    </xf>
    <xf numFmtId="0" fontId="57" fillId="26" borderId="1" xfId="1" applyFont="1" applyFill="1" applyBorder="1" applyAlignment="1">
      <alignment vertical="center" wrapText="1"/>
    </xf>
    <xf numFmtId="4" fontId="6" fillId="26" borderId="1" xfId="1" applyNumberFormat="1" applyFont="1" applyFill="1" applyBorder="1" applyAlignment="1">
      <alignment horizontal="center" vertical="center" wrapText="1"/>
    </xf>
    <xf numFmtId="0" fontId="6" fillId="26" borderId="1" xfId="1" applyFont="1" applyFill="1" applyBorder="1" applyAlignment="1">
      <alignment vertical="center" wrapText="1"/>
    </xf>
    <xf numFmtId="0" fontId="6" fillId="24" borderId="0" xfId="1" applyFont="1" applyFill="1" applyAlignment="1">
      <alignment vertical="center" wrapText="1"/>
    </xf>
    <xf numFmtId="0" fontId="57" fillId="24" borderId="1" xfId="1" applyFont="1" applyFill="1" applyBorder="1" applyAlignment="1">
      <alignment vertical="center" wrapText="1"/>
    </xf>
    <xf numFmtId="49" fontId="57" fillId="24" borderId="1" xfId="62" applyNumberFormat="1" applyFont="1" applyFill="1" applyBorder="1" applyAlignment="1">
      <alignment horizontal="center" vertical="center" wrapText="1"/>
    </xf>
    <xf numFmtId="0" fontId="57" fillId="24" borderId="1" xfId="62" applyFont="1" applyFill="1" applyBorder="1" applyAlignment="1">
      <alignment horizontal="left" vertical="center" wrapText="1"/>
    </xf>
    <xf numFmtId="0" fontId="57" fillId="24" borderId="1" xfId="62" applyFont="1" applyFill="1" applyBorder="1" applyAlignment="1">
      <alignment horizontal="center" vertical="center" wrapText="1"/>
    </xf>
    <xf numFmtId="4" fontId="57" fillId="24" borderId="1" xfId="1" applyNumberFormat="1" applyFont="1" applyFill="1" applyBorder="1" applyAlignment="1">
      <alignment horizontal="center" vertical="center" wrapText="1"/>
    </xf>
    <xf numFmtId="0" fontId="57" fillId="24" borderId="0" xfId="1" applyFont="1" applyFill="1" applyAlignment="1">
      <alignment vertical="center" wrapText="1"/>
    </xf>
    <xf numFmtId="0" fontId="6" fillId="24" borderId="1" xfId="1" applyNumberFormat="1" applyFont="1" applyFill="1" applyBorder="1" applyAlignment="1">
      <alignment horizontal="left" vertical="center" wrapText="1"/>
    </xf>
    <xf numFmtId="0" fontId="10" fillId="0" borderId="46" xfId="62" applyFont="1" applyBorder="1" applyAlignment="1">
      <alignment horizontal="left"/>
    </xf>
    <xf numFmtId="49" fontId="10" fillId="0" borderId="9" xfId="62" applyNumberFormat="1" applyFont="1" applyBorder="1" applyAlignment="1">
      <alignment horizontal="center" vertical="center"/>
    </xf>
    <xf numFmtId="0" fontId="10" fillId="0" borderId="9" xfId="62" applyFont="1" applyBorder="1" applyAlignment="1">
      <alignment horizontal="left" vertical="center"/>
    </xf>
    <xf numFmtId="0" fontId="10" fillId="0" borderId="9" xfId="62" applyFont="1" applyBorder="1" applyAlignment="1">
      <alignment horizontal="center" vertical="center" wrapText="1"/>
    </xf>
    <xf numFmtId="49" fontId="10" fillId="0" borderId="0" xfId="62" applyNumberFormat="1" applyFont="1" applyBorder="1" applyAlignment="1">
      <alignment horizontal="center" vertical="center"/>
    </xf>
    <xf numFmtId="0" fontId="10" fillId="0" borderId="0" xfId="62" applyFont="1" applyBorder="1" applyAlignment="1">
      <alignment horizontal="left" vertical="center"/>
    </xf>
    <xf numFmtId="0" fontId="10" fillId="0" borderId="0" xfId="62" applyFont="1" applyBorder="1" applyAlignment="1">
      <alignment horizontal="center" vertical="center" wrapText="1"/>
    </xf>
    <xf numFmtId="0" fontId="10" fillId="0" borderId="0" xfId="62" applyFont="1" applyBorder="1" applyAlignment="1">
      <alignment horizontal="center" vertical="center"/>
    </xf>
    <xf numFmtId="0" fontId="10" fillId="24" borderId="53" xfId="0" applyNumberFormat="1" applyFont="1" applyFill="1" applyBorder="1" applyAlignment="1">
      <alignment horizontal="center" vertical="center" wrapText="1"/>
    </xf>
    <xf numFmtId="0" fontId="10" fillId="24" borderId="1" xfId="0" applyNumberFormat="1" applyFont="1" applyFill="1" applyBorder="1" applyAlignment="1">
      <alignment horizontal="left" vertical="center" wrapText="1"/>
    </xf>
    <xf numFmtId="0" fontId="28" fillId="0" borderId="4" xfId="70" applyNumberFormat="1" applyFont="1" applyFill="1" applyBorder="1" applyAlignment="1" applyProtection="1">
      <alignment horizontal="left" vertical="top"/>
    </xf>
    <xf numFmtId="0" fontId="28" fillId="0" borderId="6" xfId="70" applyNumberFormat="1" applyFont="1" applyFill="1" applyBorder="1" applyAlignment="1" applyProtection="1">
      <alignment horizontal="left" vertical="top"/>
    </xf>
    <xf numFmtId="0" fontId="28" fillId="0" borderId="3" xfId="70" applyNumberFormat="1" applyFont="1" applyFill="1" applyBorder="1" applyAlignment="1" applyProtection="1">
      <alignment horizontal="left" vertical="top"/>
    </xf>
    <xf numFmtId="0" fontId="39" fillId="0" borderId="0" xfId="0" applyFont="1" applyFill="1" applyAlignment="1">
      <alignment horizontal="center" vertical="center"/>
    </xf>
    <xf numFmtId="0" fontId="38" fillId="0" borderId="0" xfId="1" applyFont="1" applyAlignment="1">
      <alignment horizontal="center" vertical="center"/>
    </xf>
    <xf numFmtId="0" fontId="64"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70" fillId="0" borderId="0" xfId="1" applyFont="1" applyAlignment="1">
      <alignment horizontal="center" vertical="center"/>
    </xf>
    <xf numFmtId="0" fontId="6" fillId="0" borderId="0" xfId="1" applyFont="1" applyAlignment="1">
      <alignment horizontal="center" vertical="center"/>
    </xf>
    <xf numFmtId="0" fontId="6" fillId="0" borderId="0" xfId="1" applyFont="1" applyFill="1" applyBorder="1" applyAlignment="1">
      <alignment horizontal="center"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0" fontId="38" fillId="0" borderId="1" xfId="1" applyFont="1" applyBorder="1" applyAlignment="1">
      <alignment horizontal="center" vertical="center" wrapText="1"/>
    </xf>
    <xf numFmtId="0" fontId="70" fillId="0" borderId="0" xfId="1" applyFont="1" applyAlignment="1">
      <alignment horizontal="center" vertical="center" wrapText="1"/>
    </xf>
    <xf numFmtId="0" fontId="6" fillId="0" borderId="19" xfId="1" applyFont="1" applyBorder="1" applyAlignment="1">
      <alignment vertical="center"/>
    </xf>
    <xf numFmtId="0" fontId="10" fillId="0" borderId="19" xfId="62" applyFont="1" applyBorder="1" applyAlignment="1">
      <alignment horizontal="left"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9" xfId="62" applyFont="1" applyBorder="1" applyAlignment="1">
      <alignment horizontal="center" vertical="center"/>
    </xf>
    <xf numFmtId="0" fontId="10"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top"/>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5"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67" fillId="0" borderId="0" xfId="1" applyFont="1" applyAlignment="1">
      <alignment horizontal="center" vertical="center"/>
    </xf>
    <xf numFmtId="0" fontId="38" fillId="0" borderId="0" xfId="0" applyFont="1" applyAlignment="1">
      <alignment horizontal="left"/>
    </xf>
    <xf numFmtId="0" fontId="38" fillId="0" borderId="0" xfId="49" applyFont="1" applyFill="1" applyAlignment="1">
      <alignment horizontal="center"/>
    </xf>
    <xf numFmtId="0" fontId="38" fillId="0" borderId="1" xfId="0" applyFont="1" applyBorder="1" applyAlignment="1">
      <alignment horizontal="center" vertical="center"/>
    </xf>
    <xf numFmtId="0" fontId="38" fillId="0" borderId="4" xfId="0" applyFont="1" applyBorder="1" applyAlignment="1">
      <alignment horizontal="center" vertical="center"/>
    </xf>
    <xf numFmtId="0" fontId="38" fillId="0" borderId="6" xfId="0" applyFont="1" applyBorder="1" applyAlignment="1">
      <alignment horizontal="center" vertical="center"/>
    </xf>
    <xf numFmtId="0" fontId="38" fillId="0" borderId="3" xfId="0" applyFont="1" applyBorder="1" applyAlignment="1">
      <alignment horizontal="center" vertical="center"/>
    </xf>
    <xf numFmtId="0" fontId="6" fillId="0" borderId="0" xfId="49" applyFont="1" applyAlignment="1">
      <alignment horizontal="center"/>
    </xf>
    <xf numFmtId="0" fontId="38" fillId="0" borderId="0" xfId="1" applyFont="1" applyBorder="1" applyAlignment="1">
      <alignment horizontal="left" wrapText="1"/>
    </xf>
    <xf numFmtId="0" fontId="38"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6" xfId="1" applyFont="1" applyBorder="1" applyAlignment="1">
      <alignment horizontal="center" vertical="center" wrapText="1"/>
    </xf>
    <xf numFmtId="0" fontId="38" fillId="0" borderId="3" xfId="1" applyFont="1" applyBorder="1" applyAlignment="1">
      <alignment horizontal="center" vertical="center" wrapText="1"/>
    </xf>
    <xf numFmtId="0" fontId="51" fillId="0" borderId="0" xfId="2" applyFont="1" applyFill="1" applyAlignment="1">
      <alignment horizontal="center" vertical="center" wrapText="1"/>
    </xf>
    <xf numFmtId="0" fontId="74" fillId="0" borderId="0" xfId="2" applyFont="1" applyFill="1" applyBorder="1" applyAlignment="1">
      <alignment horizontal="left" vertical="center" wrapText="1"/>
    </xf>
    <xf numFmtId="0" fontId="45" fillId="0" borderId="0" xfId="2" applyFont="1" applyFill="1" applyAlignment="1">
      <alignment horizontal="center" vertical="center"/>
    </xf>
    <xf numFmtId="49" fontId="39" fillId="0" borderId="0" xfId="2" applyNumberFormat="1" applyFont="1" applyFill="1" applyBorder="1" applyAlignment="1">
      <alignment horizontal="center" vertical="center"/>
    </xf>
    <xf numFmtId="0" fontId="48" fillId="0" borderId="0" xfId="2" applyFont="1" applyFill="1" applyAlignment="1">
      <alignment horizontal="center" vertical="center" wrapText="1"/>
    </xf>
    <xf numFmtId="0" fontId="73" fillId="0" borderId="0" xfId="2" applyFont="1" applyFill="1" applyAlignment="1">
      <alignment horizontal="center" vertical="center" wrapText="1"/>
    </xf>
    <xf numFmtId="0" fontId="49" fillId="0" borderId="0" xfId="2" applyFont="1" applyFill="1" applyAlignment="1">
      <alignment horizontal="center" vertical="center" wrapText="1"/>
    </xf>
    <xf numFmtId="0" fontId="74" fillId="0" borderId="0" xfId="0" applyFont="1" applyFill="1" applyBorder="1" applyAlignment="1">
      <alignment horizontal="left" vertical="center" wrapText="1"/>
    </xf>
    <xf numFmtId="0" fontId="48" fillId="0" borderId="0" xfId="2" applyFont="1" applyFill="1" applyAlignment="1">
      <alignment horizontal="center" vertical="top" wrapText="1"/>
    </xf>
    <xf numFmtId="0" fontId="42" fillId="0" borderId="0" xfId="2" applyFont="1" applyFill="1" applyBorder="1" applyAlignment="1">
      <alignment horizontal="left" vertical="center" wrapText="1"/>
    </xf>
    <xf numFmtId="0" fontId="42" fillId="0" borderId="0" xfId="2" applyFont="1" applyFill="1" applyBorder="1" applyAlignment="1">
      <alignment horizontal="left"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49" fontId="10" fillId="0" borderId="9" xfId="2" applyNumberFormat="1" applyFont="1" applyFill="1" applyBorder="1" applyAlignment="1">
      <alignment horizontal="center" vertical="center" wrapText="1"/>
    </xf>
    <xf numFmtId="49" fontId="10" fillId="0" borderId="5" xfId="2" applyNumberFormat="1" applyFont="1" applyFill="1" applyBorder="1" applyAlignment="1">
      <alignment horizontal="center" vertical="center" wrapText="1"/>
    </xf>
    <xf numFmtId="49" fontId="10" fillId="0" borderId="2" xfId="2" applyNumberFormat="1" applyFont="1" applyFill="1" applyBorder="1" applyAlignment="1">
      <alignment horizontal="center" vertical="center" wrapText="1"/>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39" fillId="0" borderId="1" xfId="1" applyFont="1" applyFill="1" applyBorder="1" applyAlignment="1">
      <alignment horizontal="center" vertical="center" wrapText="1"/>
    </xf>
    <xf numFmtId="4" fontId="39" fillId="0" borderId="1" xfId="1" applyNumberFormat="1" applyFont="1" applyFill="1" applyBorder="1" applyAlignment="1">
      <alignment horizontal="center" vertical="center" wrapText="1"/>
    </xf>
    <xf numFmtId="0" fontId="39" fillId="0" borderId="1" xfId="45" applyFont="1" applyFill="1" applyBorder="1" applyAlignment="1">
      <alignment horizontal="center" vertical="center" textRotation="90" wrapText="1"/>
    </xf>
    <xf numFmtId="0" fontId="39" fillId="0" borderId="1" xfId="1" applyFont="1" applyFill="1" applyBorder="1" applyAlignment="1">
      <alignment horizontal="center" vertical="center" textRotation="90" wrapText="1"/>
    </xf>
    <xf numFmtId="0" fontId="39" fillId="0" borderId="1" xfId="1" applyFont="1" applyFill="1" applyBorder="1" applyAlignment="1" applyProtection="1">
      <alignment horizontal="center" vertical="center" textRotation="90" wrapText="1"/>
    </xf>
    <xf numFmtId="0" fontId="39" fillId="0" borderId="1" xfId="1" applyFont="1" applyFill="1" applyBorder="1" applyAlignment="1" applyProtection="1">
      <alignment horizontal="center" vertical="center" wrapText="1"/>
    </xf>
    <xf numFmtId="0" fontId="58" fillId="0" borderId="0" xfId="1" applyFont="1" applyFill="1" applyAlignment="1">
      <alignment horizontal="center" vertical="center" wrapText="1"/>
    </xf>
    <xf numFmtId="0" fontId="10" fillId="0" borderId="0" xfId="1" applyFont="1" applyFill="1" applyAlignment="1">
      <alignment horizontal="center" vertical="center" wrapText="1"/>
    </xf>
    <xf numFmtId="0" fontId="39" fillId="0" borderId="0" xfId="1" applyFont="1" applyFill="1" applyAlignment="1">
      <alignment horizontal="center" vertical="center" wrapText="1"/>
    </xf>
    <xf numFmtId="0" fontId="39" fillId="0" borderId="0" xfId="45" applyFont="1" applyFill="1" applyAlignment="1">
      <alignment horizontal="center" vertical="center" wrapText="1"/>
    </xf>
    <xf numFmtId="0" fontId="7" fillId="0" borderId="0" xfId="1" applyFont="1" applyAlignment="1">
      <alignment horizontal="center" vertical="center" wrapText="1"/>
    </xf>
    <xf numFmtId="0" fontId="40" fillId="0" borderId="0" xfId="45" applyFont="1" applyFill="1" applyAlignment="1">
      <alignment horizontal="center" vertical="center" wrapText="1"/>
    </xf>
    <xf numFmtId="0" fontId="10" fillId="0" borderId="0" xfId="2" applyFont="1" applyFill="1" applyAlignment="1">
      <alignment horizontal="right" vertical="center" wrapText="1"/>
    </xf>
    <xf numFmtId="0" fontId="38" fillId="0" borderId="0" xfId="1" applyFont="1" applyFill="1" applyAlignment="1">
      <alignment horizontal="center" vertical="center" wrapText="1"/>
    </xf>
    <xf numFmtId="0" fontId="39" fillId="24" borderId="1" xfId="1" applyFont="1" applyFill="1" applyBorder="1" applyAlignment="1">
      <alignment horizontal="center" vertical="center" wrapText="1"/>
    </xf>
    <xf numFmtId="0" fontId="38" fillId="24" borderId="1" xfId="1" applyFont="1" applyFill="1" applyBorder="1" applyAlignment="1">
      <alignment horizontal="center" vertical="center" wrapText="1"/>
    </xf>
    <xf numFmtId="0" fontId="70" fillId="0" borderId="0" xfId="1" applyFont="1" applyFill="1" applyAlignment="1">
      <alignment horizontal="center" vertical="center" wrapText="1"/>
    </xf>
    <xf numFmtId="0" fontId="6" fillId="0" borderId="0" xfId="1" applyFont="1" applyFill="1" applyAlignment="1">
      <alignment horizontal="center" vertical="center" wrapText="1"/>
    </xf>
    <xf numFmtId="0" fontId="39" fillId="24" borderId="1" xfId="1" applyFont="1" applyFill="1" applyBorder="1" applyAlignment="1">
      <alignment horizontal="center" vertical="center" textRotation="90" wrapText="1"/>
    </xf>
    <xf numFmtId="0" fontId="39" fillId="24" borderId="1" xfId="1" applyFont="1" applyFill="1" applyBorder="1" applyAlignment="1" applyProtection="1">
      <alignment horizontal="center" vertical="center" textRotation="90" wrapText="1"/>
    </xf>
    <xf numFmtId="4" fontId="39" fillId="24" borderId="1" xfId="1" applyNumberFormat="1" applyFont="1" applyFill="1" applyBorder="1" applyAlignment="1">
      <alignment horizontal="center" vertical="center" wrapText="1"/>
    </xf>
    <xf numFmtId="4" fontId="38" fillId="24" borderId="1" xfId="1" applyNumberFormat="1" applyFont="1" applyFill="1" applyBorder="1" applyAlignment="1">
      <alignment horizontal="center" vertical="center" wrapText="1"/>
    </xf>
    <xf numFmtId="0" fontId="40" fillId="24" borderId="1" xfId="45" applyFont="1" applyFill="1" applyBorder="1" applyAlignment="1">
      <alignment horizontal="center" vertical="center" textRotation="90" wrapText="1"/>
    </xf>
    <xf numFmtId="0" fontId="79" fillId="0" borderId="0" xfId="1" applyFont="1" applyFill="1" applyAlignment="1">
      <alignment horizontal="center" vertical="center" wrapText="1"/>
    </xf>
    <xf numFmtId="0" fontId="39" fillId="24" borderId="1" xfId="1" applyFont="1" applyFill="1" applyBorder="1" applyAlignment="1" applyProtection="1">
      <alignment horizontal="center" vertical="center" wrapText="1"/>
    </xf>
    <xf numFmtId="0" fontId="37" fillId="0" borderId="0" xfId="49" applyFont="1" applyAlignment="1">
      <alignment horizontal="left" wrapText="1"/>
    </xf>
    <xf numFmtId="0" fontId="37" fillId="0" borderId="19" xfId="49" applyFont="1" applyFill="1" applyBorder="1" applyAlignment="1">
      <alignment horizontal="left" wrapText="1"/>
    </xf>
    <xf numFmtId="0" fontId="35" fillId="0" borderId="0" xfId="49" applyFont="1" applyAlignment="1">
      <alignment horizontal="center"/>
    </xf>
    <xf numFmtId="0" fontId="35" fillId="0" borderId="0" xfId="49" applyFont="1" applyFill="1" applyAlignment="1">
      <alignment horizontal="center"/>
    </xf>
    <xf numFmtId="0" fontId="35" fillId="0" borderId="22" xfId="49" applyFont="1" applyBorder="1" applyAlignment="1">
      <alignment horizontal="center"/>
    </xf>
    <xf numFmtId="0" fontId="46" fillId="0" borderId="0" xfId="2" applyFont="1" applyFill="1" applyAlignment="1">
      <alignment horizontal="left" vertical="center"/>
    </xf>
    <xf numFmtId="49" fontId="10" fillId="0" borderId="0" xfId="2" applyNumberFormat="1" applyFont="1" applyFill="1" applyBorder="1" applyAlignment="1">
      <alignment vertical="center"/>
    </xf>
    <xf numFmtId="168" fontId="48" fillId="0" borderId="0" xfId="2" applyNumberFormat="1" applyFont="1" applyFill="1" applyAlignment="1">
      <alignment horizontal="center" vertical="center"/>
    </xf>
    <xf numFmtId="3" fontId="80" fillId="0" borderId="0" xfId="67" applyNumberFormat="1" applyFont="1" applyFill="1" applyBorder="1" applyAlignment="1">
      <alignment vertical="center" wrapText="1"/>
    </xf>
    <xf numFmtId="0" fontId="10" fillId="0" borderId="48" xfId="2" applyFont="1" applyFill="1" applyBorder="1" applyAlignment="1">
      <alignment horizontal="left" vertical="center"/>
    </xf>
    <xf numFmtId="1" fontId="10" fillId="0" borderId="2" xfId="2" applyNumberFormat="1" applyFont="1" applyFill="1" applyBorder="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1 Сибагропромстрой ТП 1199" xfId="69"/>
    <cellStyle name="Обычный_3.3. цели,задачи" xfId="71"/>
    <cellStyle name="Обычный_Лист1" xfId="70"/>
    <cellStyle name="Обычный_Форматы по компаниям с уменьшением от 28.12_2012-2014 (изм. ИП2014 20.09.2013)" xfId="67"/>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2 2" xfId="68"/>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xml"/><Relationship Id="rId117" Type="http://schemas.openxmlformats.org/officeDocument/2006/relationships/externalLink" Target="externalLinks/externalLink93.xml"/><Relationship Id="rId21" Type="http://schemas.openxmlformats.org/officeDocument/2006/relationships/worksheet" Target="worksheets/sheet21.xml"/><Relationship Id="rId42" Type="http://schemas.openxmlformats.org/officeDocument/2006/relationships/externalLink" Target="externalLinks/externalLink18.xml"/><Relationship Id="rId47" Type="http://schemas.openxmlformats.org/officeDocument/2006/relationships/externalLink" Target="externalLinks/externalLink23.xml"/><Relationship Id="rId63" Type="http://schemas.openxmlformats.org/officeDocument/2006/relationships/externalLink" Target="externalLinks/externalLink39.xml"/><Relationship Id="rId68" Type="http://schemas.openxmlformats.org/officeDocument/2006/relationships/externalLink" Target="externalLinks/externalLink44.xml"/><Relationship Id="rId84" Type="http://schemas.openxmlformats.org/officeDocument/2006/relationships/externalLink" Target="externalLinks/externalLink60.xml"/><Relationship Id="rId89" Type="http://schemas.openxmlformats.org/officeDocument/2006/relationships/externalLink" Target="externalLinks/externalLink65.xml"/><Relationship Id="rId112" Type="http://schemas.openxmlformats.org/officeDocument/2006/relationships/externalLink" Target="externalLinks/externalLink88.xml"/><Relationship Id="rId133" Type="http://schemas.openxmlformats.org/officeDocument/2006/relationships/styles" Target="styles.xml"/><Relationship Id="rId16" Type="http://schemas.openxmlformats.org/officeDocument/2006/relationships/worksheet" Target="worksheets/sheet16.xml"/><Relationship Id="rId107" Type="http://schemas.openxmlformats.org/officeDocument/2006/relationships/externalLink" Target="externalLinks/externalLink83.xml"/><Relationship Id="rId11" Type="http://schemas.openxmlformats.org/officeDocument/2006/relationships/worksheet" Target="worksheets/sheet11.xml"/><Relationship Id="rId32" Type="http://schemas.openxmlformats.org/officeDocument/2006/relationships/externalLink" Target="externalLinks/externalLink8.xml"/><Relationship Id="rId37" Type="http://schemas.openxmlformats.org/officeDocument/2006/relationships/externalLink" Target="externalLinks/externalLink13.xml"/><Relationship Id="rId53" Type="http://schemas.openxmlformats.org/officeDocument/2006/relationships/externalLink" Target="externalLinks/externalLink29.xml"/><Relationship Id="rId58" Type="http://schemas.openxmlformats.org/officeDocument/2006/relationships/externalLink" Target="externalLinks/externalLink34.xml"/><Relationship Id="rId74" Type="http://schemas.openxmlformats.org/officeDocument/2006/relationships/externalLink" Target="externalLinks/externalLink50.xml"/><Relationship Id="rId79" Type="http://schemas.openxmlformats.org/officeDocument/2006/relationships/externalLink" Target="externalLinks/externalLink55.xml"/><Relationship Id="rId102" Type="http://schemas.openxmlformats.org/officeDocument/2006/relationships/externalLink" Target="externalLinks/externalLink78.xml"/><Relationship Id="rId123" Type="http://schemas.openxmlformats.org/officeDocument/2006/relationships/externalLink" Target="externalLinks/externalLink99.xml"/><Relationship Id="rId128" Type="http://schemas.openxmlformats.org/officeDocument/2006/relationships/externalLink" Target="externalLinks/externalLink104.xml"/><Relationship Id="rId5" Type="http://schemas.openxmlformats.org/officeDocument/2006/relationships/worksheet" Target="worksheets/sheet5.xml"/><Relationship Id="rId90" Type="http://schemas.openxmlformats.org/officeDocument/2006/relationships/externalLink" Target="externalLinks/externalLink66.xml"/><Relationship Id="rId95" Type="http://schemas.openxmlformats.org/officeDocument/2006/relationships/externalLink" Target="externalLinks/externalLink71.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externalLink" Target="externalLinks/externalLink11.xml"/><Relationship Id="rId43" Type="http://schemas.openxmlformats.org/officeDocument/2006/relationships/externalLink" Target="externalLinks/externalLink19.xml"/><Relationship Id="rId48" Type="http://schemas.openxmlformats.org/officeDocument/2006/relationships/externalLink" Target="externalLinks/externalLink24.xml"/><Relationship Id="rId56" Type="http://schemas.openxmlformats.org/officeDocument/2006/relationships/externalLink" Target="externalLinks/externalLink32.xml"/><Relationship Id="rId64" Type="http://schemas.openxmlformats.org/officeDocument/2006/relationships/externalLink" Target="externalLinks/externalLink40.xml"/><Relationship Id="rId69" Type="http://schemas.openxmlformats.org/officeDocument/2006/relationships/externalLink" Target="externalLinks/externalLink45.xml"/><Relationship Id="rId77" Type="http://schemas.openxmlformats.org/officeDocument/2006/relationships/externalLink" Target="externalLinks/externalLink53.xml"/><Relationship Id="rId100" Type="http://schemas.openxmlformats.org/officeDocument/2006/relationships/externalLink" Target="externalLinks/externalLink76.xml"/><Relationship Id="rId105" Type="http://schemas.openxmlformats.org/officeDocument/2006/relationships/externalLink" Target="externalLinks/externalLink81.xml"/><Relationship Id="rId113" Type="http://schemas.openxmlformats.org/officeDocument/2006/relationships/externalLink" Target="externalLinks/externalLink89.xml"/><Relationship Id="rId118" Type="http://schemas.openxmlformats.org/officeDocument/2006/relationships/externalLink" Target="externalLinks/externalLink94.xml"/><Relationship Id="rId126" Type="http://schemas.openxmlformats.org/officeDocument/2006/relationships/externalLink" Target="externalLinks/externalLink102.xml"/><Relationship Id="rId13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27.xml"/><Relationship Id="rId72" Type="http://schemas.openxmlformats.org/officeDocument/2006/relationships/externalLink" Target="externalLinks/externalLink48.xml"/><Relationship Id="rId80" Type="http://schemas.openxmlformats.org/officeDocument/2006/relationships/externalLink" Target="externalLinks/externalLink56.xml"/><Relationship Id="rId85" Type="http://schemas.openxmlformats.org/officeDocument/2006/relationships/externalLink" Target="externalLinks/externalLink61.xml"/><Relationship Id="rId93" Type="http://schemas.openxmlformats.org/officeDocument/2006/relationships/externalLink" Target="externalLinks/externalLink69.xml"/><Relationship Id="rId98" Type="http://schemas.openxmlformats.org/officeDocument/2006/relationships/externalLink" Target="externalLinks/externalLink74.xml"/><Relationship Id="rId121" Type="http://schemas.openxmlformats.org/officeDocument/2006/relationships/externalLink" Target="externalLinks/externalLink9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38" Type="http://schemas.openxmlformats.org/officeDocument/2006/relationships/externalLink" Target="externalLinks/externalLink14.xml"/><Relationship Id="rId46" Type="http://schemas.openxmlformats.org/officeDocument/2006/relationships/externalLink" Target="externalLinks/externalLink22.xml"/><Relationship Id="rId59" Type="http://schemas.openxmlformats.org/officeDocument/2006/relationships/externalLink" Target="externalLinks/externalLink35.xml"/><Relationship Id="rId67" Type="http://schemas.openxmlformats.org/officeDocument/2006/relationships/externalLink" Target="externalLinks/externalLink43.xml"/><Relationship Id="rId103" Type="http://schemas.openxmlformats.org/officeDocument/2006/relationships/externalLink" Target="externalLinks/externalLink79.xml"/><Relationship Id="rId108" Type="http://schemas.openxmlformats.org/officeDocument/2006/relationships/externalLink" Target="externalLinks/externalLink84.xml"/><Relationship Id="rId116" Type="http://schemas.openxmlformats.org/officeDocument/2006/relationships/externalLink" Target="externalLinks/externalLink92.xml"/><Relationship Id="rId124" Type="http://schemas.openxmlformats.org/officeDocument/2006/relationships/externalLink" Target="externalLinks/externalLink100.xml"/><Relationship Id="rId129" Type="http://schemas.openxmlformats.org/officeDocument/2006/relationships/externalLink" Target="externalLinks/externalLink105.xml"/><Relationship Id="rId20" Type="http://schemas.openxmlformats.org/officeDocument/2006/relationships/worksheet" Target="worksheets/sheet20.xml"/><Relationship Id="rId41" Type="http://schemas.openxmlformats.org/officeDocument/2006/relationships/externalLink" Target="externalLinks/externalLink17.xml"/><Relationship Id="rId54" Type="http://schemas.openxmlformats.org/officeDocument/2006/relationships/externalLink" Target="externalLinks/externalLink30.xml"/><Relationship Id="rId62" Type="http://schemas.openxmlformats.org/officeDocument/2006/relationships/externalLink" Target="externalLinks/externalLink38.xml"/><Relationship Id="rId70" Type="http://schemas.openxmlformats.org/officeDocument/2006/relationships/externalLink" Target="externalLinks/externalLink46.xml"/><Relationship Id="rId75" Type="http://schemas.openxmlformats.org/officeDocument/2006/relationships/externalLink" Target="externalLinks/externalLink51.xml"/><Relationship Id="rId83" Type="http://schemas.openxmlformats.org/officeDocument/2006/relationships/externalLink" Target="externalLinks/externalLink59.xml"/><Relationship Id="rId88" Type="http://schemas.openxmlformats.org/officeDocument/2006/relationships/externalLink" Target="externalLinks/externalLink64.xml"/><Relationship Id="rId91" Type="http://schemas.openxmlformats.org/officeDocument/2006/relationships/externalLink" Target="externalLinks/externalLink67.xml"/><Relationship Id="rId96" Type="http://schemas.openxmlformats.org/officeDocument/2006/relationships/externalLink" Target="externalLinks/externalLink72.xml"/><Relationship Id="rId111" Type="http://schemas.openxmlformats.org/officeDocument/2006/relationships/externalLink" Target="externalLinks/externalLink87.xml"/><Relationship Id="rId13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externalLink" Target="externalLinks/externalLink12.xml"/><Relationship Id="rId49" Type="http://schemas.openxmlformats.org/officeDocument/2006/relationships/externalLink" Target="externalLinks/externalLink25.xml"/><Relationship Id="rId57" Type="http://schemas.openxmlformats.org/officeDocument/2006/relationships/externalLink" Target="externalLinks/externalLink33.xml"/><Relationship Id="rId106" Type="http://schemas.openxmlformats.org/officeDocument/2006/relationships/externalLink" Target="externalLinks/externalLink82.xml"/><Relationship Id="rId114" Type="http://schemas.openxmlformats.org/officeDocument/2006/relationships/externalLink" Target="externalLinks/externalLink90.xml"/><Relationship Id="rId119" Type="http://schemas.openxmlformats.org/officeDocument/2006/relationships/externalLink" Target="externalLinks/externalLink95.xml"/><Relationship Id="rId127" Type="http://schemas.openxmlformats.org/officeDocument/2006/relationships/externalLink" Target="externalLinks/externalLink103.xml"/><Relationship Id="rId10" Type="http://schemas.openxmlformats.org/officeDocument/2006/relationships/worksheet" Target="worksheets/sheet10.xml"/><Relationship Id="rId31" Type="http://schemas.openxmlformats.org/officeDocument/2006/relationships/externalLink" Target="externalLinks/externalLink7.xml"/><Relationship Id="rId44" Type="http://schemas.openxmlformats.org/officeDocument/2006/relationships/externalLink" Target="externalLinks/externalLink20.xml"/><Relationship Id="rId52" Type="http://schemas.openxmlformats.org/officeDocument/2006/relationships/externalLink" Target="externalLinks/externalLink28.xml"/><Relationship Id="rId60" Type="http://schemas.openxmlformats.org/officeDocument/2006/relationships/externalLink" Target="externalLinks/externalLink36.xml"/><Relationship Id="rId65" Type="http://schemas.openxmlformats.org/officeDocument/2006/relationships/externalLink" Target="externalLinks/externalLink41.xml"/><Relationship Id="rId73" Type="http://schemas.openxmlformats.org/officeDocument/2006/relationships/externalLink" Target="externalLinks/externalLink49.xml"/><Relationship Id="rId78" Type="http://schemas.openxmlformats.org/officeDocument/2006/relationships/externalLink" Target="externalLinks/externalLink54.xml"/><Relationship Id="rId81" Type="http://schemas.openxmlformats.org/officeDocument/2006/relationships/externalLink" Target="externalLinks/externalLink57.xml"/><Relationship Id="rId86" Type="http://schemas.openxmlformats.org/officeDocument/2006/relationships/externalLink" Target="externalLinks/externalLink62.xml"/><Relationship Id="rId94" Type="http://schemas.openxmlformats.org/officeDocument/2006/relationships/externalLink" Target="externalLinks/externalLink70.xml"/><Relationship Id="rId99" Type="http://schemas.openxmlformats.org/officeDocument/2006/relationships/externalLink" Target="externalLinks/externalLink75.xml"/><Relationship Id="rId101" Type="http://schemas.openxmlformats.org/officeDocument/2006/relationships/externalLink" Target="externalLinks/externalLink77.xml"/><Relationship Id="rId122" Type="http://schemas.openxmlformats.org/officeDocument/2006/relationships/externalLink" Target="externalLinks/externalLink98.xml"/><Relationship Id="rId130" Type="http://schemas.openxmlformats.org/officeDocument/2006/relationships/externalLink" Target="externalLinks/externalLink106.xml"/><Relationship Id="rId13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5.xml"/><Relationship Id="rId109" Type="http://schemas.openxmlformats.org/officeDocument/2006/relationships/externalLink" Target="externalLinks/externalLink85.xml"/><Relationship Id="rId34" Type="http://schemas.openxmlformats.org/officeDocument/2006/relationships/externalLink" Target="externalLinks/externalLink10.xml"/><Relationship Id="rId50" Type="http://schemas.openxmlformats.org/officeDocument/2006/relationships/externalLink" Target="externalLinks/externalLink26.xml"/><Relationship Id="rId55" Type="http://schemas.openxmlformats.org/officeDocument/2006/relationships/externalLink" Target="externalLinks/externalLink31.xml"/><Relationship Id="rId76" Type="http://schemas.openxmlformats.org/officeDocument/2006/relationships/externalLink" Target="externalLinks/externalLink52.xml"/><Relationship Id="rId97" Type="http://schemas.openxmlformats.org/officeDocument/2006/relationships/externalLink" Target="externalLinks/externalLink73.xml"/><Relationship Id="rId104" Type="http://schemas.openxmlformats.org/officeDocument/2006/relationships/externalLink" Target="externalLinks/externalLink80.xml"/><Relationship Id="rId120" Type="http://schemas.openxmlformats.org/officeDocument/2006/relationships/externalLink" Target="externalLinks/externalLink96.xml"/><Relationship Id="rId125" Type="http://schemas.openxmlformats.org/officeDocument/2006/relationships/externalLink" Target="externalLinks/externalLink101.xml"/><Relationship Id="rId7" Type="http://schemas.openxmlformats.org/officeDocument/2006/relationships/worksheet" Target="worksheets/sheet7.xml"/><Relationship Id="rId71" Type="http://schemas.openxmlformats.org/officeDocument/2006/relationships/externalLink" Target="externalLinks/externalLink47.xml"/><Relationship Id="rId92" Type="http://schemas.openxmlformats.org/officeDocument/2006/relationships/externalLink" Target="externalLinks/externalLink68.xml"/><Relationship Id="rId2" Type="http://schemas.openxmlformats.org/officeDocument/2006/relationships/worksheet" Target="worksheets/sheet2.xml"/><Relationship Id="rId29" Type="http://schemas.openxmlformats.org/officeDocument/2006/relationships/externalLink" Target="externalLinks/externalLink5.xml"/><Relationship Id="rId24" Type="http://schemas.openxmlformats.org/officeDocument/2006/relationships/worksheet" Target="worksheets/sheet24.xml"/><Relationship Id="rId40" Type="http://schemas.openxmlformats.org/officeDocument/2006/relationships/externalLink" Target="externalLinks/externalLink16.xml"/><Relationship Id="rId45" Type="http://schemas.openxmlformats.org/officeDocument/2006/relationships/externalLink" Target="externalLinks/externalLink21.xml"/><Relationship Id="rId66" Type="http://schemas.openxmlformats.org/officeDocument/2006/relationships/externalLink" Target="externalLinks/externalLink42.xml"/><Relationship Id="rId87" Type="http://schemas.openxmlformats.org/officeDocument/2006/relationships/externalLink" Target="externalLinks/externalLink63.xml"/><Relationship Id="rId110" Type="http://schemas.openxmlformats.org/officeDocument/2006/relationships/externalLink" Target="externalLinks/externalLink86.xml"/><Relationship Id="rId115" Type="http://schemas.openxmlformats.org/officeDocument/2006/relationships/externalLink" Target="externalLinks/externalLink91.xml"/><Relationship Id="rId131" Type="http://schemas.openxmlformats.org/officeDocument/2006/relationships/externalLink" Target="externalLinks/externalLink107.xml"/><Relationship Id="rId61" Type="http://schemas.openxmlformats.org/officeDocument/2006/relationships/externalLink" Target="externalLinks/externalLink37.xml"/><Relationship Id="rId82" Type="http://schemas.openxmlformats.org/officeDocument/2006/relationships/externalLink" Target="externalLinks/externalLink58.xml"/><Relationship Id="rId19" Type="http://schemas.openxmlformats.org/officeDocument/2006/relationships/worksheet" Target="worksheets/sheet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94.5\&#1086;&#1073;&#1084;&#1077;&#1085;&#1085;&#1080;&#1082;\PTO\&#1052;&#1072;&#1089;&#1089;\&#1054;&#1048;&#1055;&#1056;\2025-2029%20&#1048;&#1055;\&#1044;&#1086;&#1082;&#1091;&#1084;&#1077;&#1085;&#1090;&#1099;%20&#1074;%20&#1044;&#1058;&#1056;%20(&#1076;&#1086;&#1087;.%20&#1087;&#1086;&#1103;&#1089;&#1085;&#1077;&#1085;&#1080;&#1103;)\&#1054;_003000008%20&#1054;&#1073;&#1077;&#1089;&#1087;&#1077;&#1095;&#1077;&#1085;&#1080;&#1077;%20&#1089;&#1088;&#1077;&#1076;&#1089;&#1090;&#1074;&#1072;&#1084;&#1080;%20&#1091;&#1095;&#1077;&#1090;&#1072;\&#1054;_003000008%20&#1055;&#1072;&#1089;&#1087;&#1086;&#1088;&#109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CNP%20Corporate/Portfolio%20Management/Main%20files/Master%20PM%20Tracker%207-25-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CNP%20Corporate\Portfolio%20Management\Main%20files\Master%20PM%20Tracker%207-25-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WEYH/BUDGET19/BUD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WEYH\BUDGET19\BUD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ORM1/st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FORM1\sta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1;&#1072;&#1083;&#1072;&#1085;&#1089;&#1099;%20&#1076;&#1083;&#1103;%20&#1056;&#1069;&#1050;/STOIMO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1041;&#1072;&#1083;&#1072;&#1085;&#1089;&#1099;%20&#1076;&#1083;&#1103;%20&#1056;&#1069;&#1050;\STOIMO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001-kataev/&#1055;&#1044;&#1044;&#1057;/&#1040;&#1074;&#1075;&#1091;&#1089;&#1090;_&#1087;&#1088;&#1086;&#1073;&#1085;&#1099;&#1081;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001-kataev\&#1055;&#1044;&#1044;&#1057;\&#1040;&#1074;&#1075;&#1091;&#1089;&#1090;_&#1087;&#1088;&#1086;&#1073;&#1085;&#1099;&#1081;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ocuments%20and%20Settings/zudilova2.GESDOM/&#1052;&#1086;&#1080;%20&#1076;&#1086;&#1082;&#1091;&#1084;&#1077;&#1085;&#1090;&#1099;/&#1050;&#1086;&#1087;&#1080;&#1103;%20&#1057;&#1074;&#1086;&#1076;&#1085;&#1072;&#1103;%20&#1090;&#1088;&#1072;&#1085;&#1089;&#1087;&#1086;&#1088;&#109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Documents%20and%20Settings\zudilova2.GESDOM\&#1052;&#1086;&#1080;%20&#1076;&#1086;&#1082;&#1091;&#1084;&#1077;&#1085;&#1090;&#1099;\&#1050;&#1086;&#1087;&#1080;&#1103;%20&#1057;&#1074;&#1086;&#1076;&#1085;&#1072;&#1103;%20&#1090;&#1088;&#1072;&#1085;&#1089;&#1087;&#1086;&#1088;&#1090;3.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Abarry/FICHIERS%20%20DE%20%20TRAVAIL/TABBORD/Anntb2001/Rapport%20MO/Resultats/Rapport%20MO%20juin%200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Abarry\FICHIERS%20%20DE%20%20TRAVAIL\TABBORD\Anntb2001\Rapport%20MO\Resultats\Rapport%20MO%20juin%200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1054;&#1090;&#1076;&#1077;&#1083;%20&#1041;&#1055;/Nika/&#1058;&#1072;&#1073;&#1083;&#1080;&#1094;&#1072;%20&#1087;&#1086;%20&#1085;&#1086;&#1088;&#1084;&#1072;&#1090;&#1080;&#1074;&#1072;&#1084;%20&#1090;&#1077;&#1087;&#1083;&#1086;.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054;&#1090;&#1076;&#1077;&#1083;%20&#1041;&#1055;\Nika\&#1058;&#1072;&#1073;&#1083;&#1080;&#1094;&#1072;%20&#1087;&#1086;%20&#1085;&#1086;&#1088;&#1084;&#1072;&#1090;&#1080;&#1074;&#1072;&#1084;%20&#1090;&#1077;&#1087;&#1083;&#1086;.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1054;&#1090;&#1076;&#1077;&#1083;_&#1041;&#1055;/2005&#1075;/&#1041;&#1055;%20&#1085;&#1072;%202005%20&#1075;&#1086;&#1076;/&#1057;&#1086;&#1075;&#1083;&#1072;&#1089;&#1086;&#1074;&#1072;&#1085;&#1085;&#1099;&#1077;%20&#1076;&#1072;&#1085;&#1085;&#1099;&#1077;/&#1041;&#1055;_2005_&#1058;&#1086;&#1050;&#1057;(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1054;&#1090;&#1076;&#1077;&#1083;_&#1041;&#1055;\2005&#1075;\&#1041;&#1055;%20&#1085;&#1072;%202005%20&#1075;&#1086;&#1076;\&#1057;&#1086;&#1075;&#1083;&#1072;&#1089;&#1086;&#1074;&#1072;&#1085;&#1085;&#1099;&#1077;%20&#1076;&#1072;&#1085;&#1085;&#1099;&#1077;\&#1041;&#1055;_2005_&#1058;&#1086;&#1050;&#1057;(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6\1%20&#1082;&#1074;&#1072;&#1088;&#1090;&#1072;&#1083;%202026\&#1087;19%20&#1087;&#1087;&#1085;%20&#1072;&#1073;10%20&#1055;&#1072;&#1089;&#1087;&#1086;&#1088;&#1090;&#1072;%201&#1082;&#1074;.2026%20&#1085;&#1077;%20&#1075;&#1086;&#1090;&#1086;&#1074;&#1099;\&#1054;_003000008%20&#1055;&#1072;&#1089;&#1087;&#1086;&#1088;&#1090;%20&#1057;&#1059;%20&#1101;&#1082;&#1086;&#1085;.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6\1%20&#1082;&#1074;&#1072;&#1088;&#1090;&#1072;&#1083;%202026\&#1058;&#1086;&#1084;&#1089;&#1082;&#1072;&#1103;%20&#1086;&#1073;&#1083;&#1072;&#1089;&#1090;&#1100;.NET.INV.(I%20&#1082;&#1074;&#1072;&#1088;&#1090;&#1072;&#1083;)2026.xlsb"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5\4%20&#1082;&#1074;&#1072;&#1088;&#1090;&#1072;&#1083;%202025\&#1045;&#1048;&#1040;&#1057;\&#1058;&#1086;&#1084;&#1089;&#1082;&#1072;&#1103;%20&#1086;&#1073;&#1083;&#1072;&#1089;&#1090;&#1100;.NET.INV.(IV%20&#1082;&#1074;&#1072;&#1088;&#1090;&#1072;&#1083;)2025.xlsb"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5\2%20&#1082;&#1074;&#1072;&#1088;&#1090;&#1072;&#1083;%202025\&#1058;&#1086;&#1084;&#1089;&#1082;&#1072;&#1103;%20&#1086;&#1073;&#1083;&#1072;&#1089;&#1090;&#1100;.NET.INV.(II%20&#1082;&#1074;&#1072;&#1088;&#1090;&#1072;&#1083;)2025.xlsb"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I:\PTS\&#1048;&#1085;&#1075;&#1072;\&#1048;&#1085;&#1074;&#1077;&#1089;&#1090;&#1080;&#1094;&#1080;&#1080;%202010\&#1087;&#1077;&#1088;&#1077;&#1076;&#1072;&#1095;&#1072;%2028.10.0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Wdtmsk58e4\BiznessPlanSD-4kv\Documents%20and%20Settings\GromovaNS\Local%20Settings\Temporary%20Internet%20Files\OLK2B\1\&#1073;\1\&#1041;&#1080;&#1079;&#1085;&#1077;&#1089;_9&#1084;&#1077;&#1089;\&#1041;&#1086;&#1088;&#1080;&#1089;&#1086;&#1074;%20&#1057;.&#1040;..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Documents%20and%20Settings/nigmatullinir/Local%20Settings/Temporary%20Internet%20Files/OLKB5/&#1055;&#1088;&#1080;&#1083;&#1086;&#1078;&#1077;&#1085;&#1080;&#1077;%20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5-2019%20&#1075;&#1086;&#1076;&#1099;/&#1048;&#1085;&#1074;&#1077;&#1089;&#1090;&#1080;&#1094;&#1080;&#1086;&#1085;&#1085;&#1072;&#1103;%20&#1087;&#1088;&#1086;&#1075;&#1088;&#1072;&#1084;&#1084;&#1072;%202015-2019%20&#1075;&#1075;/&#1048;&#1055;%20&#1054;&#1054;&#1054;%20&#1043;&#1086;&#1088;&#1089;&#1077;&#1090;&#1080;%202015-2019&#1075;&#1075;/&#1050;&#1086;&#1088;&#1088;&#1077;&#1082;&#1090;&#1080;&#1088;&#1086;&#1074;&#1082;&#1072;%20&#1048;&#1055;%20&#1085;&#1072;%202019%20&#1075;&#1086;&#1076;/&#1058;&#1072;&#1088;&#1080;&#1092;%20&#1087;&#1086;&#1089;&#1083;&#1077;&#1076;%20(&#1086;&#1082;&#1090;)/&#1060;&#1080;&#1085;.&#1084;&#1086;&#1076;&#1077;&#1083;&#1080;%20&#1048;&#1055;%202019&#1075;.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My%20Documents\vasea\ATRIBUTII.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N:\Documents%20and%20Settings\Administrator\My%20Documents\1.%20NetClerk\Board%20Meetings\2001-02-08\Reorg%20Titl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46TE-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60;&#1057;&#1050;\&#1050;&#1086;&#1084;&#1087;&#1083;&#1077;&#1082;&#1090;%20&#1092;&#1086;&#1088;&#1084;%20&#1076;&#1083;&#1103;%20&#1072;&#1085;&#1072;&#1083;&#1080;&#1079;&#1072;%20&#1080;&#1085;&#1074;&#1077;&#1089;&#1090;&#1087;&#1088;&#1086;&#1077;&#1082;&#1090;&#1086;&#1074;%20&#1087;&#1086;%20&#1060;&#1057;&#1050;.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Wdtmsk58e4\BiznessPlanSD-4kv\Documents%20and%20Settings\GromovaNS\Local%20Settings\Temporary%20Internet%20Files\OLK2B\1\&#1073;\1\&#1041;&#1080;&#1079;&#1085;&#1077;&#1089;_9&#1084;&#1077;&#1089;\&#1041;&#1072;&#1083;&#1086;&#1074;&#1085;&#1077;&#1074;%20&#1042;.&#1055;..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Kataev\c\00000\ILIA\DOM\P@L0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Babonin2\c\&#1052;&#1086;&#1080;%20&#1076;&#1086;&#1082;&#1091;&#1084;&#1077;&#1085;&#1090;&#1099;\Planforms%2011\WORKING\Planing\&#1055;&#1088;&#1086;&#1080;&#1079;&#1074;&#1086;&#1076;&#1089;&#1090;&#1074;&#1086;\&#1055;&#1088;_2000\&#1048;&#1102;&#1083;&#1100;_&#1089;&#1077;&#1073;\&#1055;&#1045;&#1056;_&#1048;&#1070;&#1051;&#106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WINDOWS/TEMP/&#1050;&#1072;&#1087;&#1074;&#1083;&#1086;&#1078;2002%20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St_fin04\DOC%20ADELA\My%20Documents\vasea\ATRIBUTII.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Documents%20and%20Settings/litvinov/&#1052;&#1086;&#1080;%20&#1076;&#1086;&#1082;&#1091;&#1084;&#1077;&#1085;&#1090;&#1099;/&#1044;&#1045;&#1041;&#1048;&#1058;&#1054;&#1056;&#1067;/&#1044;&#1047;/&#1044;&#1045;&#1050;&#1040;&#1041;&#1056;&#1068;-&#1056;&#1040;&#1041;&#1054;&#1063;&#1040;&#1071;/ALL%201.01.05&#1075;.%20&#1052;&#1072;&#1088;&#1082;&#1080;&#1085;-&#1042;&#1080;&#1085;&#1086;&#1075;&#1088;&#1072;&#1076;&#1086;&#1074;&#107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FICHIERS%20%20DE%20%20TRAVAIL/Budg98Revu/BrochCCURev/BrochCCUd&#233;finitif/RESULTAT/RESULTA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ELVIRA/2002/BusinessPlan2002/For_CK/&#1041;&#1080;&#1079;&#1085;&#1077;&#1089;-&#1087;&#1083;&#1072;&#1085;%20&#1044;&#1054;&#1047;&#1040;&#1050;&#1051;%20200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2;&#1086;&#1080;%20&#1076;&#1086;&#1082;&#1091;&#1084;&#1077;&#1085;&#1090;&#1099;/&#1056;&#1072;&#1089;&#1095;&#1077;&#1090;&#1099;%20&#1080;%20&#1072;&#1085;&#1072;&#1083;&#1080;&#1079;%20&#1087;&#1086;%20&#1041;&#1088;&#1040;&#1047;&#1091;/&#1040;&#1085;&#1072;&#1083;&#1080;&#1079;%20&#1089;&#1077;&#1073;&#1077;&#1089;&#1090;&#1086;&#1080;&#1084;&#1086;&#1089;&#1090;&#1080;/&#1096;&#1072;&#1073;&#1083;&#1086;&#108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usplan02\&#1086;&#1073;&#1084;&#1077;&#1085;1\&#1044;&#1086;&#1090;&#1072;&#1094;&#1080;&#1103;%20&#1090;.&#11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1052;&#1086;&#1080;%20&#1076;&#1086;&#1082;&#1091;&#1084;&#1077;&#1085;&#1090;&#1099;/2000%20&#1075;&#1086;&#1076;/&#1057;&#1090;&#1072;&#1085;&#1076;&#1072;&#1088;&#1090;/&#1050;&#1085;&#1080;&#1075;&#1072;1.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Babonin2\c\&#1052;&#1086;&#1080;%20&#1076;&#1086;&#1082;&#1091;&#1084;&#1077;&#1085;&#1090;&#1099;\Planforms%2011\&#1060;&#1086;&#1088;&#1084;&#1099;_&#1055;&#1069;&#1054;.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Documents%20and%20Settings/BatashovaAG/My%20Documents/&#1041;&#1072;&#1090;&#1072;&#1096;&#1086;&#1074;&#1072;/&#1041;&#1055;/1/&#1073;/1/&#1041;&#1080;&#1079;&#1085;&#1077;&#1089;_9&#1084;&#1077;&#1089;/&#1041;&#1072;&#1083;&#1086;&#1074;&#1085;&#1077;&#1074;%20&#1042;.&#1055;..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Babonin2\c\&#1052;&#1086;&#1080;%20&#1076;&#1086;&#1082;&#1091;&#1084;&#1077;&#1085;&#1090;&#1099;\Planforms%2011\&#1050;&#1085;&#1080;&#1075;&#1072;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41;&#1044;&#1056;/2009/&#1040;&#1085;&#1072;&#1083;&#1080;&#1079;%20&#1089;&#1095;&#1077;&#1090;&#1072;%206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Babonin2\c\&#1052;&#1086;&#1080;%20&#1076;&#1086;&#1082;&#1091;&#1084;&#1077;&#1085;&#1090;&#1099;\Planforms%2011\&#1076;&#1086;&#1084;\PLAN09\&#1060;&#1086;&#1088;&#1084;&#1099;_&#1055;&#1069;&#105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0;&#1086;&#1088;&#1088;&#1077;&#1089;&#1087;&#1086;&#1085;&#1076;&#1077;&#1085;&#1080;&#1094;&#1080;&#1103;/&#1042;&#1085;&#1091;&#1090;&#1088;&#1077;&#1085;&#1085;&#1080;&#1081;%20&#1076;&#1086;&#1082;&#1091;&#1084;&#1077;&#1085;&#1090;&#1086;&#1086;&#1073;&#1086;&#1088;&#1086;&#1090;/&#1041;&#1044;&#1056;%20&#1080;%20&#1041;&#1044;&#1044;&#1057;%20&#1085;&#1072;%204Q%202004&#1075;.%20(&#1057;&#1086;&#1074;&#1077;&#1090;%20&#1076;&#1080;&#1088;&#1077;&#1082;&#1090;&#1086;&#1088;&#1086;&#1074;).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92.168.94.5\EconPTO\&#1053;&#1086;&#1074;&#1086;&#1077;%20&#1089;&#1090;&#1088;&#1086;&#1080;&#1090;&#1077;&#1083;&#1100;&#1089;&#1090;&#1074;&#1086;%20&#1080;%20&#1088;&#1077;&#1082;&#1086;&#1085;&#1089;&#1090;&#1088;&#1091;&#1082;&#1094;&#1080;&#1103;\&#1048;&#1085;&#1074;&#1077;&#1089;&#1090;&#1080;&#1094;&#1080;&#1086;&#1085;&#1085;&#1072;&#1103;%20&#1087;&#1088;&#1086;&#1075;&#1088;&#1072;&#1084;&#1084;&#1072;\2026\2%20&#1082;&#1074;&#1072;&#1088;&#1090;&#1072;&#1083;%202026\&#1055;&#1072;&#1089;&#1087;&#1086;&#1088;&#1090;%20(&#1092;&#1080;&#1085;_&#1101;&#1092;&#1092;&#1077;&#1082;&#1090;)%20&#1079;&#1072;%201-&#1086;&#1077;%20&#1087;&#1086;&#1083;&#1091;&#1075;&#1086;&#1076;&#1080;&#1077;%202026%20&#1075;.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Documents%20and%20Settings\SolenovaLA\Local%20Settings\Temporary%20Internet%20Files\OLK3\Documents%20and%20Settings\DolinaGA\Local%20Settings\Temporary%20Internet%20Files\OLK52\Documents%20and%20Settings\makarov.VSESS\&#1052;&#1086;&#1080;%20&#1076;&#1086;&#1082;&#1091;&#1084;&#1077;&#1085;&#1090;&#1099;\&#1055;&#1056;&#1054;&#1063;&#1045;&#1045;\Shunkov\12-2002\&#1043;&#1088;&#1072;&#1092;&#1080;&#1082;_&#1087;&#1083;&#1072;&#1090;&#1077;&#1078;&#1077;&#1081;_12-20"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6;&#1072;&#1073;&#1086;&#1095;&#1080;&#1081;%20&#1082;&#1072;&#1090;&#1072;&#1083;&#1086;&#1075;%20&#1087;&#1086;%20&#1072;&#1085;&#1072;&#1083;&#1080;&#1079;&#1091;/&#1040;&#1085;&#1072;&#1083;&#1080;&#1090;&#1080;&#1095;&#1077;&#1089;&#1082;&#1080;&#1077;%20&#1087;&#1072;&#1087;&#1082;&#1080;/1-&#1103;%20&#1072;&#1085;&#1072;&#1083;&#1080;&#1090;&#1080;&#1095;&#1077;&#1089;&#1082;&#1072;&#1103;/&#1054;&#1057;&#1053;%20%20&#1055;&#1054;&#1050;&#1040;&#1047;.%2098&#1080;99&#1075;&#107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описание"/>
      <sheetName val="2. паспорт  техприс"/>
      <sheetName val="3.1.конкретные результаты ТП-РП"/>
      <sheetName val="3.2конкретные результаты ЛЭП"/>
      <sheetName val="3.3. Паспорт надежность"/>
      <sheetName val="4. паспортбюджет"/>
      <sheetName val="5 анализ экон эфф 25"/>
      <sheetName val="5  анализ экон эфф 26"/>
      <sheetName val="5  анализ экон эфф 27"/>
      <sheetName val="5  анализ экон эфф 28"/>
      <sheetName val="5  анализ экон эфф 29"/>
      <sheetName val="6.1. Паспорт сетевой график"/>
      <sheetName val="6.2. Паспорт фин осв ввод"/>
      <sheetName val="7. Паспорт отчет о закупке"/>
      <sheetName val="8. Паспорт оценка влияния"/>
      <sheetName val="9. Паспорт Карта-схема"/>
      <sheetName val="О_003000008 Паспорт"/>
    </sheetNames>
    <definedNames>
      <definedName name="a" refersTo="#ССЫЛКА!"/>
      <definedName name="asd" refersTo="#ССЫЛКА!"/>
      <definedName name="b" refersTo="#ССЫЛКА!"/>
      <definedName name="CompOt" refersTo="#ССЫЛКА!"/>
      <definedName name="CompRas" refersTo="#ССЫЛКА!"/>
      <definedName name="dfg" refersTo="#ССЫЛКА!"/>
      <definedName name="End_Bal" refersTo="#ССЫЛКА!"/>
      <definedName name="ew" refersTo="#ССЫЛКА!"/>
      <definedName name="fg" refersTo="#ССЫЛКА!"/>
      <definedName name="Full_Print" refersTo="#ССЫЛКА!"/>
      <definedName name="gfjfg" refersTo="#ССЫЛКА!"/>
      <definedName name="gggg" refersTo="#ССЫЛКА!"/>
      <definedName name="Go" refersTo="#ССЫЛКА!"/>
      <definedName name="GoAssetChart" refersTo="#ССЫЛКА!"/>
      <definedName name="GoBack" refersTo="#ССЫЛКА!"/>
      <definedName name="GoBalanceSheet" refersTo="#ССЫЛКА!"/>
      <definedName name="GoCashFlow" refersTo="#ССЫЛКА!"/>
      <definedName name="GoData" refersTo="#ССЫЛКА!"/>
      <definedName name="GoIncomeChart" refersTo="#ССЫЛКА!"/>
      <definedName name="GoIncomeChart1" refersTo="#ССЫЛКА!"/>
      <definedName name="Header_Row" refersTo="#ССЫЛКА!"/>
      <definedName name="hhhh" refersTo="#ССЫЛКА!"/>
      <definedName name="Interest_Rate" refersTo="#ССЫЛКА!"/>
      <definedName name="jjjjjj" refersTo="#ССЫЛКА!"/>
      <definedName name="k" refersTo="#ССЫЛКА!"/>
      <definedName name="kk" refersTo="#ССЫЛКА!"/>
      <definedName name="Loan_Amount" refersTo="#ССЫЛКА!"/>
      <definedName name="Loan_Start" refersTo="#ССЫЛКА!"/>
      <definedName name="Loan_Years" refersTo="#ССЫЛКА!"/>
      <definedName name="mm" refersTo="#ССЫЛКА!"/>
      <definedName name="NotesHyp"/>
      <definedName name="P1_ESO_PROT" refersTo="#ССЫЛКА!"/>
      <definedName name="P1_SBT_PROT" refersTo="#ССЫЛКА!"/>
      <definedName name="P1_SCOPE_16_PRT" refersTo="#ССЫЛКА!"/>
      <definedName name="P1_SCOPE_17_PRT" refersTo="#ССЫЛКА!"/>
      <definedName name="P1_SCOPE_4_PRT" refersTo="#ССЫЛКА!"/>
      <definedName name="P1_SCOPE_5_PRT" refersTo="#ССЫЛКА!"/>
      <definedName name="P1_SCOPE_F1_PRT" refersTo="#ССЫЛКА!"/>
      <definedName name="P1_SCOPE_F2_PRT" refersTo="#ССЫЛКА!"/>
      <definedName name="P1_SCOPE_FLOAD" refersTo="#ССЫЛКА!"/>
      <definedName name="P1_SCOPE_FRML" refersTo="#ССЫЛКА!"/>
      <definedName name="P1_SCOPE_PER_PRT" refersTo="#ССЫЛКА!"/>
      <definedName name="P1_SCOPE_SV_LD1" refersTo="#ССЫЛКА!"/>
      <definedName name="P1_SCOPE_SV_PRT" refersTo="#ССЫЛКА!"/>
      <definedName name="P1_SET_PROT" refersTo="#ССЫЛКА!"/>
      <definedName name="P1_SET_PRT" refersTo="#ССЫЛКА!"/>
      <definedName name="P1_T1_Protect" refersTo="#ССЫЛКА!"/>
      <definedName name="P1_T16_Protect" refersTo="#ССЫЛКА!"/>
      <definedName name="P1_T17?unit?РУБ.ГКАЛ" refersTo="#ССЫЛКА!"/>
      <definedName name="P1_T17?unit?ТГКАЛ" refersTo="#ССЫЛКА!"/>
      <definedName name="P1_T17_Protection" refersTo="#ССЫЛКА!"/>
      <definedName name="P1_T18.2_Protect" refersTo="#ССЫЛКА!"/>
      <definedName name="P1_T20_Protection" refersTo="#ССЫЛКА!"/>
      <definedName name="P1_T21_Protection" refersTo="#ССЫЛКА!"/>
      <definedName name="P1_T23_Protection" refersTo="#ССЫЛКА!"/>
      <definedName name="P1_T25_protection" refersTo="#ССЫЛКА!"/>
      <definedName name="P1_T26_Protection" refersTo="#ССЫЛКА!"/>
      <definedName name="P1_T27_Protection" refersTo="#ССЫЛКА!"/>
      <definedName name="P1_T28?axis?R?ПЭ" refersTo="#ССЫЛКА!"/>
      <definedName name="P1_T28?axis?R?ПЭ?" refersTo="#ССЫЛКА!"/>
      <definedName name="P1_T28?Data" refersTo="#ССЫЛКА!"/>
      <definedName name="P1_T28_Protection" refersTo="#ССЫЛКА!"/>
      <definedName name="P1_T4_Protect" refersTo="#ССЫЛКА!"/>
      <definedName name="P1_T6_Protect" refersTo="#ССЫЛКА!"/>
      <definedName name="P1_ДиапазонЗащиты"/>
      <definedName name="P10_T1_Protect" refersTo="#ССЫЛКА!"/>
      <definedName name="P10_T28_Protection" refersTo="#ССЫЛКА!"/>
      <definedName name="P11_T1_Protect" refersTo="#ССЫЛКА!"/>
      <definedName name="P11_T28_Protection" refersTo="#ССЫЛКА!"/>
      <definedName name="P12_T1_Protect" refersTo="#ССЫЛКА!"/>
      <definedName name="P13_T1_Protect" refersTo="#ССЫЛКА!"/>
      <definedName name="P14_T1_Protect" refersTo="#ССЫЛКА!"/>
      <definedName name="P15_T1_Protect" refersTo="#ССЫЛКА!"/>
      <definedName name="P16_T1_Protect" refersTo="#ССЫЛКА!"/>
      <definedName name="P17_T1_Protect" refersTo="#ССЫЛКА!"/>
      <definedName name="P2_SCOPE_16_PRT" refersTo="#ССЫЛКА!"/>
      <definedName name="P2_SCOPE_4_PRT" refersTo="#ССЫЛКА!"/>
      <definedName name="P2_SCOPE_5_PRT" refersTo="#ССЫЛКА!"/>
      <definedName name="P2_SCOPE_F1_PRT" refersTo="#ССЫЛКА!"/>
      <definedName name="P2_SCOPE_F2_PRT" refersTo="#ССЫЛКА!"/>
      <definedName name="P2_SCOPE_PER_PRT" refersTo="#ССЫЛКА!"/>
      <definedName name="P2_SCOPE_SV_PRT" refersTo="#ССЫЛКА!"/>
      <definedName name="P2_T1_Protect" refersTo="#ССЫЛКА!"/>
      <definedName name="P2_T17?unit?РУБ.ГКАЛ" refersTo="#ССЫЛКА!"/>
      <definedName name="P2_T17?unit?ТГКАЛ" refersTo="#ССЫЛКА!"/>
      <definedName name="P2_T17_Protection" refersTo="#ССЫЛКА!"/>
      <definedName name="P2_T21_Protection" refersTo="#ССЫЛКА!"/>
      <definedName name="P2_T25_protection" refersTo="#ССЫЛКА!"/>
      <definedName name="P2_T26_Protection" refersTo="#ССЫЛКА!"/>
      <definedName name="P2_T27_Protection" refersTo="#ССЫЛКА!"/>
      <definedName name="P2_T28?axis?R?ПЭ" refersTo="#ССЫЛКА!"/>
      <definedName name="P2_T28?axis?R?ПЭ?" refersTo="#ССЫЛКА!"/>
      <definedName name="P2_T28_Protection" refersTo="#ССЫЛКА!"/>
      <definedName name="P2_T4_Protect" refersTo="#ССЫЛКА!"/>
      <definedName name="P2_ДиапазонЗащиты"/>
      <definedName name="P3_SCOPE_F1_PRT" refersTo="#ССЫЛКА!"/>
      <definedName name="P3_SCOPE_PER_PRT" refersTo="#ССЫЛКА!"/>
      <definedName name="P3_SCOPE_SV_PRT" refersTo="#ССЫЛКА!"/>
      <definedName name="P3_T1_Protect" refersTo="#ССЫЛКА!"/>
      <definedName name="P3_T17_Protection" refersTo="#ССЫЛКА!"/>
      <definedName name="P3_T27_Protection" refersTo="#ССЫЛКА!"/>
      <definedName name="P3_T28?axis?R?ПЭ" refersTo="#ССЫЛКА!"/>
      <definedName name="P3_T28?axis?R?ПЭ?" refersTo="#ССЫЛКА!"/>
      <definedName name="P3_T28_Protection" refersTo="#ССЫЛКА!"/>
      <definedName name="P3_ДиапазонЗащиты"/>
      <definedName name="P4_SCOPE_F1_PRT" refersTo="#ССЫЛКА!"/>
      <definedName name="P4_SCOPE_PER_PRT" refersTo="#ССЫЛКА!"/>
      <definedName name="P4_T1_Protect" refersTo="#ССЫЛКА!"/>
      <definedName name="P4_T17_Protection" refersTo="#ССЫЛКА!"/>
      <definedName name="P4_T28?axis?R?ПЭ" refersTo="#ССЫЛКА!"/>
      <definedName name="P4_T28?axis?R?ПЭ?" refersTo="#ССЫЛКА!"/>
      <definedName name="P4_T28_Protection" refersTo="#ССЫЛКА!"/>
      <definedName name="P4_ДиапазонЗащиты"/>
      <definedName name="P5_SCOPE_PER_PRT" refersTo="#ССЫЛКА!"/>
      <definedName name="P5_T1_Protect" refersTo="#ССЫЛКА!"/>
      <definedName name="P5_T17_Protection" refersTo="#ССЫЛКА!"/>
      <definedName name="P5_T28?axis?R?ПЭ" refersTo="#ССЫЛКА!"/>
      <definedName name="P5_T28?axis?R?ПЭ?" refersTo="#ССЫЛКА!"/>
      <definedName name="P5_T28_Protection" refersTo="#ССЫЛКА!"/>
      <definedName name="P6_SCOPE_PER_PRT" refersTo="#ССЫЛКА!"/>
      <definedName name="P6_T1_Protect" refersTo="#ССЫЛКА!"/>
      <definedName name="P6_T28_Protection" refersTo="#ССЫЛКА!"/>
      <definedName name="P7_SCOPE_PER_PRT" refersTo="#ССЫЛКА!"/>
      <definedName name="P7_T1_Protect" refersTo="#ССЫЛКА!"/>
      <definedName name="P7_T28_Protection" refersTo="#ССЫЛКА!"/>
      <definedName name="P8_T1_Protect" refersTo="#ССЫЛКА!"/>
      <definedName name="P8_T28_Protection" refersTo="#ССЫЛКА!"/>
      <definedName name="P9_T1_Protect" refersTo="#ССЫЛКА!"/>
      <definedName name="P9_T28_Protection" refersTo="#ССЫЛКА!"/>
      <definedName name="qaz" refersTo="#ССЫЛКА!"/>
      <definedName name="shit" refersTo="#ССЫЛКА!"/>
      <definedName name="USD" refersTo="#ССЫЛКА!"/>
      <definedName name="www" refersTo="#ССЫЛКА!"/>
      <definedName name="аа" refersTo="#ССЫЛКА!"/>
      <definedName name="АААААААА" refersTo="#ССЫЛКА!"/>
      <definedName name="б" refersTo="#ССЫЛКА!"/>
      <definedName name="бб" refersTo="#ССЫЛКА!"/>
      <definedName name="ббббб" refersTo="#ССЫЛКА!"/>
      <definedName name="в" refersTo="#ССЫЛКА!"/>
      <definedName name="в23ё" refersTo="#ССЫЛКА!"/>
      <definedName name="вв" refersTo="#ССЫЛКА!"/>
      <definedName name="г" refersTo="#ССЫЛКА!"/>
      <definedName name="график" refersTo="#ССЫЛКА!"/>
      <definedName name="д" refersTo="#ССЫЛКА!"/>
      <definedName name="Дв" refersTo="#ССЫЛКА!"/>
      <definedName name="е" refersTo="#ССЫЛКА!"/>
      <definedName name="ж" refersTo="#ССЫЛКА!"/>
      <definedName name="жжжжжжж" refersTo="#ССЫЛКА!"/>
      <definedName name="з" refersTo="#ССЫЛКА!"/>
      <definedName name="ззззззззззззззззззззз" refersTo="#ССЫЛКА!"/>
      <definedName name="и" refersTo="#ССЫЛКА!"/>
      <definedName name="й" refersTo="#ССЫЛКА!"/>
      <definedName name="йй" refersTo="#ССЫЛКА!"/>
      <definedName name="ййййййййййййй" refersTo="#ССЫЛКА!"/>
      <definedName name="к" refersTo="#ССЫЛКА!"/>
      <definedName name="ке" refersTo="#ССЫЛКА!"/>
      <definedName name="л" refersTo="#ССЫЛКА!"/>
      <definedName name="м" refersTo="#ССЫЛКА!"/>
      <definedName name="мым" refersTo="#ССЫЛКА!"/>
      <definedName name="н" refersTo="#ССЫЛКА!"/>
      <definedName name="нов" refersTo="#ССЫЛКА!"/>
      <definedName name="о" refersTo="#ССЫЛКА!"/>
      <definedName name="п" refersTo="#ССЫЛКА!"/>
      <definedName name="привет" refersTo="#ССЫЛКА!"/>
      <definedName name="р" refersTo="#ССЫЛКА!"/>
      <definedName name="ремонты2" refersTo="#ССЫЛКА!"/>
      <definedName name="с" refersTo="#ССЫЛКА!"/>
      <definedName name="сс" refersTo="#ССЫЛКА!"/>
      <definedName name="сссс" refersTo="#ССЫЛКА!"/>
      <definedName name="ссы" refersTo="#ССЫЛКА!"/>
      <definedName name="ссы2" refersTo="#ССЫЛКА!"/>
      <definedName name="т" refersTo="#ССЫЛКА!"/>
      <definedName name="у" refersTo="#ССЫЛКА!"/>
      <definedName name="ук" refersTo="#ССЫЛКА!"/>
      <definedName name="УП" refersTo="#ССЫЛКА!"/>
      <definedName name="уфе" refersTo="#ССЫЛКА!"/>
      <definedName name="уфэ" refersTo="#ССЫЛКА!"/>
      <definedName name="Формат_ширина" refersTo="#ССЫЛКА!"/>
      <definedName name="фыв" refersTo="#ССЫЛКА!"/>
      <definedName name="х" refersTo="#ССЫЛКА!"/>
      <definedName name="ц" refersTo="#ССЫЛКА!"/>
      <definedName name="цу" refersTo="#ССЫЛКА!"/>
      <definedName name="ч" refersTo="#ССЫЛКА!"/>
      <definedName name="ш" refersTo="#ССЫЛКА!"/>
      <definedName name="щ" refersTo="#ССЫЛКА!"/>
      <definedName name="ы" refersTo="#ССЫЛКА!"/>
      <definedName name="ыв" refersTo="#ССЫЛКА!"/>
      <definedName name="ыыыы" refersTo="#ССЫЛКА!"/>
      <definedName name="ыыыыы" refersTo="#ССЫЛКА!"/>
      <definedName name="ыыыыыы" refersTo="#ССЫЛКА!"/>
      <definedName name="ыыыыыыыыыыыыыыы" refersTo="#ССЫЛКА!"/>
      <definedName name="ь" refersTo="#ССЫЛКА!"/>
      <definedName name="ььььь" refersTo="#ССЫЛКА!"/>
      <definedName name="э" refersTo="#ССЫЛКА!"/>
      <definedName name="эээээээээээээээээээээ" refersTo="#ССЫЛКА!"/>
      <definedName name="ю" refersTo="#ССЫЛКА!"/>
      <definedName name="я" refersTo="#ССЫЛКА!"/>
      <definedName name="яячячыя" refersTo="#ССЫЛКА!"/>
    </definedNames>
    <sheetDataSet>
      <sheetData sheetId="0"/>
      <sheetData sheetId="1"/>
      <sheetData sheetId="2"/>
      <sheetData sheetId="3"/>
      <sheetData sheetId="4"/>
      <sheetData sheetId="5"/>
      <sheetData sheetId="6">
        <row r="31">
          <cell r="C31">
            <v>13733.346620714286</v>
          </cell>
        </row>
      </sheetData>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диапазоны"/>
      <sheetName val="REESTR"/>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 val="Форма_28кот."/>
      <sheetName val="Амортизация"/>
      <sheetName val="Расчет_системных_блоков"/>
      <sheetName val="Список компаний сектора"/>
      <sheetName val="Treppe"/>
      <sheetName val="_x0018_O_x00"/>
      <sheetName val="НСИ"/>
      <sheetName val="Title"/>
      <sheetName val="числ"/>
      <sheetName val="Set"/>
      <sheetName val="Поставщики и субподрядчики"/>
      <sheetName val="Справочник_2"/>
      <sheetName val="TASSI2"/>
      <sheetName val="Tav.22 Rischio di Credito"/>
      <sheetName val="dias"/>
      <sheetName val="ф.5"/>
      <sheetName val="иртышская"/>
      <sheetName val="таврическая"/>
      <sheetName val="сибирь"/>
      <sheetName val="расчет НВВ РСК по RAB"/>
      <sheetName val="реализация_СВОД8"/>
      <sheetName val="реализация_нерег8"/>
      <sheetName val="реализация_рег8"/>
      <sheetName val="расчет_смешанного_тарифа8"/>
      <sheetName val="товарка_население8"/>
      <sheetName val="товарка_исх8"/>
      <sheetName val="смешанный_тариф_рег8"/>
      <sheetName val="товарка_рег8"/>
      <sheetName val="смешанный_тариф_нерег8"/>
      <sheetName val="товарка_нерег8"/>
      <sheetName val="смешанный_тариф_итого8"/>
      <sheetName val="товарка_итого8"/>
      <sheetName val="1_1_1_1_(товарка_исх_)8"/>
      <sheetName val="1_1_1_1_(товарка_рег)8"/>
      <sheetName val="1_1_1_1_(товарка_нерег)8"/>
      <sheetName val="1_1_1_1_(товарка_итого)8"/>
      <sheetName val="1_1_1_1_(товарка_горсети_исх_)8"/>
      <sheetName val="1_1_1_1_(товарка_горсети_рег)8"/>
      <sheetName val="1_1_1_1_(товарка_горсети_нерег8"/>
      <sheetName val="1_1_1_1_(товарка_горсети_итого8"/>
      <sheetName val="товарка_отрасли8"/>
      <sheetName val="товарка_группы8"/>
      <sheetName val="товарка_горсети8"/>
      <sheetName val="Анализ_по_товарке8"/>
      <sheetName val="Анализ_по_товарке_(ОПП)8"/>
      <sheetName val="Анализ_по_реализации8"/>
      <sheetName val="товарка_факт_по_рег__тарифу8"/>
      <sheetName val="Анализ_товарки_по_рег__тарифу8"/>
      <sheetName val="Анализ_товарки_ОПП_рег__тарифу8"/>
      <sheetName val="P2_18"/>
      <sheetName val="Мониторинг__28"/>
      <sheetName val="группы_итого_1с8"/>
      <sheetName val="группы_рег_8"/>
      <sheetName val="группы_нерег_8"/>
      <sheetName val="группы_перерасчет_рег_8"/>
      <sheetName val="группы_перерасчет_нерег_8"/>
      <sheetName val="группы_итого_проверка8"/>
      <sheetName val="Бюджет_2010_ожид_8"/>
      <sheetName val="Ген__не_уч__ОРЭМ8"/>
      <sheetName val="шаблон_для_R38"/>
      <sheetName val="Форма_20_(1)8"/>
      <sheetName val="Форма_20_(2)8"/>
      <sheetName val="Форма_20_(3)8"/>
      <sheetName val="Форма_20_(4)8"/>
      <sheetName val="Форма_20_(5)8"/>
      <sheetName val="18_28"/>
      <sheetName val="17_18"/>
      <sheetName val="2_38"/>
      <sheetName val="21_38"/>
      <sheetName val="анализ_508"/>
      <sheetName val="анализ_518"/>
      <sheetName val="анализ_578"/>
      <sheetName val="анализ_628"/>
      <sheetName val="расшифровка_628"/>
      <sheetName val="76_5,518"/>
      <sheetName val="91_2,518"/>
      <sheetName val="расх__из_приб__фев_20108"/>
      <sheetName val="инвест_прогр8"/>
      <sheetName val="сч_60_услуги_СЭ8"/>
      <sheetName val="БР_продажа_8"/>
      <sheetName val="КЗ_60_18"/>
      <sheetName val="КЗ_76_58"/>
      <sheetName val="авансы_выданные_60_28"/>
      <sheetName val="_анализ__708"/>
      <sheetName val="68_1_ПОДОХОДНЫЙ8"/>
      <sheetName val="68_2_НДС8"/>
      <sheetName val="68_4_налог_на_ПРИБЫЛЬ8"/>
      <sheetName val="68_4_1__платежи_в_бюджет8"/>
      <sheetName val="68_4_2_начисление__налога_ПРИБ8"/>
      <sheetName val="68_8_ИМУЩЕСТВО8"/>
      <sheetName val="68_10_ОКР_СРЕДА8"/>
      <sheetName val="68_11_ТРАНСПОРТ8"/>
      <sheetName val="68_12_ЗЕМЛЯ8"/>
      <sheetName val="68_14_ГОСПОШЛИНА8"/>
      <sheetName val="Анализ_978"/>
      <sheetName val="69_1_СОЦ_СТРАХ8"/>
      <sheetName val="69_2_ПФ8"/>
      <sheetName val="69_3_МЕД_СТРАХ_8"/>
      <sheetName val="69_11_ТРАВМАТИЗМ8"/>
      <sheetName val="58_1_АКЦИИ_СГЭС8"/>
      <sheetName val="58_2_ВЕКСЕЛЯ8"/>
      <sheetName val="58_3_ЗАЙМЫ8"/>
      <sheetName val="58_2_91_1_ВЕКСЕЛЯ8"/>
      <sheetName val="91_2_58_2_ВЕКСЕЛЯ8"/>
      <sheetName val="анализ_сч_758"/>
      <sheetName val="план_счетов8"/>
      <sheetName val="Лист1_(2)8"/>
      <sheetName val="Электроэн_4кв8"/>
      <sheetName val="Вода_4кв8"/>
      <sheetName val="Тепло_4кв8"/>
      <sheetName val="ДПН_внутр8"/>
      <sheetName val="ДПН_АРМ8"/>
      <sheetName val="P2_27"/>
      <sheetName val="14б_ДПН_отчет7"/>
      <sheetName val="16а_Сводный_анализ7"/>
      <sheetName val="Таб1_17"/>
      <sheetName val="ПС_110_кВ_№13_А7"/>
      <sheetName val="Ф-1_(для_АО-энерго)7"/>
      <sheetName val="Ф-2_(для_АО-энерго)7"/>
      <sheetName val="Расчёт_НВВ_по_RAB7"/>
      <sheetName val="СВОД_БДДС7"/>
      <sheetName val="2__Баланс7"/>
      <sheetName val="3__БДДС7"/>
      <sheetName val="Бюджет_15_поквартально_7"/>
      <sheetName val="Бюджет_01_157"/>
      <sheetName val="ПФ_01_157"/>
      <sheetName val="ПД_01_157"/>
      <sheetName val="Бюджет_02_157"/>
      <sheetName val="ПФ_02_157"/>
      <sheetName val="ПД_02_157"/>
      <sheetName val="Бюджет_03_157"/>
      <sheetName val="ПФ_03_157"/>
      <sheetName val="ПД_03_157"/>
      <sheetName val="Бюджет_1кв__157"/>
      <sheetName val="ПФ_1кв__157"/>
      <sheetName val="ПД_1кв__157"/>
      <sheetName val="Бюджет_04_157"/>
      <sheetName val="ПФ_04_157"/>
      <sheetName val="ПД_04_157"/>
      <sheetName val="Бюджет_05_157"/>
      <sheetName val="ПФ_05_157"/>
      <sheetName val="ПД_05_157"/>
      <sheetName val="Бюджет_06_157"/>
      <sheetName val="ПФ_06_157"/>
      <sheetName val="ПД_06_157"/>
      <sheetName val="Бюджет_2кв__157"/>
      <sheetName val="ПФ_2кв__157"/>
      <sheetName val="ПД_2кв__157"/>
      <sheetName val="Бюджет_6мес__157"/>
      <sheetName val="ПФ_6мес__157"/>
      <sheetName val="ТюмТПО_7"/>
      <sheetName val="ЮжТПО_7"/>
      <sheetName val="ПС_-_Действующие7"/>
      <sheetName val="ПД_6мес__157"/>
      <sheetName val="Бюджет_07_157"/>
      <sheetName val="ПФ_07_157"/>
      <sheetName val="ПД_07_157"/>
      <sheetName val="Бюджет_08_157"/>
      <sheetName val="ПФ_08_157"/>
      <sheetName val="ПД_08_157"/>
      <sheetName val="Бюджет_09_157"/>
      <sheetName val="ПФ_09_157"/>
      <sheetName val="ПД_09_157"/>
      <sheetName val="Бюджет_3кв__157"/>
      <sheetName val="Список_дефектов7"/>
      <sheetName val="ПФ_3кв__157"/>
      <sheetName val="ПД_3кв__157"/>
      <sheetName val="Бюджет_9мес__157"/>
      <sheetName val="ПФ_9мес__157"/>
      <sheetName val="ПД_9мес__157"/>
      <sheetName val="Бюджет_10_157"/>
      <sheetName val="ПФ_10_157"/>
      <sheetName val="ПД_10_157"/>
      <sheetName val="Бюджет_11_157"/>
      <sheetName val="ПФ_11_157"/>
      <sheetName val="ПД_11_157"/>
      <sheetName val="Бюджет_12_157"/>
      <sheetName val="ПФ_12_157"/>
      <sheetName val="ПД_12_157"/>
      <sheetName val="Бюджет_4кв__157"/>
      <sheetName val="ПФ_4кв__157"/>
      <sheetName val="ПД_4кв__157"/>
      <sheetName val="ТО_20167"/>
      <sheetName val="Производство_электроэнергии7"/>
      <sheetName val="Т19_17"/>
      <sheetName val="Сценарные_условия7"/>
      <sheetName val="Содержание_-_расшир_формат7"/>
      <sheetName val="Содержание_-_агрегир__формат7"/>
      <sheetName val="1_Общие_сведения7"/>
      <sheetName val="2_Оценочные_показатели7"/>
      <sheetName val="9_ОФР7"/>
      <sheetName val="3_Программа_реализации7"/>
      <sheetName val="4_Баланс_эм7"/>
      <sheetName val="5_Производство7"/>
      <sheetName val="6_Топливо7"/>
      <sheetName val="7_ИПР7"/>
      <sheetName val="8_Затраты_на_персонал7"/>
      <sheetName val="10_1__Смета_затрат7"/>
      <sheetName val="10_2__Прочие_ДиР7"/>
      <sheetName val="11__БДР7"/>
      <sheetName val="12_БДДС_(ДПН)7"/>
      <sheetName val="13_Прогнозный_баланс7"/>
      <sheetName val="14_ПУЭ7"/>
      <sheetName val="ОР_новая_методика_27"/>
      <sheetName val="ОР_новая_методика7"/>
      <sheetName val="_O???7"/>
      <sheetName val="_O7"/>
      <sheetName val="_O?7"/>
      <sheetName val="1_3_Расчет_НВВ_по_RAB_(2022)7"/>
      <sheetName val="1_7_Баланс_ээ7"/>
      <sheetName val="прил_16"/>
      <sheetName val="_O___5"/>
      <sheetName val="_O_5"/>
      <sheetName val="0_15"/>
      <sheetName val="24_15"/>
      <sheetName val="6_15"/>
      <sheetName val="Page_25"/>
      <sheetName val="Служебный_лист5"/>
      <sheetName val="на_1_тут5"/>
      <sheetName val="ESTI_5"/>
      <sheetName val="main_gate_house5"/>
      <sheetName val="см-2_шатурс_сети__проект_работ5"/>
      <sheetName val="Расчет_НВВ_общий5"/>
      <sheetName val="group_structure5"/>
      <sheetName val="income_statement5"/>
      <sheetName val="Форма_сетевой_график_ЭРСБ5"/>
      <sheetName val="B_inputs5"/>
      <sheetName val="тариф_Бежецк5"/>
      <sheetName val="Лимит_по_протоколам5"/>
      <sheetName val="Для_лимита_20165"/>
      <sheetName val="Для_лимита_2016_(И)5"/>
      <sheetName val="Валдай_20135"/>
      <sheetName val="Вер-Д__20135"/>
      <sheetName val="Вол-Д_20135"/>
      <sheetName val="Вол-О_20135"/>
      <sheetName val="Вологда_20135"/>
      <sheetName val="М_20135"/>
      <sheetName val="Пр_20135"/>
      <sheetName val="Чер_20135"/>
      <sheetName val="Упр_20135"/>
      <sheetName val="СПБ_20135"/>
      <sheetName val="Валдай_20145"/>
      <sheetName val="Вер-Д_20145"/>
      <sheetName val="Вол-Д_20145"/>
      <sheetName val="Вол-О_20145"/>
      <sheetName val="Вологда_20145"/>
      <sheetName val="М_20145"/>
      <sheetName val="Пр_20145"/>
      <sheetName val="Чер_20145"/>
      <sheetName val="Упр_20145"/>
      <sheetName val="СПБ_20145"/>
      <sheetName val="Валдай_20155"/>
      <sheetName val="Вер-Д_20155"/>
      <sheetName val="Вол-Д_20155"/>
      <sheetName val="Вол-О_20155"/>
      <sheetName val="Вологда_20155"/>
      <sheetName val="М_20155"/>
      <sheetName val="Пр_20155"/>
      <sheetName val="Чер_20155"/>
      <sheetName val="Упр_20155"/>
      <sheetName val="СПБ_20155"/>
      <sheetName val="РЕЗЕРВ_(c_эрками)5"/>
      <sheetName val="СПБ_5"/>
      <sheetName val="реализация_СВОД9"/>
      <sheetName val="реализация_нерег9"/>
      <sheetName val="реализация_рег9"/>
      <sheetName val="расчет_смешанного_тарифа9"/>
      <sheetName val="товарка_население9"/>
      <sheetName val="товарка_исх9"/>
      <sheetName val="смешанный_тариф_рег9"/>
      <sheetName val="товарка_рег9"/>
      <sheetName val="смешанный_тариф_нерег9"/>
      <sheetName val="товарка_нерег9"/>
      <sheetName val="смешанный_тариф_итого9"/>
      <sheetName val="товарка_итого9"/>
      <sheetName val="1_1_1_1_(товарка_исх_)9"/>
      <sheetName val="1_1_1_1_(товарка_рег)9"/>
      <sheetName val="1_1_1_1_(товарка_нерег)9"/>
      <sheetName val="1_1_1_1_(товарка_итого)9"/>
      <sheetName val="1_1_1_1_(товарка_горсети_исх_)9"/>
      <sheetName val="1_1_1_1_(товарка_горсети_рег)9"/>
      <sheetName val="1_1_1_1_(товарка_горсети_нерег9"/>
      <sheetName val="1_1_1_1_(товарка_горсети_итого9"/>
      <sheetName val="товарка_отрасли9"/>
      <sheetName val="товарка_группы9"/>
      <sheetName val="товарка_горсети9"/>
      <sheetName val="Анализ_по_товарке9"/>
      <sheetName val="Анализ_по_товарке_(ОПП)9"/>
      <sheetName val="Анализ_по_реализации9"/>
      <sheetName val="товарка_факт_по_рег__тарифу9"/>
      <sheetName val="Анализ_товарки_по_рег__тарифу9"/>
      <sheetName val="Анализ_товарки_ОПП_рег__тарифу9"/>
      <sheetName val="P2_19"/>
      <sheetName val="Мониторинг__29"/>
      <sheetName val="группы_итого_1с9"/>
      <sheetName val="группы_рег_9"/>
      <sheetName val="группы_нерег_9"/>
      <sheetName val="группы_перерасчет_рег_9"/>
      <sheetName val="группы_перерасчет_нерег_9"/>
      <sheetName val="группы_итого_проверка9"/>
      <sheetName val="Бюджет_2010_ожид_9"/>
      <sheetName val="Ген__не_уч__ОРЭМ9"/>
      <sheetName val="шаблон_для_R39"/>
      <sheetName val="Форма_20_(1)9"/>
      <sheetName val="Форма_20_(2)9"/>
      <sheetName val="Форма_20_(3)9"/>
      <sheetName val="Форма_20_(4)9"/>
      <sheetName val="Форма_20_(5)9"/>
      <sheetName val="18_29"/>
      <sheetName val="17_19"/>
      <sheetName val="2_39"/>
      <sheetName val="21_39"/>
      <sheetName val="анализ_509"/>
      <sheetName val="анализ_519"/>
      <sheetName val="анализ_579"/>
      <sheetName val="анализ_629"/>
      <sheetName val="расшифровка_629"/>
      <sheetName val="76_5,519"/>
      <sheetName val="91_2,519"/>
      <sheetName val="расх__из_приб__фев_20109"/>
      <sheetName val="инвест_прогр9"/>
      <sheetName val="сч_60_услуги_СЭ9"/>
      <sheetName val="БР_продажа_9"/>
      <sheetName val="КЗ_60_19"/>
      <sheetName val="КЗ_76_59"/>
      <sheetName val="авансы_выданные_60_29"/>
      <sheetName val="_анализ__709"/>
      <sheetName val="68_1_ПОДОХОДНЫЙ9"/>
      <sheetName val="68_2_НДС9"/>
      <sheetName val="68_4_налог_на_ПРИБЫЛЬ9"/>
      <sheetName val="68_4_1__платежи_в_бюджет9"/>
      <sheetName val="68_4_2_начисление__налога_ПРИБ9"/>
      <sheetName val="68_8_ИМУЩЕСТВО9"/>
      <sheetName val="68_10_ОКР_СРЕДА9"/>
      <sheetName val="68_11_ТРАНСПОРТ9"/>
      <sheetName val="68_12_ЗЕМЛЯ9"/>
      <sheetName val="68_14_ГОСПОШЛИНА9"/>
      <sheetName val="Анализ_979"/>
      <sheetName val="69_1_СОЦ_СТРАХ9"/>
      <sheetName val="69_2_ПФ9"/>
      <sheetName val="69_3_МЕД_СТРАХ_9"/>
      <sheetName val="69_11_ТРАВМАТИЗМ9"/>
      <sheetName val="58_1_АКЦИИ_СГЭС9"/>
      <sheetName val="58_2_ВЕКСЕЛЯ9"/>
      <sheetName val="58_3_ЗАЙМЫ9"/>
      <sheetName val="58_2_91_1_ВЕКСЕЛЯ9"/>
      <sheetName val="91_2_58_2_ВЕКСЕЛЯ9"/>
      <sheetName val="анализ_сч_759"/>
      <sheetName val="план_счетов9"/>
      <sheetName val="Лист1_(2)9"/>
      <sheetName val="Электроэн_4кв9"/>
      <sheetName val="Вода_4кв9"/>
      <sheetName val="Тепло_4кв9"/>
      <sheetName val="ДПН_внутр9"/>
      <sheetName val="ДПН_АРМ9"/>
      <sheetName val="P2_28"/>
      <sheetName val="14б_ДПН_отчет8"/>
      <sheetName val="16а_Сводный_анализ8"/>
      <sheetName val="Таб1_18"/>
      <sheetName val="ПС_110_кВ_№13_А8"/>
      <sheetName val="Ф-1_(для_АО-энерго)8"/>
      <sheetName val="Ф-2_(для_АО-энерго)8"/>
      <sheetName val="Расчёт_НВВ_по_RAB8"/>
      <sheetName val="СВОД_БДДС8"/>
      <sheetName val="2__Баланс8"/>
      <sheetName val="3__БДДС8"/>
      <sheetName val="Бюджет_15_поквартально_8"/>
      <sheetName val="Бюджет_01_158"/>
      <sheetName val="ПФ_01_158"/>
      <sheetName val="ПД_01_158"/>
      <sheetName val="Бюджет_02_158"/>
      <sheetName val="ПФ_02_158"/>
      <sheetName val="ПД_02_158"/>
      <sheetName val="Бюджет_03_158"/>
      <sheetName val="ПФ_03_158"/>
      <sheetName val="ПД_03_158"/>
      <sheetName val="Бюджет_1кв__158"/>
      <sheetName val="ПФ_1кв__158"/>
      <sheetName val="ПД_1кв__158"/>
      <sheetName val="Бюджет_04_158"/>
      <sheetName val="ПФ_04_158"/>
      <sheetName val="ПД_04_158"/>
      <sheetName val="Бюджет_05_158"/>
      <sheetName val="ПФ_05_158"/>
      <sheetName val="ПД_05_158"/>
      <sheetName val="Бюджет_06_158"/>
      <sheetName val="ПФ_06_158"/>
      <sheetName val="ПД_06_158"/>
      <sheetName val="Бюджет_2кв__158"/>
      <sheetName val="ПФ_2кв__158"/>
      <sheetName val="ПД_2кв__158"/>
      <sheetName val="Бюджет_6мес__158"/>
      <sheetName val="ПФ_6мес__158"/>
      <sheetName val="ТюмТПО_8"/>
      <sheetName val="ЮжТПО_8"/>
      <sheetName val="ПС_-_Действующие8"/>
      <sheetName val="ПД_6мес__158"/>
      <sheetName val="Бюджет_07_158"/>
      <sheetName val="ПФ_07_158"/>
      <sheetName val="ПД_07_158"/>
      <sheetName val="Бюджет_08_158"/>
      <sheetName val="ПФ_08_158"/>
      <sheetName val="ПД_08_158"/>
      <sheetName val="Бюджет_09_158"/>
      <sheetName val="ПФ_09_158"/>
      <sheetName val="ПД_09_158"/>
      <sheetName val="Бюджет_3кв__158"/>
      <sheetName val="Список_дефектов8"/>
      <sheetName val="ПФ_3кв__158"/>
      <sheetName val="ПД_3кв__158"/>
      <sheetName val="Бюджет_9мес__158"/>
      <sheetName val="ПФ_9мес__158"/>
      <sheetName val="ПД_9мес__158"/>
      <sheetName val="Бюджет_10_158"/>
      <sheetName val="ПФ_10_158"/>
      <sheetName val="ПД_10_158"/>
      <sheetName val="Бюджет_11_158"/>
      <sheetName val="ПФ_11_158"/>
      <sheetName val="ПД_11_158"/>
      <sheetName val="Бюджет_12_158"/>
      <sheetName val="ПФ_12_158"/>
      <sheetName val="ПД_12_158"/>
      <sheetName val="Бюджет_4кв__158"/>
      <sheetName val="ПФ_4кв__158"/>
      <sheetName val="ПД_4кв__158"/>
      <sheetName val="ТО_20168"/>
      <sheetName val="Производство_электроэнергии8"/>
      <sheetName val="Т19_18"/>
      <sheetName val="Сценарные_условия8"/>
      <sheetName val="Содержание_-_расшир_формат8"/>
      <sheetName val="Содержание_-_агрегир__формат8"/>
      <sheetName val="1_Общие_сведения8"/>
      <sheetName val="2_Оценочные_показатели8"/>
      <sheetName val="9_ОФР8"/>
      <sheetName val="3_Программа_реализации8"/>
      <sheetName val="4_Баланс_эм8"/>
      <sheetName val="5_Производство8"/>
      <sheetName val="6_Топливо8"/>
      <sheetName val="7_ИПР8"/>
      <sheetName val="8_Затраты_на_персонал8"/>
      <sheetName val="10_1__Смета_затрат8"/>
      <sheetName val="10_2__Прочие_ДиР8"/>
      <sheetName val="11__БДР8"/>
      <sheetName val="12_БДДС_(ДПН)8"/>
      <sheetName val="13_Прогнозный_баланс8"/>
      <sheetName val="14_ПУЭ8"/>
      <sheetName val="ОР_новая_методика_28"/>
      <sheetName val="ОР_новая_методика8"/>
      <sheetName val="_O???8"/>
      <sheetName val="_O8"/>
      <sheetName val="_O?8"/>
      <sheetName val="1_3_Расчет_НВВ_по_RAB_(2022)8"/>
      <sheetName val="1_7_Баланс_ээ8"/>
      <sheetName val="прил_17"/>
      <sheetName val="_O___6"/>
      <sheetName val="_O_6"/>
      <sheetName val="0_16"/>
      <sheetName val="24_16"/>
      <sheetName val="6_16"/>
      <sheetName val="Page_26"/>
      <sheetName val="Служебный_лист6"/>
      <sheetName val="на_1_тут6"/>
      <sheetName val="ESTI_6"/>
      <sheetName val="main_gate_house6"/>
      <sheetName val="см-2_шатурс_сети__проект_работ6"/>
      <sheetName val="Расчет_НВВ_общий6"/>
      <sheetName val="group_structure6"/>
      <sheetName val="income_statement6"/>
      <sheetName val="Форма_сетевой_график_ЭРСБ6"/>
      <sheetName val="B_inputs6"/>
      <sheetName val="тариф_Бежецк6"/>
      <sheetName val="Лимит_по_протоколам6"/>
      <sheetName val="Для_лимита_20166"/>
      <sheetName val="Для_лимита_2016_(И)6"/>
      <sheetName val="Валдай_20136"/>
      <sheetName val="Вер-Д__20136"/>
      <sheetName val="Вол-Д_20136"/>
      <sheetName val="Вол-О_20136"/>
      <sheetName val="Вологда_20136"/>
      <sheetName val="М_20136"/>
      <sheetName val="Пр_20136"/>
      <sheetName val="Чер_20136"/>
      <sheetName val="Упр_20136"/>
      <sheetName val="СПБ_20136"/>
      <sheetName val="Валдай_20146"/>
      <sheetName val="Вер-Д_20146"/>
      <sheetName val="Вол-Д_20146"/>
      <sheetName val="Вол-О_20146"/>
      <sheetName val="Вологда_20146"/>
      <sheetName val="М_20146"/>
      <sheetName val="Пр_20146"/>
      <sheetName val="Чер_20146"/>
      <sheetName val="Упр_20146"/>
      <sheetName val="СПБ_20146"/>
      <sheetName val="Валдай_20156"/>
      <sheetName val="Вер-Д_20156"/>
      <sheetName val="Вол-Д_20156"/>
      <sheetName val="Вол-О_20156"/>
      <sheetName val="Вологда_20156"/>
      <sheetName val="М_20156"/>
      <sheetName val="Пр_20156"/>
      <sheetName val="Чер_20156"/>
      <sheetName val="Упр_20156"/>
      <sheetName val="СПБ_20156"/>
      <sheetName val="РЕЗЕРВ_(c_эрками)6"/>
      <sheetName val="СПБ_6"/>
      <sheetName val="Исходные_данные"/>
      <sheetName val="ras_bs"/>
      <sheetName val="ФЭ_модель"/>
      <sheetName val="2008_-2010"/>
      <sheetName val="Калькуляция_кв"/>
      <sheetName val="реализация_СВОД10"/>
      <sheetName val="реализация_нерег10"/>
      <sheetName val="реализация_рег10"/>
      <sheetName val="расчет_смешанного_тарифа10"/>
      <sheetName val="товарка_население10"/>
      <sheetName val="товарка_исх10"/>
      <sheetName val="смешанный_тариф_рег10"/>
      <sheetName val="товарка_рег10"/>
      <sheetName val="смешанный_тариф_нерег10"/>
      <sheetName val="товарка_нерег10"/>
      <sheetName val="смешанный_тариф_итого10"/>
      <sheetName val="товарка_итого10"/>
      <sheetName val="1_1_1_1_(товарка_исх_)10"/>
      <sheetName val="1_1_1_1_(товарка_рег)10"/>
      <sheetName val="1_1_1_1_(товарка_нерег)10"/>
      <sheetName val="1_1_1_1_(товарка_итого)10"/>
      <sheetName val="1_1_1_1_(товарка_горсети_исх_10"/>
      <sheetName val="1_1_1_1_(товарка_горсети_рег)10"/>
      <sheetName val="1_1_1_1_(товарка_горсети_нере10"/>
      <sheetName val="1_1_1_1_(товарка_горсети_итог10"/>
      <sheetName val="товарка_отрасли10"/>
      <sheetName val="товарка_группы10"/>
      <sheetName val="товарка_горсети10"/>
      <sheetName val="Анализ_по_товарке10"/>
      <sheetName val="Анализ_по_товарке_(ОПП)10"/>
      <sheetName val="Анализ_по_реализации10"/>
      <sheetName val="товарка_факт_по_рег__тарифу10"/>
      <sheetName val="Анализ_товарки_по_рег__тарифу10"/>
      <sheetName val="Анализ_товарки_ОПП_рег__тариф10"/>
      <sheetName val="P2_110"/>
      <sheetName val="Мониторинг__210"/>
      <sheetName val="группы_итого_1с10"/>
      <sheetName val="группы_рег_10"/>
      <sheetName val="группы_нерег_10"/>
      <sheetName val="группы_перерасчет_рег_10"/>
      <sheetName val="группы_перерасчет_нерег_10"/>
      <sheetName val="группы_итого_проверка10"/>
      <sheetName val="Бюджет_2010_ожид_10"/>
      <sheetName val="Ген__не_уч__ОРЭМ10"/>
      <sheetName val="шаблон_для_R310"/>
      <sheetName val="Форма_20_(1)10"/>
      <sheetName val="Форма_20_(2)10"/>
      <sheetName val="Форма_20_(3)10"/>
      <sheetName val="Форма_20_(4)10"/>
      <sheetName val="Форма_20_(5)10"/>
      <sheetName val="18_210"/>
      <sheetName val="17_110"/>
      <sheetName val="2_310"/>
      <sheetName val="21_310"/>
      <sheetName val="анализ_5010"/>
      <sheetName val="анализ_5110"/>
      <sheetName val="анализ_5710"/>
      <sheetName val="анализ_6210"/>
      <sheetName val="расшифровка_6210"/>
      <sheetName val="76_5,5110"/>
      <sheetName val="91_2,5110"/>
      <sheetName val="расх__из_приб__фев_201010"/>
      <sheetName val="инвест_прогр10"/>
      <sheetName val="сч_60_услуги_СЭ10"/>
      <sheetName val="БР_продажа_10"/>
      <sheetName val="КЗ_60_110"/>
      <sheetName val="КЗ_76_510"/>
      <sheetName val="авансы_выданные_60_210"/>
      <sheetName val="_анализ__7010"/>
      <sheetName val="68_1_ПОДОХОДНЫЙ10"/>
      <sheetName val="68_2_НДС10"/>
      <sheetName val="68_4_налог_на_ПРИБЫЛЬ10"/>
      <sheetName val="68_4_1__платежи_в_бюджет10"/>
      <sheetName val="68_4_2_начисление__налога_ПРИ10"/>
      <sheetName val="68_8_ИМУЩЕСТВО10"/>
      <sheetName val="68_10_ОКР_СРЕДА10"/>
      <sheetName val="68_11_ТРАНСПОРТ10"/>
      <sheetName val="68_12_ЗЕМЛЯ10"/>
      <sheetName val="68_14_ГОСПОШЛИНА10"/>
      <sheetName val="Анализ_9710"/>
      <sheetName val="69_1_СОЦ_СТРАХ10"/>
      <sheetName val="69_2_ПФ10"/>
      <sheetName val="69_3_МЕД_СТРАХ_10"/>
      <sheetName val="69_11_ТРАВМАТИЗМ10"/>
      <sheetName val="58_1_АКЦИИ_СГЭС10"/>
      <sheetName val="58_2_ВЕКСЕЛЯ10"/>
      <sheetName val="58_3_ЗАЙМЫ10"/>
      <sheetName val="58_2_91_1_ВЕКСЕЛЯ10"/>
      <sheetName val="91_2_58_2_ВЕКСЕЛЯ10"/>
      <sheetName val="анализ_сч_7510"/>
      <sheetName val="план_счетов10"/>
      <sheetName val="Лист1_(2)10"/>
      <sheetName val="Электроэн_4кв10"/>
      <sheetName val="Вода_4кв10"/>
      <sheetName val="Тепло_4кв10"/>
      <sheetName val="ДПН_внутр10"/>
      <sheetName val="ДПН_АРМ10"/>
      <sheetName val="P2_29"/>
      <sheetName val="14б_ДПН_отчет9"/>
      <sheetName val="16а_Сводный_анализ9"/>
      <sheetName val="Таб1_19"/>
      <sheetName val="ПС_110_кВ_№13_А9"/>
      <sheetName val="Ф-1_(для_АО-энерго)9"/>
      <sheetName val="Ф-2_(для_АО-энерго)9"/>
      <sheetName val="Расчёт_НВВ_по_RAB9"/>
      <sheetName val="СВОД_БДДС9"/>
      <sheetName val="2__Баланс9"/>
      <sheetName val="3__БДДС9"/>
      <sheetName val="Бюджет_15_поквартально_9"/>
      <sheetName val="Бюджет_01_159"/>
      <sheetName val="ПФ_01_159"/>
      <sheetName val="ПД_01_159"/>
      <sheetName val="Бюджет_02_159"/>
      <sheetName val="ПФ_02_159"/>
      <sheetName val="ПД_02_159"/>
      <sheetName val="Бюджет_03_159"/>
      <sheetName val="ПФ_03_159"/>
      <sheetName val="ПД_03_159"/>
      <sheetName val="Бюджет_1кв__159"/>
      <sheetName val="ПФ_1кв__159"/>
      <sheetName val="ПД_1кв__159"/>
      <sheetName val="Бюджет_04_159"/>
      <sheetName val="ПФ_04_159"/>
      <sheetName val="ПД_04_159"/>
      <sheetName val="Бюджет_05_159"/>
      <sheetName val="ПФ_05_159"/>
      <sheetName val="ПД_05_159"/>
      <sheetName val="Бюджет_06_159"/>
      <sheetName val="ПФ_06_159"/>
      <sheetName val="ПД_06_159"/>
      <sheetName val="Бюджет_2кв__159"/>
      <sheetName val="ПФ_2кв__159"/>
      <sheetName val="ПД_2кв__159"/>
      <sheetName val="Бюджет_6мес__159"/>
      <sheetName val="ПФ_6мес__159"/>
      <sheetName val="ТюмТПО_9"/>
      <sheetName val="ЮжТПО_9"/>
      <sheetName val="ПС_-_Действующие9"/>
      <sheetName val="ПД_6мес__159"/>
      <sheetName val="Бюджет_07_159"/>
      <sheetName val="ПФ_07_159"/>
      <sheetName val="ПД_07_159"/>
      <sheetName val="Бюджет_08_159"/>
      <sheetName val="ПФ_08_159"/>
      <sheetName val="ПД_08_159"/>
      <sheetName val="Бюджет_09_159"/>
      <sheetName val="ПФ_09_159"/>
      <sheetName val="ПД_09_159"/>
      <sheetName val="Бюджет_3кв__159"/>
      <sheetName val="Список_дефектов9"/>
      <sheetName val="ПФ_3кв__159"/>
      <sheetName val="ПД_3кв__159"/>
      <sheetName val="Бюджет_9мес__159"/>
      <sheetName val="ПФ_9мес__159"/>
      <sheetName val="ПД_9мес__159"/>
      <sheetName val="Бюджет_10_159"/>
      <sheetName val="ПФ_10_159"/>
      <sheetName val="ПД_10_159"/>
      <sheetName val="Бюджет_11_159"/>
      <sheetName val="ПФ_11_159"/>
      <sheetName val="ПД_11_159"/>
      <sheetName val="Бюджет_12_159"/>
      <sheetName val="ПФ_12_159"/>
      <sheetName val="ПД_12_159"/>
      <sheetName val="Бюджет_4кв__159"/>
      <sheetName val="ПФ_4кв__159"/>
      <sheetName val="ПД_4кв__159"/>
      <sheetName val="ТО_20169"/>
      <sheetName val="Производство_электроэнергии9"/>
      <sheetName val="Т19_19"/>
      <sheetName val="Сценарные_условия9"/>
      <sheetName val="Содержание_-_расшир_формат9"/>
      <sheetName val="Содержание_-_агрегир__формат9"/>
      <sheetName val="1_Общие_сведения9"/>
      <sheetName val="2_Оценочные_показатели9"/>
      <sheetName val="9_ОФР9"/>
      <sheetName val="3_Программа_реализации9"/>
      <sheetName val="4_Баланс_эм9"/>
      <sheetName val="5_Производство9"/>
      <sheetName val="6_Топливо9"/>
      <sheetName val="7_ИПР9"/>
      <sheetName val="8_Затраты_на_персонал9"/>
      <sheetName val="10_1__Смета_затрат9"/>
      <sheetName val="10_2__Прочие_ДиР9"/>
      <sheetName val="11__БДР9"/>
      <sheetName val="12_БДДС_(ДПН)9"/>
      <sheetName val="13_Прогнозный_баланс9"/>
      <sheetName val="14_ПУЭ9"/>
      <sheetName val="ОР_новая_методика_29"/>
      <sheetName val="ОР_новая_методика9"/>
      <sheetName val="_O???9"/>
      <sheetName val="_O9"/>
      <sheetName val="_O?9"/>
      <sheetName val="1_3_Расчет_НВВ_по_RAB_(2022)9"/>
      <sheetName val="1_7_Баланс_ээ9"/>
      <sheetName val="прил_18"/>
      <sheetName val="_O___7"/>
      <sheetName val="_O_7"/>
      <sheetName val="0_17"/>
      <sheetName val="24_17"/>
      <sheetName val="6_17"/>
      <sheetName val="Page_27"/>
      <sheetName val="Служебный_лист7"/>
      <sheetName val="на_1_тут7"/>
      <sheetName val="ESTI_7"/>
      <sheetName val="main_gate_house7"/>
      <sheetName val="см-2_шатурс_сети__проект_работ7"/>
      <sheetName val="Расчет_НВВ_общий7"/>
      <sheetName val="group_structure7"/>
      <sheetName val="income_statement7"/>
      <sheetName val="Форма_сетевой_график_ЭРСБ7"/>
      <sheetName val="B_inputs7"/>
      <sheetName val="тариф_Бежецк7"/>
      <sheetName val="Лимит_по_протоколам7"/>
      <sheetName val="Для_лимита_20167"/>
      <sheetName val="Для_лимита_2016_(И)7"/>
      <sheetName val="Валдай_20137"/>
      <sheetName val="Вер-Д__20137"/>
      <sheetName val="Вол-Д_20137"/>
      <sheetName val="Вол-О_20137"/>
      <sheetName val="Вологда_20137"/>
      <sheetName val="М_20137"/>
      <sheetName val="Пр_20137"/>
      <sheetName val="Чер_20137"/>
      <sheetName val="Упр_20137"/>
      <sheetName val="СПБ_20137"/>
      <sheetName val="Валдай_20147"/>
      <sheetName val="Вер-Д_20147"/>
      <sheetName val="Вол-Д_20147"/>
      <sheetName val="Вол-О_20147"/>
      <sheetName val="Вологда_20147"/>
      <sheetName val="М_20147"/>
      <sheetName val="Пр_20147"/>
      <sheetName val="Чер_20147"/>
      <sheetName val="Упр_20147"/>
      <sheetName val="СПБ_20147"/>
      <sheetName val="Валдай_20157"/>
      <sheetName val="Вер-Д_20157"/>
      <sheetName val="Вол-Д_20157"/>
      <sheetName val="Вол-О_20157"/>
      <sheetName val="Вологда_20157"/>
      <sheetName val="М_20157"/>
      <sheetName val="Пр_20157"/>
      <sheetName val="Чер_20157"/>
      <sheetName val="Упр_20157"/>
      <sheetName val="СПБ_20157"/>
      <sheetName val="РЕЗЕРВ_(c_эрками)7"/>
      <sheetName val="СПБ_7"/>
      <sheetName val="Исходные_данные1"/>
      <sheetName val="ras_bs1"/>
      <sheetName val="ФЭ_модель1"/>
      <sheetName val="2008_-20101"/>
      <sheetName val="Калькуляция_кв1"/>
      <sheetName val="Расчет_системных_блоков1"/>
      <sheetName val="реализация_СВОД11"/>
      <sheetName val="реализация_нерег11"/>
      <sheetName val="реализация_рег11"/>
      <sheetName val="расчет_смешанного_тарифа11"/>
      <sheetName val="товарка_население11"/>
      <sheetName val="товарка_исх11"/>
      <sheetName val="смешанный_тариф_рег11"/>
      <sheetName val="товарка_рег11"/>
      <sheetName val="смешанный_тариф_нерег11"/>
      <sheetName val="товарка_нерег11"/>
      <sheetName val="смешанный_тариф_итого11"/>
      <sheetName val="товарка_итого11"/>
      <sheetName val="1_1_1_1_(товарка_исх_)11"/>
      <sheetName val="1_1_1_1_(товарка_рег)11"/>
      <sheetName val="1_1_1_1_(товарка_нерег)11"/>
      <sheetName val="1_1_1_1_(товарка_итого)11"/>
      <sheetName val="1_1_1_1_(товарка_горсети_исх_11"/>
      <sheetName val="1_1_1_1_(товарка_горсети_рег)11"/>
      <sheetName val="1_1_1_1_(товарка_горсети_нере11"/>
      <sheetName val="1_1_1_1_(товарка_горсети_итог11"/>
      <sheetName val="товарка_отрасли11"/>
      <sheetName val="товарка_группы11"/>
      <sheetName val="товарка_горсети11"/>
      <sheetName val="Анализ_по_товарке11"/>
      <sheetName val="Анализ_по_товарке_(ОПП)11"/>
      <sheetName val="Анализ_по_реализации11"/>
      <sheetName val="товарка_факт_по_рег__тарифу11"/>
      <sheetName val="Анализ_товарки_по_рег__тарифу11"/>
      <sheetName val="Анализ_товарки_ОПП_рег__тариф11"/>
      <sheetName val="P2_111"/>
      <sheetName val="Мониторинг__211"/>
      <sheetName val="группы_итого_1с11"/>
      <sheetName val="группы_рег_11"/>
      <sheetName val="группы_нерег_11"/>
      <sheetName val="группы_перерасчет_рег_11"/>
      <sheetName val="группы_перерасчет_нерег_11"/>
      <sheetName val="группы_итого_проверка11"/>
      <sheetName val="Бюджет_2010_ожид_11"/>
      <sheetName val="Ген__не_уч__ОРЭМ11"/>
      <sheetName val="шаблон_для_R311"/>
      <sheetName val="Форма_20_(1)11"/>
      <sheetName val="Форма_20_(2)11"/>
      <sheetName val="Форма_20_(3)11"/>
      <sheetName val="Форма_20_(4)11"/>
      <sheetName val="Форма_20_(5)11"/>
      <sheetName val="18_211"/>
      <sheetName val="17_111"/>
      <sheetName val="2_311"/>
      <sheetName val="21_311"/>
      <sheetName val="анализ_5011"/>
      <sheetName val="анализ_5111"/>
      <sheetName val="анализ_5711"/>
      <sheetName val="анализ_6211"/>
      <sheetName val="расшифровка_6211"/>
      <sheetName val="76_5,5111"/>
      <sheetName val="91_2,5111"/>
      <sheetName val="расх__из_приб__фев_201011"/>
      <sheetName val="инвест_прогр11"/>
      <sheetName val="сч_60_услуги_СЭ11"/>
      <sheetName val="БР_продажа_11"/>
      <sheetName val="КЗ_60_111"/>
      <sheetName val="КЗ_76_511"/>
      <sheetName val="авансы_выданные_60_211"/>
      <sheetName val="_анализ__7011"/>
      <sheetName val="68_1_ПОДОХОДНЫЙ11"/>
      <sheetName val="68_2_НДС11"/>
      <sheetName val="68_4_налог_на_ПРИБЫЛЬ11"/>
      <sheetName val="68_4_1__платежи_в_бюджет11"/>
      <sheetName val="68_4_2_начисление__налога_ПРИ11"/>
      <sheetName val="68_8_ИМУЩЕСТВО11"/>
      <sheetName val="68_10_ОКР_СРЕДА11"/>
      <sheetName val="68_11_ТРАНСПОРТ11"/>
      <sheetName val="68_12_ЗЕМЛЯ11"/>
      <sheetName val="68_14_ГОСПОШЛИНА11"/>
      <sheetName val="Анализ_9711"/>
      <sheetName val="69_1_СОЦ_СТРАХ11"/>
      <sheetName val="69_2_ПФ11"/>
      <sheetName val="69_3_МЕД_СТРАХ_11"/>
      <sheetName val="69_11_ТРАВМАТИЗМ11"/>
      <sheetName val="58_1_АКЦИИ_СГЭС11"/>
      <sheetName val="58_2_ВЕКСЕЛЯ11"/>
      <sheetName val="58_3_ЗАЙМЫ11"/>
      <sheetName val="58_2_91_1_ВЕКСЕЛЯ11"/>
      <sheetName val="91_2_58_2_ВЕКСЕЛЯ11"/>
      <sheetName val="анализ_сч_7511"/>
      <sheetName val="план_счетов11"/>
      <sheetName val="Лист1_(2)11"/>
      <sheetName val="Электроэн_4кв11"/>
      <sheetName val="Вода_4кв11"/>
      <sheetName val="Тепло_4кв11"/>
      <sheetName val="ДПН_внутр11"/>
      <sheetName val="ДПН_АРМ11"/>
      <sheetName val="P2_210"/>
      <sheetName val="14б_ДПН_отчет10"/>
      <sheetName val="16а_Сводный_анализ10"/>
      <sheetName val="Таб1_110"/>
      <sheetName val="ПС_110_кВ_№13_А10"/>
      <sheetName val="Ф-1_(для_АО-энерго)10"/>
      <sheetName val="Ф-2_(для_АО-энерго)10"/>
      <sheetName val="Расчёт_НВВ_по_RAB10"/>
      <sheetName val="СВОД_БДДС10"/>
      <sheetName val="2__Баланс10"/>
      <sheetName val="3__БДДС10"/>
      <sheetName val="Бюджет_15_поквартально_10"/>
      <sheetName val="Бюджет_01_1510"/>
      <sheetName val="ПФ_01_1510"/>
      <sheetName val="ПД_01_1510"/>
      <sheetName val="Бюджет_02_1510"/>
      <sheetName val="ПФ_02_1510"/>
      <sheetName val="ПД_02_1510"/>
      <sheetName val="Бюджет_03_1510"/>
      <sheetName val="ПФ_03_1510"/>
      <sheetName val="ПД_03_1510"/>
      <sheetName val="Бюджет_1кв__1510"/>
      <sheetName val="ПФ_1кв__1510"/>
      <sheetName val="ПД_1кв__1510"/>
      <sheetName val="Бюджет_04_1510"/>
      <sheetName val="ПФ_04_1510"/>
      <sheetName val="ПД_04_1510"/>
      <sheetName val="Бюджет_05_1510"/>
      <sheetName val="ПФ_05_1510"/>
      <sheetName val="ПД_05_1510"/>
      <sheetName val="Бюджет_06_1510"/>
      <sheetName val="ПФ_06_1510"/>
      <sheetName val="ПД_06_1510"/>
      <sheetName val="Бюджет_2кв__1510"/>
      <sheetName val="ПФ_2кв__1510"/>
      <sheetName val="ПД_2кв__1510"/>
      <sheetName val="Бюджет_6мес__1510"/>
      <sheetName val="ПФ_6мес__1510"/>
      <sheetName val="ТюмТПО_10"/>
      <sheetName val="ЮжТПО_10"/>
      <sheetName val="ПС_-_Действующие10"/>
      <sheetName val="ПД_6мес__1510"/>
      <sheetName val="Бюджет_07_1510"/>
      <sheetName val="ПФ_07_1510"/>
      <sheetName val="ПД_07_1510"/>
      <sheetName val="Бюджет_08_1510"/>
      <sheetName val="ПФ_08_1510"/>
      <sheetName val="ПД_08_1510"/>
      <sheetName val="Бюджет_09_1510"/>
      <sheetName val="ПФ_09_1510"/>
      <sheetName val="ПД_09_1510"/>
      <sheetName val="Бюджет_3кв__1510"/>
      <sheetName val="Список_дефектов10"/>
      <sheetName val="ПФ_3кв__1510"/>
      <sheetName val="ПД_3кв__1510"/>
      <sheetName val="Бюджет_9мес__1510"/>
      <sheetName val="ПФ_9мес__1510"/>
      <sheetName val="ПД_9мес__1510"/>
      <sheetName val="Бюджет_10_1510"/>
      <sheetName val="ПФ_10_1510"/>
      <sheetName val="ПД_10_1510"/>
      <sheetName val="Бюджет_11_1510"/>
      <sheetName val="ПФ_11_1510"/>
      <sheetName val="ПД_11_1510"/>
      <sheetName val="Бюджет_12_1510"/>
      <sheetName val="ПФ_12_1510"/>
      <sheetName val="ПД_12_1510"/>
      <sheetName val="Бюджет_4кв__1510"/>
      <sheetName val="ПФ_4кв__1510"/>
      <sheetName val="ПД_4кв__1510"/>
      <sheetName val="ТО_201610"/>
      <sheetName val="Производство_электроэнергии10"/>
      <sheetName val="Т19_110"/>
      <sheetName val="Сценарные_условия10"/>
      <sheetName val="Содержание_-_расшир_формат10"/>
      <sheetName val="Содержание_-_агрегир__формат10"/>
      <sheetName val="1_Общие_сведения10"/>
      <sheetName val="2_Оценочные_показатели10"/>
      <sheetName val="9_ОФР10"/>
      <sheetName val="3_Программа_реализации10"/>
      <sheetName val="4_Баланс_эм10"/>
      <sheetName val="5_Производство10"/>
      <sheetName val="6_Топливо10"/>
      <sheetName val="7_ИПР10"/>
      <sheetName val="8_Затраты_на_персонал10"/>
      <sheetName val="10_1__Смета_затрат10"/>
      <sheetName val="10_2__Прочие_ДиР10"/>
      <sheetName val="11__БДР10"/>
      <sheetName val="12_БДДС_(ДПН)10"/>
      <sheetName val="13_Прогнозный_баланс10"/>
      <sheetName val="14_ПУЭ10"/>
      <sheetName val="ОР_новая_методика_210"/>
      <sheetName val="ОР_новая_методика10"/>
      <sheetName val="_O???10"/>
      <sheetName val="_O10"/>
      <sheetName val="_O?10"/>
      <sheetName val="1_3_Расчет_НВВ_по_RAB_(2022)10"/>
      <sheetName val="1_7_Баланс_ээ10"/>
      <sheetName val="прил_19"/>
      <sheetName val="_O___8"/>
      <sheetName val="_O_8"/>
      <sheetName val="0_18"/>
      <sheetName val="24_18"/>
      <sheetName val="6_18"/>
      <sheetName val="Page_28"/>
      <sheetName val="Служебный_лист8"/>
      <sheetName val="на_1_тут8"/>
      <sheetName val="ESTI_8"/>
      <sheetName val="main_gate_house8"/>
      <sheetName val="см-2_шатурс_сети__проект_работ8"/>
      <sheetName val="Расчет_НВВ_общий8"/>
      <sheetName val="group_structure8"/>
      <sheetName val="income_statement8"/>
      <sheetName val="Форма_сетевой_график_ЭРСБ8"/>
      <sheetName val="B_inputs8"/>
      <sheetName val="тариф_Бежецк8"/>
      <sheetName val="Лимит_по_протоколам8"/>
      <sheetName val="Для_лимита_20168"/>
      <sheetName val="Для_лимита_2016_(И)8"/>
      <sheetName val="Валдай_20138"/>
      <sheetName val="Вер-Д__20138"/>
      <sheetName val="Вол-Д_20138"/>
      <sheetName val="Вол-О_20138"/>
      <sheetName val="Вологда_20138"/>
      <sheetName val="М_20138"/>
      <sheetName val="Пр_20138"/>
      <sheetName val="Чер_20138"/>
      <sheetName val="Упр_20138"/>
      <sheetName val="СПБ_20138"/>
      <sheetName val="Валдай_20148"/>
      <sheetName val="Вер-Д_20148"/>
      <sheetName val="Вол-Д_20148"/>
      <sheetName val="Вол-О_20148"/>
      <sheetName val="Вологда_20148"/>
      <sheetName val="М_20148"/>
      <sheetName val="Пр_20148"/>
      <sheetName val="Чер_20148"/>
      <sheetName val="Упр_20148"/>
      <sheetName val="СПБ_20148"/>
      <sheetName val="Валдай_20158"/>
      <sheetName val="Вер-Д_20158"/>
      <sheetName val="Вол-Д_20158"/>
      <sheetName val="Вол-О_20158"/>
      <sheetName val="Вологда_20158"/>
      <sheetName val="М_20158"/>
      <sheetName val="Пр_20158"/>
      <sheetName val="Чер_20158"/>
      <sheetName val="Упр_20158"/>
      <sheetName val="СПБ_20158"/>
      <sheetName val="РЕЗЕРВ_(c_эрками)8"/>
      <sheetName val="СПБ_8"/>
      <sheetName val="Исходные_данные2"/>
      <sheetName val="ras_bs2"/>
      <sheetName val="ФЭ_модель2"/>
      <sheetName val="2008_-20102"/>
      <sheetName val="Калькуляция_кв2"/>
      <sheetName val="Расчет_системных_блоков2"/>
      <sheetName val="t1"/>
      <sheetName val="i"/>
      <sheetName val="Dati Caricati"/>
      <sheetName val="опт"/>
      <sheetName val="XLR_NoRangeSheet"/>
      <sheetName val="жидн(1)"/>
      <sheetName val="Предлагаемая новая форма СТРС"/>
      <sheetName val="цеха1"/>
      <sheetName val="BACT"/>
      <sheetName val="F1"/>
      <sheetName val="F2"/>
      <sheetName val="Восстановл_Лист30"/>
      <sheetName val="Восстановл_Лист29"/>
      <sheetName val="пр-во"/>
      <sheetName val="Свод-1"/>
      <sheetName val="Бюджет_6ме??Ԁ?䀀"/>
      <sheetName val="Бюджет_6ме??Ԁ?耀"/>
      <sheetName val="Бюджет_6ме쨌/?蠀"/>
      <sheetName val="Бюджет_6ме쨀/?"/>
      <sheetName val="СН "/>
      <sheetName val="База"/>
      <sheetName val="5.2-опер.рас пп"/>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СЦТ"/>
      <sheetName val="Постовалов-ф"/>
      <sheetName val="промежуточный расчет"/>
      <sheetName val="Setup"/>
      <sheetName val="Generators"/>
      <sheetName val="Transmission"/>
      <sheetName val="Demand"/>
      <sheetName val="Scenarios"/>
      <sheetName val="Flow summary"/>
      <sheetName val="Flows"/>
      <sheetName val="Generator summary"/>
      <sheetName val="PARAMETRES"/>
      <sheetName val="Рейтинг"/>
      <sheetName val="IBASE"/>
      <sheetName val="regs"/>
      <sheetName val="ДЛЯ ЗАПОЛНЕНИЯ"/>
      <sheetName val="Допущения"/>
      <sheetName val="Данные"/>
      <sheetName val="Инвестиции"/>
      <sheetName val="Исходные"/>
      <sheetName val="Исходные данные и тариф ЭЛЕКТР"/>
      <sheetName val="ИТ-бюджет"/>
      <sheetName val="Вода для ГВС"/>
      <sheetName val="Легенда"/>
      <sheetName val="Отопление"/>
      <sheetName val="т1.15(смета8а)"/>
      <sheetName val="тар"/>
      <sheetName val="Липецк"/>
      <sheetName val="sapactivexlhiddensheet"/>
      <sheetName val="Лист13"/>
      <sheetName val="Ввод данных"/>
      <sheetName val="Приложение (ТЭЦ) "/>
      <sheetName val="17СВОД-ПУ"/>
      <sheetName val="_x005f_x0018_O_x005f"/>
      <sheetName val="реализация_СВОД12"/>
      <sheetName val="реализация_нерег12"/>
      <sheetName val="реализация_рег12"/>
      <sheetName val="расчет_смешанного_тарифа12"/>
      <sheetName val="товарка_население12"/>
      <sheetName val="товарка_исх12"/>
      <sheetName val="смешанный_тариф_рег12"/>
      <sheetName val="товарка_рег12"/>
      <sheetName val="смешанный_тариф_нерег12"/>
      <sheetName val="товарка_нерег12"/>
      <sheetName val="смешанный_тариф_итого12"/>
      <sheetName val="товарка_итого12"/>
      <sheetName val="1_1_1_1_(товарка_исх_)12"/>
      <sheetName val="1_1_1_1_(товарка_рег)12"/>
      <sheetName val="1_1_1_1_(товарка_нерег)12"/>
      <sheetName val="1_1_1_1_(товарка_итого)12"/>
      <sheetName val="1_1_1_1_(товарка_горсети_исх_12"/>
      <sheetName val="1_1_1_1_(товарка_горсети_рег)12"/>
      <sheetName val="1_1_1_1_(товарка_горсети_нере12"/>
      <sheetName val="1_1_1_1_(товарка_горсети_итог12"/>
      <sheetName val="товарка_отрасли12"/>
      <sheetName val="товарка_группы12"/>
      <sheetName val="товарка_горсети12"/>
      <sheetName val="Анализ_по_товарке12"/>
      <sheetName val="Анализ_по_товарке_(ОПП)12"/>
      <sheetName val="Анализ_по_реализации12"/>
      <sheetName val="товарка_факт_по_рег__тарифу12"/>
      <sheetName val="Анализ_товарки_по_рег__тарифу12"/>
      <sheetName val="Анализ_товарки_ОПП_рег__тариф12"/>
      <sheetName val="P2_112"/>
      <sheetName val="Мониторинг__212"/>
      <sheetName val="шаблон_для_R312"/>
      <sheetName val="группы_итого_1с12"/>
      <sheetName val="группы_рег_12"/>
      <sheetName val="группы_нерег_12"/>
      <sheetName val="группы_перерасчет_рег_12"/>
      <sheetName val="группы_перерасчет_нерег_12"/>
      <sheetName val="группы_итого_проверка12"/>
      <sheetName val="Бюджет_2010_ожид_12"/>
      <sheetName val="Форма_20_(1)12"/>
      <sheetName val="Форма_20_(2)12"/>
      <sheetName val="Форма_20_(3)12"/>
      <sheetName val="Форма_20_(4)12"/>
      <sheetName val="Форма_20_(5)12"/>
      <sheetName val="18_212"/>
      <sheetName val="17_112"/>
      <sheetName val="2_312"/>
      <sheetName val="Ген__не_уч__ОРЭМ12"/>
      <sheetName val="21_312"/>
      <sheetName val="анализ_5012"/>
      <sheetName val="анализ_5112"/>
      <sheetName val="анализ_5712"/>
      <sheetName val="анализ_6212"/>
      <sheetName val="расшифровка_6212"/>
      <sheetName val="76_5,5112"/>
      <sheetName val="91_2,5112"/>
      <sheetName val="расх__из_приб__фев_201012"/>
      <sheetName val="инвест_прогр12"/>
      <sheetName val="сч_60_услуги_СЭ12"/>
      <sheetName val="БР_продажа_12"/>
      <sheetName val="КЗ_60_112"/>
      <sheetName val="КЗ_76_512"/>
      <sheetName val="авансы_выданные_60_212"/>
      <sheetName val="_анализ__7012"/>
      <sheetName val="68_1_ПОДОХОДНЫЙ12"/>
      <sheetName val="68_2_НДС12"/>
      <sheetName val="68_4_налог_на_ПРИБЫЛЬ12"/>
      <sheetName val="68_4_1__платежи_в_бюджет12"/>
      <sheetName val="68_4_2_начисление__налога_ПРИ12"/>
      <sheetName val="68_8_ИМУЩЕСТВО12"/>
      <sheetName val="68_10_ОКР_СРЕДА12"/>
      <sheetName val="68_11_ТРАНСПОРТ12"/>
      <sheetName val="68_12_ЗЕМЛЯ12"/>
      <sheetName val="68_14_ГОСПОШЛИНА12"/>
      <sheetName val="Анализ_9712"/>
      <sheetName val="69_1_СОЦ_СТРАХ12"/>
      <sheetName val="69_2_ПФ12"/>
      <sheetName val="69_3_МЕД_СТРАХ_12"/>
      <sheetName val="69_11_ТРАВМАТИЗМ12"/>
      <sheetName val="58_1_АКЦИИ_СГЭС12"/>
      <sheetName val="58_2_ВЕКСЕЛЯ12"/>
      <sheetName val="58_3_ЗАЙМЫ12"/>
      <sheetName val="58_2_91_1_ВЕКСЕЛЯ12"/>
      <sheetName val="91_2_58_2_ВЕКСЕЛЯ12"/>
      <sheetName val="анализ_сч_7512"/>
      <sheetName val="план_счетов12"/>
      <sheetName val="Лист1_(2)12"/>
      <sheetName val="Электроэн_4кв12"/>
      <sheetName val="Вода_4кв12"/>
      <sheetName val="Тепло_4кв12"/>
      <sheetName val="ДПН_внутр12"/>
      <sheetName val="ДПН_АРМ12"/>
      <sheetName val="P2_211"/>
      <sheetName val="14б_ДПН_отчет11"/>
      <sheetName val="16а_Сводный_анализ11"/>
      <sheetName val="Таб1_111"/>
      <sheetName val="ПС_110_кВ_№13_А11"/>
      <sheetName val="Ф-1_(для_АО-энерго)11"/>
      <sheetName val="Ф-2_(для_АО-энерго)11"/>
      <sheetName val="Расчёт_НВВ_по_RAB11"/>
      <sheetName val="СВОД_БДДС11"/>
      <sheetName val="2__Баланс11"/>
      <sheetName val="3__БДДС11"/>
      <sheetName val="Бюджет_15_поквартально_11"/>
      <sheetName val="Бюджет_01_1511"/>
      <sheetName val="ПФ_01_1511"/>
      <sheetName val="ПД_01_1511"/>
      <sheetName val="Бюджет_02_1511"/>
      <sheetName val="ПФ_02_1511"/>
      <sheetName val="ПД_02_1511"/>
      <sheetName val="Бюджет_03_1511"/>
      <sheetName val="ПФ_03_1511"/>
      <sheetName val="ПД_03_1511"/>
      <sheetName val="Бюджет_1кв__1511"/>
      <sheetName val="ПФ_1кв__1511"/>
      <sheetName val="ПД_1кв__1511"/>
      <sheetName val="Бюджет_04_1511"/>
      <sheetName val="ПФ_04_1511"/>
      <sheetName val="ПД_04_1511"/>
      <sheetName val="Бюджет_05_1511"/>
      <sheetName val="ПФ_05_1511"/>
      <sheetName val="ПД_05_1511"/>
      <sheetName val="Бюджет_06_1511"/>
      <sheetName val="ПФ_06_1511"/>
      <sheetName val="ПД_06_1511"/>
      <sheetName val="Бюджет_2кв__1511"/>
      <sheetName val="ПФ_2кв__1511"/>
      <sheetName val="ПД_2кв__1511"/>
      <sheetName val="Бюджет_6мес__1511"/>
      <sheetName val="ПФ_6мес__1511"/>
      <sheetName val="ТюмТПО_11"/>
      <sheetName val="ЮжТПО_11"/>
      <sheetName val="ПС_-_Действующие11"/>
      <sheetName val="ПД_6мес__1511"/>
      <sheetName val="Бюджет_07_1511"/>
      <sheetName val="ПФ_07_1511"/>
      <sheetName val="ПД_07_1511"/>
      <sheetName val="Бюджет_08_1511"/>
      <sheetName val="ПФ_08_1511"/>
      <sheetName val="ПД_08_1511"/>
      <sheetName val="Бюджет_09_1511"/>
      <sheetName val="ПФ_09_1511"/>
      <sheetName val="ПД_09_1511"/>
      <sheetName val="Бюджет_3кв__1511"/>
      <sheetName val="Список_дефектов11"/>
      <sheetName val="ПФ_3кв__1511"/>
      <sheetName val="ПД_3кв__1511"/>
      <sheetName val="Бюджет_9мес__1511"/>
      <sheetName val="ПФ_9мес__1511"/>
      <sheetName val="ПД_9мес__1511"/>
      <sheetName val="Бюджет_10_1511"/>
      <sheetName val="ПФ_10_1511"/>
      <sheetName val="ПД_10_1511"/>
      <sheetName val="Бюджет_11_1511"/>
      <sheetName val="ПФ_11_1511"/>
      <sheetName val="ПД_11_1511"/>
      <sheetName val="Бюджет_12_1511"/>
      <sheetName val="ПФ_12_1511"/>
      <sheetName val="ПД_12_1511"/>
      <sheetName val="Бюджет_4кв__1511"/>
      <sheetName val="ПФ_4кв__1511"/>
      <sheetName val="ПД_4кв__1511"/>
      <sheetName val="ТО_201611"/>
      <sheetName val="Производство_электроэнергии11"/>
      <sheetName val="Т19_111"/>
      <sheetName val="Сценарные_условия11"/>
      <sheetName val="Содержание_-_расшир_формат11"/>
      <sheetName val="Содержание_-_агрегир__формат11"/>
      <sheetName val="1_Общие_сведения11"/>
      <sheetName val="2_Оценочные_показатели11"/>
      <sheetName val="9_ОФР11"/>
      <sheetName val="3_Программа_реализации11"/>
      <sheetName val="4_Баланс_эм11"/>
      <sheetName val="5_Производство11"/>
      <sheetName val="6_Топливо11"/>
      <sheetName val="7_ИПР11"/>
      <sheetName val="8_Затраты_на_персонал11"/>
      <sheetName val="10_1__Смета_затрат11"/>
      <sheetName val="10_2__Прочие_ДиР11"/>
      <sheetName val="11__БДР11"/>
      <sheetName val="12_БДДС_(ДПН)11"/>
      <sheetName val="13_Прогнозный_баланс11"/>
      <sheetName val="14_ПУЭ11"/>
      <sheetName val="ОР_новая_методика_211"/>
      <sheetName val="ОР_новая_методика11"/>
      <sheetName val="_O???11"/>
      <sheetName val="_O11"/>
      <sheetName val="_O?11"/>
      <sheetName val="1_3_Расчет_НВВ_по_RAB_(2022)11"/>
      <sheetName val="1_7_Баланс_ээ11"/>
      <sheetName val="прил_110"/>
      <sheetName val="_O___9"/>
      <sheetName val="_O_9"/>
      <sheetName val="0_19"/>
      <sheetName val="24_19"/>
      <sheetName val="6_19"/>
      <sheetName val="Page_29"/>
      <sheetName val="Служебный_лист9"/>
      <sheetName val="на_1_тут9"/>
      <sheetName val="ESTI_9"/>
      <sheetName val="main_gate_house9"/>
      <sheetName val="см-2_шатурс_сети__проект_работ9"/>
      <sheetName val="Расчет_НВВ_общий9"/>
      <sheetName val="group_structure9"/>
      <sheetName val="income_statement9"/>
      <sheetName val="Форма_сетевой_график_ЭРСБ9"/>
      <sheetName val="B_inputs9"/>
      <sheetName val="Лимит_по_протоколам9"/>
      <sheetName val="Для_лимита_20169"/>
      <sheetName val="Для_лимита_2016_(И)9"/>
      <sheetName val="Валдай_20139"/>
      <sheetName val="Вер-Д__20139"/>
      <sheetName val="Вол-Д_20139"/>
      <sheetName val="Вол-О_20139"/>
      <sheetName val="Вологда_20139"/>
      <sheetName val="М_20139"/>
      <sheetName val="Пр_20139"/>
      <sheetName val="Чер_20139"/>
      <sheetName val="Упр_20139"/>
      <sheetName val="СПБ_20139"/>
      <sheetName val="Валдай_20149"/>
      <sheetName val="Вер-Д_20149"/>
      <sheetName val="Вол-Д_20149"/>
      <sheetName val="Вол-О_20149"/>
      <sheetName val="Вологда_20149"/>
      <sheetName val="М_20149"/>
      <sheetName val="Пр_20149"/>
      <sheetName val="Чер_20149"/>
      <sheetName val="Упр_20149"/>
      <sheetName val="СПБ_20149"/>
      <sheetName val="Валдай_20159"/>
      <sheetName val="Вер-Д_20159"/>
      <sheetName val="Вол-Д_20159"/>
      <sheetName val="Вол-О_20159"/>
      <sheetName val="Вологда_20159"/>
      <sheetName val="М_20159"/>
      <sheetName val="Пр_20159"/>
      <sheetName val="Чер_20159"/>
      <sheetName val="Упр_20159"/>
      <sheetName val="СПБ_20159"/>
      <sheetName val="РЕЗЕРВ_(c_эрками)9"/>
      <sheetName val="СПБ_9"/>
      <sheetName val="тариф_Бежецк9"/>
      <sheetName val="Исходные_данные3"/>
      <sheetName val="ras_bs3"/>
      <sheetName val="ФЭ_модель3"/>
      <sheetName val="2008_-20103"/>
      <sheetName val="Калькуляция_кв3"/>
      <sheetName val="Расчет_системных_блоков3"/>
      <sheetName val="dairy_precedents"/>
      <sheetName val="факт_2018"/>
      <sheetName val="31_08_2004"/>
      <sheetName val="Анали蕈Ë"/>
      <sheetName val="Анали"/>
      <sheetName val="O_x00"/>
      <sheetName val="Список_компаний_сектора"/>
      <sheetName val="Поставщики_и_субподрядчики"/>
      <sheetName val="Форма_28кот_"/>
      <sheetName val="Tav_22_Rischio_di_Credito"/>
      <sheetName val="ф_5"/>
      <sheetName val="Dati_Caricati"/>
      <sheetName val="Предлагаемая_новая_форма_СТРС"/>
      <sheetName val="расчет_НВВ_РСК_по_RAB"/>
      <sheetName val="СН_"/>
      <sheetName val="5_2-опер_рас_пп"/>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промежуточный_расчет"/>
      <sheetName val="Flow_summary"/>
      <sheetName val="Generator_summary"/>
      <sheetName val="ДЛЯ_ЗАПОЛНЕНИЯ"/>
      <sheetName val="Исходные_данные_и_тариф_ЭЛЕКТР"/>
      <sheetName val="Вода_для_ГВС"/>
      <sheetName val="т1_15(смета8а)"/>
      <sheetName val="Ввод_данных"/>
      <sheetName val="Приложение_(ТЭЦ)_"/>
      <sheetName val="АЭ"/>
      <sheetName val="Переустройство по дог. "/>
      <sheetName val="акт дт кт_задолж_31_03_2010"/>
      <sheetName val="Анали "/>
      <sheetName val=" "/>
      <sheetName val=" O_x00"/>
      <sheetName val="Карелия"/>
      <sheetName val="Стоимость ЭЭ"/>
      <sheetName val="п 4"/>
      <sheetName val="п 1"/>
      <sheetName val="П 21-1"/>
      <sheetName val="вводные данные систем"/>
      <sheetName val="ДЗО Россети"/>
      <sheetName val="Приложение 10_ЛЭСК"/>
      <sheetName val="Приложение 10_НОВИТЭН"/>
      <sheetName val="Приложение 10_Делегат"/>
      <sheetName val="ЕКСР УПиДПБ_2024-2025"/>
      <sheetName val="конверты_ЛЭСК"/>
      <sheetName val="марки_ЛЭСК"/>
      <sheetName val="конверты_НОВИТЭН"/>
      <sheetName val="Услуги по франкированию_ЛЭСК"/>
      <sheetName val="Услуги по франкированию_НОВИТЭН"/>
      <sheetName val="обучение_ЛЭСК"/>
      <sheetName val="обучение_НОВИТЭН"/>
      <sheetName val="потребность в обучении"/>
      <sheetName val="Пр.услуги_экспресс_ЛЭСК"/>
      <sheetName val="Пр.услуги_экспресс_НОВИТЭН"/>
      <sheetName val="Расходы на подбор персон._ЛЭСК"/>
      <sheetName val="Расходы на подбор персон._НОВИТ"/>
      <sheetName val="Командировочные_ЛЭСК"/>
      <sheetName val="Командировочные ГП_НОВИТЭН"/>
      <sheetName val="командировочные НЭСД_НОВИТЭН"/>
      <sheetName val="Ком._доп. расходы_НОВИТЭН"/>
      <sheetName val="представительские расх_ЛЭСК"/>
      <sheetName val="представительские расх_НОВИТЭН"/>
      <sheetName val="Медосмотр_ЛЭСК"/>
      <sheetName val="Медосмотр_НОВИТЭН"/>
      <sheetName val="Медосмотр_Делегат"/>
      <sheetName val="НС_ЛЭСК"/>
      <sheetName val="ДМС ТМ_ЛЭСК"/>
      <sheetName val="ДМС всех кроме ТМ премиум_ЛЭСК"/>
      <sheetName val="НС_НОВИТЭН"/>
      <sheetName val="ДМС_НОВИТЭН"/>
      <sheetName val="ДМС всех кроме ТМ премиум_НОВИТ"/>
      <sheetName val="НС 10а Делегат"/>
      <sheetName val=" ДМС ТМ Делегат"/>
      <sheetName val="ДМС кроме ТМ Делегат"/>
      <sheetName val="архив_ЛЭСК"/>
      <sheetName val="архив_НОВИТЭН"/>
      <sheetName val="Проезд_ЛЭСК"/>
      <sheetName val="Проезд_НОВИТЭН"/>
      <sheetName val="Расходы не относимые на ФОТ_ЛЭС"/>
      <sheetName val="Расходы не на ФОТ НОВИТЭН"/>
      <sheetName val="Расходы не на ФОТ Делегат "/>
      <sheetName val="факт_20181"/>
      <sheetName val="31_08_20041"/>
      <sheetName val="факт_20182"/>
      <sheetName val="31_08_20042"/>
      <sheetName val="факт_20183"/>
      <sheetName val="31_08_20043"/>
      <sheetName val="ras_bs4"/>
      <sheetName val="Исходные_данные4"/>
      <sheetName val="Калькуляция_кв4"/>
      <sheetName val="ФЭ_модель4"/>
      <sheetName val="факт_20184"/>
      <sheetName val="31_08_20044"/>
      <sheetName val="ras_bs5"/>
      <sheetName val="Исходные_данные5"/>
      <sheetName val="Калькуляция_кв5"/>
      <sheetName val="ФЭ_модель5"/>
      <sheetName val="факт_20185"/>
      <sheetName val="31_08_20045"/>
      <sheetName val="ras_bs6"/>
      <sheetName val="Исходные_данные6"/>
      <sheetName val="Калькуляция_кв6"/>
      <sheetName val="ФЭ_модель6"/>
      <sheetName val="факт_20186"/>
      <sheetName val="31_08_20046"/>
      <sheetName val="Контроль Россети"/>
      <sheetName val="Программа проверки"/>
      <sheetName val="Аттестаты"/>
      <sheetName val="Гл метрологи"/>
      <sheetName val="定额"/>
      <sheetName val="Cash2"/>
      <sheetName val="Z"/>
      <sheetName val="исх_данные"/>
      <sheetName val="исх-данные"/>
      <sheetName val="топография"/>
      <sheetName val="реализация_СВОД13"/>
      <sheetName val="реализация_нерег13"/>
      <sheetName val="реализация_рег13"/>
      <sheetName val="расчет_смешанного_тарифа13"/>
      <sheetName val="товарка_население13"/>
      <sheetName val="товарка_исх13"/>
      <sheetName val="смешанный_тариф_рег13"/>
      <sheetName val="товарка_рег13"/>
      <sheetName val="смешанный_тариф_нерег13"/>
      <sheetName val="товарка_нерег13"/>
      <sheetName val="смешанный_тариф_итого13"/>
      <sheetName val="товарка_итого13"/>
      <sheetName val="1_1_1_1_(товарка_исх_)13"/>
      <sheetName val="1_1_1_1_(товарка_рег)13"/>
      <sheetName val="1_1_1_1_(товарка_нерег)13"/>
      <sheetName val="1_1_1_1_(товарка_итого)13"/>
      <sheetName val="1_1_1_1_(товарка_горсети_исх_13"/>
      <sheetName val="1_1_1_1_(товарка_горсети_рег)13"/>
      <sheetName val="1_1_1_1_(товарка_горсети_нере13"/>
      <sheetName val="1_1_1_1_(товарка_горсети_итог13"/>
      <sheetName val="товарка_отрасли13"/>
      <sheetName val="товарка_группы13"/>
      <sheetName val="товарка_горсети13"/>
      <sheetName val="Анализ_по_товарке13"/>
      <sheetName val="Анализ_по_товарке_(ОПП)13"/>
      <sheetName val="Анализ_по_реализации13"/>
      <sheetName val="товарка_факт_по_рег__тарифу13"/>
      <sheetName val="Анализ_товарки_по_рег__тарифу13"/>
      <sheetName val="Анализ_товарки_ОПП_рег__тариф13"/>
      <sheetName val="P2_113"/>
      <sheetName val="Мониторинг__213"/>
      <sheetName val="шаблон_для_R313"/>
      <sheetName val="группы_итого_1с13"/>
      <sheetName val="группы_рег_13"/>
      <sheetName val="группы_нерег_13"/>
      <sheetName val="группы_перерасчет_рег_13"/>
      <sheetName val="группы_перерасчет_нерег_13"/>
      <sheetName val="группы_итого_проверка13"/>
      <sheetName val="Бюджет_2010_ожид_13"/>
      <sheetName val="Форма_20_(1)13"/>
      <sheetName val="Форма_20_(2)13"/>
      <sheetName val="Форма_20_(3)13"/>
      <sheetName val="Форма_20_(4)13"/>
      <sheetName val="Форма_20_(5)13"/>
      <sheetName val="18_213"/>
      <sheetName val="17_113"/>
      <sheetName val="2_313"/>
      <sheetName val="Ген__не_уч__ОРЭМ13"/>
      <sheetName val="21_313"/>
      <sheetName val="анализ_5013"/>
      <sheetName val="анализ_5113"/>
      <sheetName val="анализ_5713"/>
      <sheetName val="анализ_6213"/>
      <sheetName val="расшифровка_6213"/>
      <sheetName val="76_5,5113"/>
      <sheetName val="91_2,5113"/>
      <sheetName val="расх__из_приб__фев_201013"/>
      <sheetName val="инвест_прогр13"/>
      <sheetName val="сч_60_услуги_СЭ13"/>
      <sheetName val="БР_продажа_13"/>
      <sheetName val="КЗ_60_113"/>
      <sheetName val="КЗ_76_513"/>
      <sheetName val="авансы_выданные_60_213"/>
      <sheetName val="_анализ__7013"/>
      <sheetName val="68_1_ПОДОХОДНЫЙ13"/>
      <sheetName val="68_2_НДС13"/>
      <sheetName val="68_4_налог_на_ПРИБЫЛЬ13"/>
      <sheetName val="68_4_1__платежи_в_бюджет13"/>
      <sheetName val="68_4_2_начисление__налога_ПРИ13"/>
      <sheetName val="68_8_ИМУЩЕСТВО13"/>
      <sheetName val="68_10_ОКР_СРЕДА13"/>
      <sheetName val="68_11_ТРАНСПОРТ13"/>
      <sheetName val="68_12_ЗЕМЛЯ13"/>
      <sheetName val="68_14_ГОСПОШЛИНА13"/>
      <sheetName val="Анализ_9713"/>
      <sheetName val="69_1_СОЦ_СТРАХ13"/>
      <sheetName val="69_2_ПФ13"/>
      <sheetName val="69_3_МЕД_СТРАХ_13"/>
      <sheetName val="69_11_ТРАВМАТИЗМ13"/>
      <sheetName val="58_1_АКЦИИ_СГЭС13"/>
      <sheetName val="58_2_ВЕКСЕЛЯ13"/>
      <sheetName val="58_3_ЗАЙМЫ13"/>
      <sheetName val="58_2_91_1_ВЕКСЕЛЯ13"/>
      <sheetName val="91_2_58_2_ВЕКСЕЛЯ13"/>
      <sheetName val="анализ_сч_7513"/>
      <sheetName val="план_счетов13"/>
      <sheetName val="Лист1_(2)13"/>
      <sheetName val="Электроэн_4кв13"/>
      <sheetName val="Вода_4кв13"/>
      <sheetName val="Тепло_4кв13"/>
      <sheetName val="ДПН_внутр13"/>
      <sheetName val="ДПН_АРМ13"/>
      <sheetName val="P2_212"/>
      <sheetName val="14б_ДПН_отчет12"/>
      <sheetName val="16а_Сводный_анализ12"/>
      <sheetName val="Таб1_112"/>
      <sheetName val="ПС_110_кВ_№13_А12"/>
      <sheetName val="Ф-1_(для_АО-энерго)12"/>
      <sheetName val="Ф-2_(для_АО-энерго)12"/>
      <sheetName val="Расчёт_НВВ_по_RAB12"/>
      <sheetName val="СВОД_БДДС12"/>
      <sheetName val="2__Баланс12"/>
      <sheetName val="3__БДДС12"/>
      <sheetName val="Бюджет_15_поквартально_12"/>
      <sheetName val="Бюджет_01_1512"/>
      <sheetName val="ПФ_01_1512"/>
      <sheetName val="ПД_01_1512"/>
      <sheetName val="Бюджет_02_1512"/>
      <sheetName val="ПФ_02_1512"/>
      <sheetName val="ПД_02_1512"/>
      <sheetName val="Бюджет_03_1512"/>
      <sheetName val="ПФ_03_1512"/>
      <sheetName val="ПД_03_1512"/>
      <sheetName val="Бюджет_1кв__1512"/>
      <sheetName val="ПФ_1кв__1512"/>
      <sheetName val="ПД_1кв__1512"/>
      <sheetName val="Бюджет_04_1512"/>
      <sheetName val="ПФ_04_1512"/>
      <sheetName val="ПД_04_1512"/>
      <sheetName val="Бюджет_05_1512"/>
      <sheetName val="ПФ_05_1512"/>
      <sheetName val="ПД_05_1512"/>
      <sheetName val="Бюджет_06_1512"/>
      <sheetName val="ПФ_06_1512"/>
      <sheetName val="ПД_06_1512"/>
      <sheetName val="Бюджет_2кв__1512"/>
      <sheetName val="ПФ_2кв__1512"/>
      <sheetName val="ПД_2кв__1512"/>
      <sheetName val="Бюджет_6мес__1512"/>
      <sheetName val="ПФ_6мес__1512"/>
      <sheetName val="ТюмТПО_12"/>
      <sheetName val="ЮжТПО_12"/>
      <sheetName val="ПС_-_Действующие12"/>
      <sheetName val="ПД_6мес__1512"/>
      <sheetName val="Бюджет_07_1512"/>
      <sheetName val="ПФ_07_1512"/>
      <sheetName val="ПД_07_1512"/>
      <sheetName val="Бюджет_08_1512"/>
      <sheetName val="ПФ_08_1512"/>
      <sheetName val="ПД_08_1512"/>
      <sheetName val="Бюджет_09_1512"/>
      <sheetName val="ПФ_09_1512"/>
      <sheetName val="ПД_09_1512"/>
      <sheetName val="Бюджет_3кв__1512"/>
      <sheetName val="Список_дефектов12"/>
      <sheetName val="ПФ_3кв__1512"/>
      <sheetName val="ПД_3кв__1512"/>
      <sheetName val="Бюджет_9мес__1512"/>
      <sheetName val="ПФ_9мес__1512"/>
      <sheetName val="ПД_9мес__1512"/>
      <sheetName val="Бюджет_10_1512"/>
      <sheetName val="ПФ_10_1512"/>
      <sheetName val="ПД_10_1512"/>
      <sheetName val="Бюджет_11_1512"/>
      <sheetName val="ПФ_11_1512"/>
      <sheetName val="ПД_11_1512"/>
      <sheetName val="Бюджет_12_1512"/>
      <sheetName val="ПФ_12_1512"/>
      <sheetName val="ПД_12_1512"/>
      <sheetName val="Бюджет_4кв__1512"/>
      <sheetName val="ПФ_4кв__1512"/>
      <sheetName val="ПД_4кв__1512"/>
      <sheetName val="ТО_201612"/>
      <sheetName val="Производство_электроэнергии12"/>
      <sheetName val="Т19_112"/>
      <sheetName val="Сценарные_условия12"/>
      <sheetName val="Содержание_-_расшир_формат12"/>
      <sheetName val="Содержание_-_агрегир__формат12"/>
      <sheetName val="1_Общие_сведения12"/>
      <sheetName val="2_Оценочные_показатели12"/>
      <sheetName val="9_ОФР12"/>
      <sheetName val="3_Программа_реализации12"/>
      <sheetName val="4_Баланс_эм12"/>
      <sheetName val="5_Производство12"/>
      <sheetName val="6_Топливо12"/>
      <sheetName val="7_ИПР12"/>
      <sheetName val="8_Затраты_на_персонал12"/>
      <sheetName val="10_1__Смета_затрат12"/>
      <sheetName val="10_2__Прочие_ДиР12"/>
      <sheetName val="11__БДР12"/>
      <sheetName val="12_БДДС_(ДПН)12"/>
      <sheetName val="13_Прогнозный_баланс12"/>
      <sheetName val="14_ПУЭ12"/>
      <sheetName val="ОР_новая_методика_212"/>
      <sheetName val="ОР_новая_методика12"/>
      <sheetName val="_O???12"/>
      <sheetName val="_O12"/>
      <sheetName val="_O?12"/>
      <sheetName val="1_3_Расчет_НВВ_по_RAB_(2022)12"/>
      <sheetName val="1_7_Баланс_ээ12"/>
      <sheetName val="прил_111"/>
      <sheetName val="_O___10"/>
      <sheetName val="_O_10"/>
      <sheetName val="0_110"/>
      <sheetName val="24_110"/>
      <sheetName val="6_110"/>
      <sheetName val="Page_210"/>
      <sheetName val="Служебный_лист10"/>
      <sheetName val="на_1_тут10"/>
      <sheetName val="ESTI_10"/>
      <sheetName val="main_gate_house10"/>
      <sheetName val="см-2_шатурс_сети__проект_рабо10"/>
      <sheetName val="Расчет_НВВ_общий10"/>
      <sheetName val="group_structure10"/>
      <sheetName val="income_statement10"/>
      <sheetName val="Форма_сетевой_график_ЭРСБ10"/>
      <sheetName val="B_inputs10"/>
      <sheetName val="тариф_Бежецк10"/>
      <sheetName val="Лимит_по_протоколам10"/>
      <sheetName val="Для_лимита_201610"/>
      <sheetName val="Для_лимита_2016_(И)10"/>
      <sheetName val="Валдай_201310"/>
      <sheetName val="Вер-Д__201310"/>
      <sheetName val="Вол-Д_201310"/>
      <sheetName val="Вол-О_201310"/>
      <sheetName val="Вологда_201310"/>
      <sheetName val="М_201310"/>
      <sheetName val="Пр_201310"/>
      <sheetName val="Чер_201310"/>
      <sheetName val="Упр_201310"/>
      <sheetName val="СПБ_201310"/>
      <sheetName val="Валдай_201410"/>
      <sheetName val="Вер-Д_201410"/>
      <sheetName val="Вол-Д_201410"/>
      <sheetName val="Вол-О_201410"/>
      <sheetName val="Вологда_201410"/>
      <sheetName val="М_201410"/>
      <sheetName val="Пр_201410"/>
      <sheetName val="Чер_201410"/>
      <sheetName val="Упр_201410"/>
      <sheetName val="СПБ_201410"/>
      <sheetName val="Валдай_201510"/>
      <sheetName val="Вер-Д_201510"/>
      <sheetName val="Вол-Д_201510"/>
      <sheetName val="Вол-О_201510"/>
      <sheetName val="Вологда_201510"/>
      <sheetName val="М_201510"/>
      <sheetName val="Пр_201510"/>
      <sheetName val="Чер_201510"/>
      <sheetName val="Упр_201510"/>
      <sheetName val="СПБ_201510"/>
      <sheetName val="РЕЗЕРВ_(c_эрками)10"/>
      <sheetName val="СПБ_10"/>
      <sheetName val="2008_-20104"/>
      <sheetName val="dairy_precedents1"/>
      <sheetName val="Расчет_системных_блоков4"/>
      <sheetName val="Список_компаний_сектора1"/>
      <sheetName val="Поставщики_и_субподрядчики1"/>
      <sheetName val="Форма_28кот_1"/>
      <sheetName val="Tav_22_Rischio_di_Credito1"/>
      <sheetName val="расчет_НВВ_РСК_по_RAB1"/>
      <sheetName val="Dati_Caricati1"/>
      <sheetName val="Предлагаемая_новая_форма_СТРС1"/>
      <sheetName val="ф_51"/>
      <sheetName val="СН_1"/>
      <sheetName val="5_2-опер_рас_пп1"/>
      <sheetName val="18_11"/>
      <sheetName val="19_1_11"/>
      <sheetName val="19_1_21"/>
      <sheetName val="19_21"/>
      <sheetName val="2_11"/>
      <sheetName val="21_11"/>
      <sheetName val="21_2_11"/>
      <sheetName val="21_2_21"/>
      <sheetName val="21_41"/>
      <sheetName val="28_31"/>
      <sheetName val="1_11"/>
      <sheetName val="1_21"/>
      <sheetName val="2_21"/>
      <sheetName val="20_11"/>
      <sheetName val="25_11"/>
      <sheetName val="28_11"/>
      <sheetName val="28_21"/>
      <sheetName val="промежуточный_расчет1"/>
      <sheetName val="Flow_summary1"/>
      <sheetName val="Generator_summary1"/>
      <sheetName val="ДЛЯ_ЗАПОЛНЕНИЯ1"/>
      <sheetName val="Исходные_данные_и_тариф_ЭЛЕКТР1"/>
      <sheetName val="Вода_для_ГВС1"/>
      <sheetName val="т1_15(смета8а)1"/>
      <sheetName val="Ввод_данных1"/>
      <sheetName val="Приложение_(ТЭЦ)_1"/>
      <sheetName val="REESTR_MO"/>
      <sheetName val="butubmf"/>
      <sheetName val="kpis vls"/>
      <sheetName val="ф17"/>
      <sheetName val="ф20"/>
      <sheetName val="ф3"/>
      <sheetName val="ф18"/>
      <sheetName val="Сводка-20"/>
      <sheetName val="Сводка"/>
      <sheetName val="2.5.17.   3"/>
      <sheetName val="Период"/>
      <sheetName val="Филиал"/>
      <sheetName val="BCS APP Slovakia"/>
      <sheetName val="BCS APP CR"/>
      <sheetName val="4 баланс ээ"/>
      <sheetName val="НВВ(1 полуг.)"/>
      <sheetName val="5 баланс эм"/>
      <sheetName val="t_настройки"/>
    </sheetNames>
    <sheetDataSet>
      <sheetData sheetId="0" refreshError="1"/>
      <sheetData sheetId="1" refreshError="1"/>
      <sheetData sheetId="2" refreshError="1">
        <row r="1">
          <cell r="A1">
            <v>0</v>
          </cell>
        </row>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cell r="M9" t="e">
            <v>#NAME?</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E17">
            <v>0</v>
          </cell>
          <cell r="F17">
            <v>0</v>
          </cell>
          <cell r="G17">
            <v>0</v>
          </cell>
          <cell r="H17">
            <v>0</v>
          </cell>
          <cell r="I17">
            <v>0</v>
          </cell>
          <cell r="J17">
            <v>0</v>
          </cell>
          <cell r="K17">
            <v>0</v>
          </cell>
          <cell r="L17">
            <v>0</v>
          </cell>
          <cell r="M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F19">
            <v>0</v>
          </cell>
          <cell r="G19">
            <v>0</v>
          </cell>
          <cell r="H19">
            <v>0</v>
          </cell>
          <cell r="J19">
            <v>0</v>
          </cell>
          <cell r="K19" t="e">
            <v>#NAME?</v>
          </cell>
          <cell r="L19" t="e">
            <v>#NAME?</v>
          </cell>
          <cell r="M19" t="e">
            <v>#NAME?</v>
          </cell>
        </row>
      </sheetData>
      <sheetData sheetId="5" refreshError="1">
        <row r="1">
          <cell r="A1">
            <v>0</v>
          </cell>
        </row>
        <row r="11">
          <cell r="D11">
            <v>0</v>
          </cell>
          <cell r="E11">
            <v>0</v>
          </cell>
          <cell r="F11">
            <v>0</v>
          </cell>
          <cell r="G11">
            <v>0</v>
          </cell>
          <cell r="H11">
            <v>0</v>
          </cell>
          <cell r="I11" t="str">
            <v>-</v>
          </cell>
          <cell r="J11">
            <v>0</v>
          </cell>
          <cell r="K11" t="e">
            <v>#NAME?</v>
          </cell>
          <cell r="L11">
            <v>0</v>
          </cell>
          <cell r="M11" t="e">
            <v>#NAME?</v>
          </cell>
          <cell r="N11">
            <v>0</v>
          </cell>
          <cell r="O11" t="str">
            <v>-</v>
          </cell>
          <cell r="P11">
            <v>0</v>
          </cell>
          <cell r="Q11">
            <v>0</v>
          </cell>
          <cell r="R11">
            <v>0</v>
          </cell>
          <cell r="S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cell r="P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cell r="P20">
            <v>0</v>
          </cell>
        </row>
        <row r="21">
          <cell r="B21" t="str">
            <v>Котельная - 2</v>
          </cell>
          <cell r="D21">
            <v>0</v>
          </cell>
          <cell r="E21">
            <v>0</v>
          </cell>
          <cell r="F21">
            <v>0</v>
          </cell>
          <cell r="I21">
            <v>0</v>
          </cell>
          <cell r="K21" t="e">
            <v>#NAME?</v>
          </cell>
          <cell r="L21">
            <v>0</v>
          </cell>
          <cell r="M21" t="e">
            <v>#NAME?</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cell r="P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K31" t="e">
            <v>#NAME?</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1">
          <cell r="A1">
            <v>0</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E17">
            <v>0</v>
          </cell>
          <cell r="F17">
            <v>0</v>
          </cell>
          <cell r="G17">
            <v>0</v>
          </cell>
          <cell r="H17">
            <v>0</v>
          </cell>
          <cell r="I17">
            <v>0</v>
          </cell>
          <cell r="J17">
            <v>0</v>
          </cell>
          <cell r="K17">
            <v>0</v>
          </cell>
          <cell r="L17">
            <v>0</v>
          </cell>
        </row>
        <row r="18">
          <cell r="E18">
            <v>0</v>
          </cell>
          <cell r="F18">
            <v>0</v>
          </cell>
          <cell r="G18">
            <v>0</v>
          </cell>
          <cell r="H18">
            <v>0</v>
          </cell>
          <cell r="I18">
            <v>0</v>
          </cell>
          <cell r="J18">
            <v>0</v>
          </cell>
          <cell r="K18">
            <v>0</v>
          </cell>
          <cell r="L18">
            <v>0</v>
          </cell>
        </row>
        <row r="19">
          <cell r="E19">
            <v>0</v>
          </cell>
          <cell r="F19">
            <v>0</v>
          </cell>
          <cell r="G19">
            <v>0</v>
          </cell>
          <cell r="H19">
            <v>0</v>
          </cell>
          <cell r="I19">
            <v>0</v>
          </cell>
          <cell r="J19">
            <v>0</v>
          </cell>
          <cell r="K19" t="e">
            <v>#NAME?</v>
          </cell>
          <cell r="L19" t="e">
            <v>#NAME?</v>
          </cell>
        </row>
        <row r="20">
          <cell r="E20">
            <v>0</v>
          </cell>
          <cell r="F20">
            <v>0</v>
          </cell>
          <cell r="G20">
            <v>0</v>
          </cell>
          <cell r="H20">
            <v>0</v>
          </cell>
          <cell r="I20">
            <v>0</v>
          </cell>
          <cell r="J20">
            <v>0</v>
          </cell>
          <cell r="K20">
            <v>0</v>
          </cell>
          <cell r="L20">
            <v>0</v>
          </cell>
        </row>
        <row r="21">
          <cell r="E21">
            <v>0</v>
          </cell>
          <cell r="F21">
            <v>0</v>
          </cell>
          <cell r="I21">
            <v>0</v>
          </cell>
          <cell r="K21" t="e">
            <v>#NAME?</v>
          </cell>
          <cell r="L21">
            <v>0</v>
          </cell>
        </row>
        <row r="22">
          <cell r="E22">
            <v>0</v>
          </cell>
          <cell r="F22">
            <v>0</v>
          </cell>
          <cell r="I22">
            <v>0</v>
          </cell>
          <cell r="K22" t="e">
            <v>#NAME?</v>
          </cell>
          <cell r="L22" t="e">
            <v>#NAME?</v>
          </cell>
        </row>
        <row r="23">
          <cell r="E23">
            <v>0</v>
          </cell>
          <cell r="F23">
            <v>0</v>
          </cell>
          <cell r="G23">
            <v>0</v>
          </cell>
          <cell r="H23">
            <v>0</v>
          </cell>
          <cell r="I23">
            <v>0</v>
          </cell>
          <cell r="J23">
            <v>0</v>
          </cell>
          <cell r="K23" t="e">
            <v>#NAME?</v>
          </cell>
          <cell r="L23" t="e">
            <v>#NAME?</v>
          </cell>
        </row>
        <row r="24">
          <cell r="E24">
            <v>0</v>
          </cell>
          <cell r="F24">
            <v>0</v>
          </cell>
          <cell r="G24">
            <v>0</v>
          </cell>
          <cell r="H24">
            <v>0</v>
          </cell>
          <cell r="I24">
            <v>0</v>
          </cell>
          <cell r="J24">
            <v>0</v>
          </cell>
          <cell r="K24">
            <v>0</v>
          </cell>
          <cell r="L24">
            <v>0</v>
          </cell>
        </row>
        <row r="25">
          <cell r="E25">
            <v>0</v>
          </cell>
          <cell r="F25">
            <v>0</v>
          </cell>
          <cell r="G25">
            <v>0</v>
          </cell>
          <cell r="H25">
            <v>0</v>
          </cell>
          <cell r="I25">
            <v>0</v>
          </cell>
          <cell r="J25">
            <v>0</v>
          </cell>
          <cell r="K25">
            <v>0</v>
          </cell>
          <cell r="L25">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E30">
            <v>0</v>
          </cell>
          <cell r="F30">
            <v>0</v>
          </cell>
          <cell r="G30">
            <v>0</v>
          </cell>
          <cell r="I30">
            <v>0</v>
          </cell>
          <cell r="L30">
            <v>0</v>
          </cell>
        </row>
        <row r="31">
          <cell r="E31">
            <v>0</v>
          </cell>
          <cell r="F31">
            <v>0</v>
          </cell>
          <cell r="G31">
            <v>0</v>
          </cell>
          <cell r="L31">
            <v>0</v>
          </cell>
        </row>
      </sheetData>
      <sheetData sheetId="7" refreshError="1">
        <row r="1">
          <cell r="A1">
            <v>0</v>
          </cell>
        </row>
        <row r="8">
          <cell r="B8">
            <v>0</v>
          </cell>
          <cell r="C8">
            <v>0</v>
          </cell>
          <cell r="E8">
            <v>0</v>
          </cell>
          <cell r="F8">
            <v>0</v>
          </cell>
          <cell r="G8">
            <v>0</v>
          </cell>
          <cell r="H8">
            <v>0</v>
          </cell>
          <cell r="I8" t="str">
            <v>Добавить столбцы</v>
          </cell>
          <cell r="J8">
            <v>0</v>
          </cell>
          <cell r="K8">
            <v>0</v>
          </cell>
          <cell r="L8">
            <v>0</v>
          </cell>
          <cell r="M8" t="e">
            <v>#NAME?</v>
          </cell>
          <cell r="N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cell r="O9" t="str">
            <v>-</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cell r="O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cell r="P11">
            <v>0</v>
          </cell>
        </row>
        <row r="12">
          <cell r="A12">
            <v>0</v>
          </cell>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A15">
            <v>0</v>
          </cell>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cell r="P16">
            <v>0</v>
          </cell>
        </row>
        <row r="17">
          <cell r="A17" t="str">
            <v>Добавить строки</v>
          </cell>
          <cell r="B17" t="str">
            <v>ГЭС-2</v>
          </cell>
          <cell r="C17">
            <v>0</v>
          </cell>
          <cell r="E17">
            <v>0</v>
          </cell>
          <cell r="F17">
            <v>0</v>
          </cell>
          <cell r="G17">
            <v>0</v>
          </cell>
          <cell r="H17">
            <v>0</v>
          </cell>
          <cell r="I17">
            <v>0</v>
          </cell>
          <cell r="J17">
            <v>0</v>
          </cell>
          <cell r="K17" t="e">
            <v>#NAME?</v>
          </cell>
          <cell r="L17" t="e">
            <v>#NAME?</v>
          </cell>
          <cell r="M17" t="e">
            <v>#NAME?</v>
          </cell>
          <cell r="N17">
            <v>0</v>
          </cell>
          <cell r="O17">
            <v>0</v>
          </cell>
          <cell r="P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F19">
            <v>0</v>
          </cell>
          <cell r="G19">
            <v>0</v>
          </cell>
          <cell r="H19">
            <v>0</v>
          </cell>
          <cell r="I19">
            <v>0</v>
          </cell>
          <cell r="J19">
            <v>0</v>
          </cell>
          <cell r="K19" t="e">
            <v>#NAME?</v>
          </cell>
          <cell r="L19" t="e">
            <v>#NAME?</v>
          </cell>
          <cell r="M19" t="e">
            <v>#NAME?</v>
          </cell>
          <cell r="N19">
            <v>0</v>
          </cell>
          <cell r="O19">
            <v>0</v>
          </cell>
        </row>
        <row r="20">
          <cell r="B20" t="str">
            <v>Котельная - 1</v>
          </cell>
          <cell r="C20">
            <v>0</v>
          </cell>
          <cell r="E20">
            <v>0</v>
          </cell>
          <cell r="F20">
            <v>0</v>
          </cell>
          <cell r="G20">
            <v>0</v>
          </cell>
          <cell r="H20">
            <v>0</v>
          </cell>
          <cell r="I20">
            <v>0</v>
          </cell>
          <cell r="J20">
            <v>0</v>
          </cell>
          <cell r="K20" t="e">
            <v>#NAME?</v>
          </cell>
          <cell r="L20" t="e">
            <v>#NAME?</v>
          </cell>
          <cell r="M20" t="e">
            <v>#NAME?</v>
          </cell>
          <cell r="N20">
            <v>0</v>
          </cell>
          <cell r="O20" t="str">
            <v>-</v>
          </cell>
          <cell r="P20">
            <v>0</v>
          </cell>
        </row>
        <row r="21">
          <cell r="A21">
            <v>0</v>
          </cell>
          <cell r="B21" t="str">
            <v>Котельная - 2</v>
          </cell>
          <cell r="C21" t="str">
            <v>Добавить строки</v>
          </cell>
          <cell r="E21">
            <v>0</v>
          </cell>
          <cell r="F21">
            <v>0</v>
          </cell>
          <cell r="I21">
            <v>0</v>
          </cell>
          <cell r="K21" t="e">
            <v>#NAME?</v>
          </cell>
          <cell r="L21">
            <v>0</v>
          </cell>
          <cell r="M21" t="e">
            <v>#NAME?</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G23">
            <v>0</v>
          </cell>
          <cell r="H23">
            <v>0</v>
          </cell>
          <cell r="I23">
            <v>0</v>
          </cell>
          <cell r="J23">
            <v>0</v>
          </cell>
          <cell r="K23" t="e">
            <v>#NAME?</v>
          </cell>
          <cell r="L23" t="e">
            <v>#NAME?</v>
          </cell>
          <cell r="M23" t="e">
            <v>#NAME?</v>
          </cell>
          <cell r="N23">
            <v>0</v>
          </cell>
          <cell r="O23">
            <v>0</v>
          </cell>
          <cell r="P23">
            <v>0</v>
          </cell>
        </row>
        <row r="24">
          <cell r="B24" t="str">
            <v>Котельная - 2</v>
          </cell>
          <cell r="C24">
            <v>0</v>
          </cell>
          <cell r="E24">
            <v>0</v>
          </cell>
          <cell r="F24">
            <v>0</v>
          </cell>
          <cell r="G24">
            <v>0</v>
          </cell>
          <cell r="H24">
            <v>0</v>
          </cell>
          <cell r="I24">
            <v>0</v>
          </cell>
          <cell r="J24">
            <v>0</v>
          </cell>
          <cell r="K24" t="e">
            <v>#NAME?</v>
          </cell>
          <cell r="L24" t="e">
            <v>#NAME?</v>
          </cell>
          <cell r="M24" t="e">
            <v>#NAME?</v>
          </cell>
          <cell r="N24">
            <v>0</v>
          </cell>
          <cell r="O24">
            <v>0</v>
          </cell>
          <cell r="P24">
            <v>0</v>
          </cell>
        </row>
        <row r="25">
          <cell r="B25">
            <v>0</v>
          </cell>
          <cell r="C25" t="str">
            <v>Добавить строки</v>
          </cell>
          <cell r="E25">
            <v>0</v>
          </cell>
          <cell r="F25">
            <v>0</v>
          </cell>
          <cell r="G25">
            <v>0</v>
          </cell>
          <cell r="H25">
            <v>0</v>
          </cell>
          <cell r="I25">
            <v>0</v>
          </cell>
          <cell r="J25">
            <v>0</v>
          </cell>
          <cell r="K25">
            <v>0</v>
          </cell>
          <cell r="L25">
            <v>0</v>
          </cell>
          <cell r="M25">
            <v>0</v>
          </cell>
          <cell r="N25">
            <v>0</v>
          </cell>
          <cell r="O25">
            <v>0</v>
          </cell>
        </row>
        <row r="26">
          <cell r="B26" t="str">
            <v>Электробойлерная - 1</v>
          </cell>
          <cell r="C26">
            <v>0</v>
          </cell>
          <cell r="E26">
            <v>0</v>
          </cell>
          <cell r="F26">
            <v>0</v>
          </cell>
          <cell r="G26">
            <v>0</v>
          </cell>
          <cell r="H26">
            <v>0</v>
          </cell>
          <cell r="I26" t="str">
            <v>-</v>
          </cell>
          <cell r="J26">
            <v>0</v>
          </cell>
          <cell r="K26">
            <v>0</v>
          </cell>
          <cell r="L26">
            <v>0</v>
          </cell>
          <cell r="M26">
            <v>0</v>
          </cell>
          <cell r="N26">
            <v>0</v>
          </cell>
          <cell r="O26" t="str">
            <v>-</v>
          </cell>
          <cell r="P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C29">
            <v>0</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B30">
            <v>0</v>
          </cell>
          <cell r="C30" t="str">
            <v>Добавить строки</v>
          </cell>
          <cell r="D30">
            <v>0</v>
          </cell>
          <cell r="E30">
            <v>0</v>
          </cell>
          <cell r="F30">
            <v>0</v>
          </cell>
          <cell r="G30">
            <v>0</v>
          </cell>
          <cell r="H30">
            <v>0</v>
          </cell>
          <cell r="I30">
            <v>0</v>
          </cell>
          <cell r="L30">
            <v>0</v>
          </cell>
          <cell r="M30" t="e">
            <v>#NAME?</v>
          </cell>
          <cell r="N30">
            <v>0</v>
          </cell>
          <cell r="O30">
            <v>0</v>
          </cell>
          <cell r="P30">
            <v>0</v>
          </cell>
        </row>
        <row r="31">
          <cell r="A31">
            <v>0</v>
          </cell>
          <cell r="B31" t="str">
            <v>СЦТ - 1</v>
          </cell>
          <cell r="C31" t="str">
            <v>Итого</v>
          </cell>
          <cell r="D31">
            <v>0</v>
          </cell>
          <cell r="E31">
            <v>0</v>
          </cell>
          <cell r="F31">
            <v>0</v>
          </cell>
          <cell r="G31">
            <v>0</v>
          </cell>
          <cell r="H31">
            <v>0</v>
          </cell>
          <cell r="K31" t="e">
            <v>#NAME?</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G33">
            <v>0</v>
          </cell>
          <cell r="H33">
            <v>0</v>
          </cell>
          <cell r="I33">
            <v>0</v>
          </cell>
          <cell r="K33" t="e">
            <v>#NAME?</v>
          </cell>
          <cell r="L33" t="e">
            <v>#NAME?</v>
          </cell>
          <cell r="M33" t="e">
            <v>#NAME?</v>
          </cell>
          <cell r="N33">
            <v>0</v>
          </cell>
        </row>
        <row r="34">
          <cell r="D34">
            <v>0</v>
          </cell>
          <cell r="E34">
            <v>0</v>
          </cell>
          <cell r="F34">
            <v>0</v>
          </cell>
          <cell r="G34">
            <v>0</v>
          </cell>
          <cell r="H34">
            <v>0</v>
          </cell>
          <cell r="I34">
            <v>0</v>
          </cell>
          <cell r="J34">
            <v>0</v>
          </cell>
          <cell r="K34" t="e">
            <v>#NAME?</v>
          </cell>
          <cell r="L34" t="e">
            <v>#NAME?</v>
          </cell>
          <cell r="M34" t="e">
            <v>#NAME?</v>
          </cell>
          <cell r="N34">
            <v>0</v>
          </cell>
          <cell r="O34">
            <v>0</v>
          </cell>
        </row>
        <row r="35">
          <cell r="E35">
            <v>0</v>
          </cell>
          <cell r="F35">
            <v>0</v>
          </cell>
          <cell r="G35">
            <v>0</v>
          </cell>
          <cell r="H35">
            <v>0</v>
          </cell>
          <cell r="I35" t="str">
            <v>-</v>
          </cell>
          <cell r="J35">
            <v>0</v>
          </cell>
          <cell r="L35" t="str">
            <v>-</v>
          </cell>
          <cell r="M35">
            <v>0</v>
          </cell>
          <cell r="N35">
            <v>0</v>
          </cell>
          <cell r="O35" t="str">
            <v>-</v>
          </cell>
        </row>
        <row r="36">
          <cell r="B36">
            <v>0</v>
          </cell>
          <cell r="C36">
            <v>0</v>
          </cell>
          <cell r="E36">
            <v>0</v>
          </cell>
          <cell r="F36">
            <v>0</v>
          </cell>
          <cell r="G36">
            <v>0</v>
          </cell>
          <cell r="H36">
            <v>0</v>
          </cell>
          <cell r="I36">
            <v>0</v>
          </cell>
          <cell r="J36">
            <v>0</v>
          </cell>
          <cell r="K36" t="e">
            <v>#NAME?</v>
          </cell>
          <cell r="L36" t="e">
            <v>#NAME?</v>
          </cell>
          <cell r="M36" t="e">
            <v>#NAME?</v>
          </cell>
          <cell r="N36">
            <v>0</v>
          </cell>
        </row>
        <row r="37">
          <cell r="A37" t="str">
            <v>ТЭС-1</v>
          </cell>
          <cell r="B37" t="str">
            <v>ТЭС-1</v>
          </cell>
          <cell r="C37" t="str">
            <v>Мазут</v>
          </cell>
          <cell r="E37">
            <v>0</v>
          </cell>
          <cell r="F37">
            <v>0</v>
          </cell>
          <cell r="G37">
            <v>0</v>
          </cell>
          <cell r="H37">
            <v>0</v>
          </cell>
          <cell r="I37">
            <v>0</v>
          </cell>
          <cell r="J37">
            <v>0</v>
          </cell>
          <cell r="K37" t="e">
            <v>#NAME?</v>
          </cell>
          <cell r="L37" t="e">
            <v>#NAME?</v>
          </cell>
          <cell r="M37" t="e">
            <v>#NAME?</v>
          </cell>
          <cell r="N37">
            <v>0</v>
          </cell>
          <cell r="O37" t="str">
            <v>-</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C39">
            <v>0</v>
          </cell>
          <cell r="E39">
            <v>0</v>
          </cell>
          <cell r="F39">
            <v>0</v>
          </cell>
          <cell r="I39">
            <v>0</v>
          </cell>
          <cell r="K39" t="e">
            <v>#NAME?</v>
          </cell>
          <cell r="L39" t="e">
            <v>#NAME?</v>
          </cell>
          <cell r="M39" t="e">
            <v>#NAME?</v>
          </cell>
          <cell r="N39">
            <v>0</v>
          </cell>
        </row>
        <row r="40">
          <cell r="A40">
            <v>0</v>
          </cell>
          <cell r="B40">
            <v>0</v>
          </cell>
          <cell r="C40" t="str">
            <v>Добавить строки</v>
          </cell>
          <cell r="E40">
            <v>0</v>
          </cell>
          <cell r="K40" t="e">
            <v>#NAME?</v>
          </cell>
          <cell r="L40" t="e">
            <v>#NAME?</v>
          </cell>
          <cell r="M40" t="e">
            <v>#NAME?</v>
          </cell>
          <cell r="N40">
            <v>0</v>
          </cell>
        </row>
        <row r="41">
          <cell r="A41" t="str">
            <v>ТЭС-2</v>
          </cell>
          <cell r="B41" t="str">
            <v>ТЭС-2</v>
          </cell>
          <cell r="C41" t="str">
            <v>Мазут</v>
          </cell>
          <cell r="E41">
            <v>0</v>
          </cell>
          <cell r="F41">
            <v>0</v>
          </cell>
          <cell r="I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C43">
            <v>0</v>
          </cell>
          <cell r="E43">
            <v>0</v>
          </cell>
          <cell r="F43">
            <v>0</v>
          </cell>
          <cell r="I43">
            <v>0</v>
          </cell>
          <cell r="K43" t="e">
            <v>#NAME?</v>
          </cell>
          <cell r="L43" t="e">
            <v>#NAME?</v>
          </cell>
          <cell r="M43" t="e">
            <v>#NAME?</v>
          </cell>
          <cell r="N43">
            <v>0</v>
          </cell>
        </row>
        <row r="44">
          <cell r="A44">
            <v>0</v>
          </cell>
          <cell r="C44" t="str">
            <v>Добавить строки</v>
          </cell>
          <cell r="F44">
            <v>0</v>
          </cell>
          <cell r="I44">
            <v>0</v>
          </cell>
        </row>
        <row r="45">
          <cell r="A45" t="str">
            <v>Добавить строки</v>
          </cell>
          <cell r="B45">
            <v>0</v>
          </cell>
          <cell r="C45">
            <v>0</v>
          </cell>
          <cell r="E45">
            <v>0</v>
          </cell>
          <cell r="F45">
            <v>0</v>
          </cell>
          <cell r="G45">
            <v>0</v>
          </cell>
          <cell r="H45">
            <v>0</v>
          </cell>
          <cell r="I45">
            <v>0</v>
          </cell>
          <cell r="K45" t="e">
            <v>#NAME?</v>
          </cell>
          <cell r="L45" t="e">
            <v>#NAME?</v>
          </cell>
          <cell r="M45" t="e">
            <v>#NAME?</v>
          </cell>
          <cell r="N45">
            <v>0</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F47">
            <v>0</v>
          </cell>
          <cell r="I47">
            <v>0</v>
          </cell>
          <cell r="K47" t="e">
            <v>#NAME?</v>
          </cell>
          <cell r="L47" t="e">
            <v>#NAME?</v>
          </cell>
          <cell r="M47" t="e">
            <v>#NAME?</v>
          </cell>
          <cell r="N47">
            <v>0</v>
          </cell>
        </row>
        <row r="48">
          <cell r="B48" t="str">
            <v>Котельная - 1</v>
          </cell>
          <cell r="C48">
            <v>0</v>
          </cell>
          <cell r="E48">
            <v>0</v>
          </cell>
          <cell r="F48">
            <v>0</v>
          </cell>
          <cell r="I48">
            <v>0</v>
          </cell>
          <cell r="K48" t="e">
            <v>#NAME?</v>
          </cell>
          <cell r="L48" t="e">
            <v>#NAME?</v>
          </cell>
          <cell r="M48" t="e">
            <v>#NAME?</v>
          </cell>
          <cell r="N48">
            <v>0</v>
          </cell>
        </row>
        <row r="49">
          <cell r="A49">
            <v>0</v>
          </cell>
          <cell r="B49" t="str">
            <v>Котельная - 2</v>
          </cell>
          <cell r="C49" t="str">
            <v>Добавить строки</v>
          </cell>
          <cell r="E49">
            <v>0</v>
          </cell>
          <cell r="F49">
            <v>0</v>
          </cell>
          <cell r="I49">
            <v>0</v>
          </cell>
          <cell r="K49" t="e">
            <v>#NAME?</v>
          </cell>
          <cell r="L49" t="e">
            <v>#NAME?</v>
          </cell>
          <cell r="M49" t="e">
            <v>#NAME?</v>
          </cell>
          <cell r="N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F51">
            <v>0</v>
          </cell>
          <cell r="G51">
            <v>0</v>
          </cell>
          <cell r="H51">
            <v>0</v>
          </cell>
          <cell r="I51">
            <v>0</v>
          </cell>
          <cell r="K51" t="e">
            <v>#NAME?</v>
          </cell>
          <cell r="L51" t="e">
            <v>#NAME?</v>
          </cell>
          <cell r="M51" t="e">
            <v>#NAME?</v>
          </cell>
          <cell r="N51">
            <v>0</v>
          </cell>
        </row>
        <row r="52">
          <cell r="B52" t="str">
            <v>Котельная - 2</v>
          </cell>
          <cell r="C52">
            <v>0</v>
          </cell>
          <cell r="E52">
            <v>0</v>
          </cell>
          <cell r="F52">
            <v>0</v>
          </cell>
          <cell r="G52">
            <v>0</v>
          </cell>
          <cell r="H52">
            <v>0</v>
          </cell>
          <cell r="I52">
            <v>0</v>
          </cell>
          <cell r="K52" t="e">
            <v>#NAME?</v>
          </cell>
          <cell r="L52" t="e">
            <v>#NAME?</v>
          </cell>
          <cell r="M52" t="e">
            <v>#NAME?</v>
          </cell>
          <cell r="N52">
            <v>0</v>
          </cell>
        </row>
        <row r="53">
          <cell r="B53">
            <v>0</v>
          </cell>
          <cell r="C53" t="str">
            <v>Добавить строки</v>
          </cell>
          <cell r="F53">
            <v>0</v>
          </cell>
          <cell r="I53">
            <v>0</v>
          </cell>
        </row>
        <row r="54">
          <cell r="B54" t="str">
            <v>Электробойлерная - 1</v>
          </cell>
          <cell r="C54">
            <v>0</v>
          </cell>
          <cell r="E54">
            <v>0</v>
          </cell>
          <cell r="F54">
            <v>0</v>
          </cell>
          <cell r="G54">
            <v>0</v>
          </cell>
          <cell r="H54">
            <v>0</v>
          </cell>
          <cell r="I54">
            <v>0</v>
          </cell>
          <cell r="J54">
            <v>0</v>
          </cell>
          <cell r="K54" t="e">
            <v>#NAME?</v>
          </cell>
          <cell r="L54" t="e">
            <v>#NAME?</v>
          </cell>
          <cell r="M54" t="e">
            <v>#NAME?</v>
          </cell>
          <cell r="N54">
            <v>0</v>
          </cell>
          <cell r="O54">
            <v>0</v>
          </cell>
          <cell r="P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C57">
            <v>0</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cell r="E58">
            <v>0</v>
          </cell>
          <cell r="F58">
            <v>0</v>
          </cell>
          <cell r="G58">
            <v>0</v>
          </cell>
          <cell r="M58" t="e">
            <v>#NAME?</v>
          </cell>
          <cell r="N58">
            <v>0</v>
          </cell>
          <cell r="O58">
            <v>0</v>
          </cell>
          <cell r="P58">
            <v>0</v>
          </cell>
        </row>
        <row r="59">
          <cell r="A59">
            <v>0</v>
          </cell>
          <cell r="C59" t="str">
            <v>Итого</v>
          </cell>
          <cell r="D59">
            <v>0</v>
          </cell>
          <cell r="E59">
            <v>0</v>
          </cell>
          <cell r="F59">
            <v>0</v>
          </cell>
          <cell r="G59">
            <v>0</v>
          </cell>
          <cell r="H59">
            <v>0</v>
          </cell>
          <cell r="I59">
            <v>0</v>
          </cell>
          <cell r="K59" t="e">
            <v>#NAME?</v>
          </cell>
          <cell r="L59" t="e">
            <v>#NAME?</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F62">
            <v>0</v>
          </cell>
          <cell r="G62">
            <v>0</v>
          </cell>
          <cell r="H62">
            <v>0</v>
          </cell>
          <cell r="I62">
            <v>0</v>
          </cell>
          <cell r="K62" t="e">
            <v>#NAME?</v>
          </cell>
          <cell r="L62" t="e">
            <v>#NAME?</v>
          </cell>
          <cell r="M62" t="e">
            <v>#NAME?</v>
          </cell>
          <cell r="N62">
            <v>0</v>
          </cell>
        </row>
        <row r="63">
          <cell r="E63">
            <v>0</v>
          </cell>
          <cell r="F63">
            <v>0</v>
          </cell>
          <cell r="G63">
            <v>0</v>
          </cell>
          <cell r="H63">
            <v>0</v>
          </cell>
          <cell r="I63">
            <v>0</v>
          </cell>
        </row>
      </sheetData>
      <sheetData sheetId="8" refreshError="1">
        <row r="1">
          <cell r="A1">
            <v>0</v>
          </cell>
        </row>
        <row r="8">
          <cell r="E8">
            <v>0</v>
          </cell>
          <cell r="F8">
            <v>0</v>
          </cell>
          <cell r="G8">
            <v>0</v>
          </cell>
          <cell r="H8">
            <v>0</v>
          </cell>
          <cell r="J8" t="str">
            <v>Добавить столбцы</v>
          </cell>
          <cell r="K8">
            <v>0</v>
          </cell>
          <cell r="L8">
            <v>0</v>
          </cell>
          <cell r="M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E17">
            <v>0</v>
          </cell>
          <cell r="F17">
            <v>0</v>
          </cell>
          <cell r="G17">
            <v>0</v>
          </cell>
          <cell r="H17">
            <v>0</v>
          </cell>
          <cell r="J17">
            <v>0</v>
          </cell>
          <cell r="K17">
            <v>0</v>
          </cell>
          <cell r="L17">
            <v>0</v>
          </cell>
          <cell r="M17">
            <v>0</v>
          </cell>
        </row>
        <row r="18">
          <cell r="E18">
            <v>0</v>
          </cell>
          <cell r="F18">
            <v>0</v>
          </cell>
          <cell r="G18">
            <v>0</v>
          </cell>
          <cell r="H18">
            <v>0</v>
          </cell>
          <cell r="J18">
            <v>0</v>
          </cell>
          <cell r="K18">
            <v>0</v>
          </cell>
          <cell r="L18">
            <v>0</v>
          </cell>
          <cell r="M18">
            <v>0</v>
          </cell>
        </row>
        <row r="19">
          <cell r="E19">
            <v>0</v>
          </cell>
          <cell r="F19">
            <v>0</v>
          </cell>
          <cell r="G19">
            <v>0</v>
          </cell>
          <cell r="H19">
            <v>0</v>
          </cell>
          <cell r="J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5">
          <cell r="E25">
            <v>0</v>
          </cell>
          <cell r="F25">
            <v>0</v>
          </cell>
          <cell r="G25">
            <v>0</v>
          </cell>
          <cell r="H25">
            <v>0</v>
          </cell>
          <cell r="J25">
            <v>0</v>
          </cell>
          <cell r="K25">
            <v>0</v>
          </cell>
          <cell r="L25">
            <v>0</v>
          </cell>
          <cell r="M25">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E30">
            <v>0</v>
          </cell>
          <cell r="F30">
            <v>0</v>
          </cell>
          <cell r="G30">
            <v>0</v>
          </cell>
          <cell r="L30">
            <v>0</v>
          </cell>
          <cell r="M30" t="e">
            <v>#NAME?</v>
          </cell>
        </row>
        <row r="31">
          <cell r="E31">
            <v>0</v>
          </cell>
          <cell r="F31">
            <v>0</v>
          </cell>
          <cell r="G31">
            <v>0</v>
          </cell>
          <cell r="K31" t="e">
            <v>#NAME?</v>
          </cell>
          <cell r="L31">
            <v>0</v>
          </cell>
          <cell r="M31" t="e">
            <v>#NAME?</v>
          </cell>
        </row>
        <row r="32">
          <cell r="E32">
            <v>0</v>
          </cell>
          <cell r="F32">
            <v>0</v>
          </cell>
          <cell r="K32" t="e">
            <v>#NAME?</v>
          </cell>
          <cell r="L32">
            <v>0</v>
          </cell>
          <cell r="M32" t="e">
            <v>#NAME?</v>
          </cell>
        </row>
        <row r="33">
          <cell r="E33">
            <v>0</v>
          </cell>
          <cell r="F33">
            <v>0</v>
          </cell>
          <cell r="G33">
            <v>0</v>
          </cell>
          <cell r="H33">
            <v>0</v>
          </cell>
          <cell r="K33" t="e">
            <v>#NAME?</v>
          </cell>
          <cell r="L33">
            <v>0</v>
          </cell>
          <cell r="M33" t="e">
            <v>#NAME?</v>
          </cell>
        </row>
        <row r="34">
          <cell r="E34">
            <v>0</v>
          </cell>
          <cell r="F34">
            <v>0</v>
          </cell>
          <cell r="G34">
            <v>0</v>
          </cell>
          <cell r="H34">
            <v>0</v>
          </cell>
          <cell r="J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6">
          <cell r="B36">
            <v>0</v>
          </cell>
          <cell r="E36">
            <v>0</v>
          </cell>
          <cell r="F36">
            <v>0</v>
          </cell>
          <cell r="G36">
            <v>0</v>
          </cell>
          <cell r="J36">
            <v>0</v>
          </cell>
          <cell r="K36" t="e">
            <v>#NAME?</v>
          </cell>
          <cell r="L36">
            <v>0</v>
          </cell>
          <cell r="M36">
            <v>0</v>
          </cell>
        </row>
        <row r="37">
          <cell r="B37" t="str">
            <v>ТЭС-1</v>
          </cell>
          <cell r="E37">
            <v>0</v>
          </cell>
          <cell r="F37" t="str">
            <v>-</v>
          </cell>
          <cell r="G37">
            <v>0</v>
          </cell>
          <cell r="J37">
            <v>0</v>
          </cell>
          <cell r="K37" t="e">
            <v>#NAME?</v>
          </cell>
          <cell r="L37" t="str">
            <v>-</v>
          </cell>
          <cell r="M37">
            <v>0</v>
          </cell>
        </row>
        <row r="41">
          <cell r="E41">
            <v>0</v>
          </cell>
          <cell r="F41">
            <v>0</v>
          </cell>
          <cell r="K41" t="e">
            <v>#NAME?</v>
          </cell>
          <cell r="L41" t="e">
            <v>#NAME?</v>
          </cell>
          <cell r="M41" t="e">
            <v>#NAME?</v>
          </cell>
        </row>
        <row r="42">
          <cell r="E42">
            <v>0</v>
          </cell>
          <cell r="F42">
            <v>0</v>
          </cell>
          <cell r="K42" t="e">
            <v>#NAME?</v>
          </cell>
          <cell r="L42" t="e">
            <v>#NAME?</v>
          </cell>
          <cell r="M42" t="e">
            <v>#NAME?</v>
          </cell>
        </row>
      </sheetData>
      <sheetData sheetId="9" refreshError="1">
        <row r="1">
          <cell r="A1">
            <v>0</v>
          </cell>
        </row>
        <row r="8">
          <cell r="G8">
            <v>0</v>
          </cell>
          <cell r="H8">
            <v>0</v>
          </cell>
          <cell r="I8">
            <v>0</v>
          </cell>
          <cell r="J8">
            <v>0</v>
          </cell>
          <cell r="L8">
            <v>0</v>
          </cell>
          <cell r="M8" t="e">
            <v>#NAME?</v>
          </cell>
          <cell r="N8">
            <v>0</v>
          </cell>
          <cell r="O8" t="str">
            <v>Добавить столбцы</v>
          </cell>
        </row>
        <row r="9">
          <cell r="G9">
            <v>0</v>
          </cell>
          <cell r="H9">
            <v>0</v>
          </cell>
          <cell r="I9">
            <v>0</v>
          </cell>
          <cell r="J9">
            <v>0</v>
          </cell>
          <cell r="L9" t="e">
            <v>#NAME?</v>
          </cell>
          <cell r="M9" t="e">
            <v>#NAME?</v>
          </cell>
          <cell r="N9">
            <v>0</v>
          </cell>
          <cell r="O9" t="str">
            <v>-</v>
          </cell>
          <cell r="Q9">
            <v>0</v>
          </cell>
        </row>
        <row r="10">
          <cell r="G10">
            <v>0</v>
          </cell>
          <cell r="H10">
            <v>0</v>
          </cell>
          <cell r="I10">
            <v>0</v>
          </cell>
          <cell r="J10">
            <v>0</v>
          </cell>
          <cell r="L10" t="e">
            <v>#NAME?</v>
          </cell>
          <cell r="M10" t="e">
            <v>#NAME?</v>
          </cell>
          <cell r="N10">
            <v>0</v>
          </cell>
          <cell r="O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cell r="Q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cell r="R15">
            <v>0</v>
          </cell>
          <cell r="S15">
            <v>0</v>
          </cell>
        </row>
        <row r="16">
          <cell r="G16">
            <v>0</v>
          </cell>
          <cell r="H16">
            <v>0</v>
          </cell>
          <cell r="I16">
            <v>0</v>
          </cell>
          <cell r="J16">
            <v>0</v>
          </cell>
          <cell r="L16">
            <v>0</v>
          </cell>
          <cell r="M16">
            <v>0</v>
          </cell>
          <cell r="N16">
            <v>0</v>
          </cell>
          <cell r="Q16">
            <v>0</v>
          </cell>
          <cell r="R16">
            <v>0</v>
          </cell>
          <cell r="S16">
            <v>0</v>
          </cell>
        </row>
        <row r="17">
          <cell r="G17">
            <v>0</v>
          </cell>
          <cell r="H17">
            <v>0</v>
          </cell>
          <cell r="I17">
            <v>0</v>
          </cell>
          <cell r="J17">
            <v>0</v>
          </cell>
          <cell r="L17">
            <v>0</v>
          </cell>
          <cell r="M17">
            <v>0</v>
          </cell>
          <cell r="N17">
            <v>0</v>
          </cell>
          <cell r="O17">
            <v>0</v>
          </cell>
          <cell r="Q17">
            <v>0</v>
          </cell>
        </row>
        <row r="18">
          <cell r="G18">
            <v>0</v>
          </cell>
          <cell r="H18">
            <v>0</v>
          </cell>
          <cell r="I18" t="str">
            <v>-</v>
          </cell>
          <cell r="J18">
            <v>0</v>
          </cell>
          <cell r="L18" t="str">
            <v>-</v>
          </cell>
          <cell r="M18">
            <v>0</v>
          </cell>
          <cell r="N18">
            <v>0</v>
          </cell>
          <cell r="O18">
            <v>0</v>
          </cell>
          <cell r="Q18">
            <v>0</v>
          </cell>
        </row>
        <row r="19">
          <cell r="G19">
            <v>0</v>
          </cell>
          <cell r="H19">
            <v>0</v>
          </cell>
          <cell r="I19">
            <v>0</v>
          </cell>
          <cell r="J19">
            <v>0</v>
          </cell>
          <cell r="L19" t="e">
            <v>#NAME?</v>
          </cell>
          <cell r="M19" t="e">
            <v>#NAME?</v>
          </cell>
          <cell r="N19">
            <v>0</v>
          </cell>
          <cell r="O19">
            <v>0</v>
          </cell>
          <cell r="Q19">
            <v>0</v>
          </cell>
          <cell r="R19">
            <v>0</v>
          </cell>
          <cell r="S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5">
          <cell r="G25">
            <v>0</v>
          </cell>
          <cell r="H25">
            <v>0</v>
          </cell>
          <cell r="I25">
            <v>0</v>
          </cell>
          <cell r="J25">
            <v>0</v>
          </cell>
          <cell r="L25">
            <v>0</v>
          </cell>
          <cell r="M25">
            <v>0</v>
          </cell>
          <cell r="N25">
            <v>0</v>
          </cell>
          <cell r="O25">
            <v>0</v>
          </cell>
          <cell r="Q25">
            <v>0</v>
          </cell>
        </row>
        <row r="26">
          <cell r="G26">
            <v>0</v>
          </cell>
          <cell r="H26">
            <v>0</v>
          </cell>
          <cell r="I26" t="str">
            <v>-</v>
          </cell>
          <cell r="J26">
            <v>0</v>
          </cell>
          <cell r="L26" t="str">
            <v>-</v>
          </cell>
          <cell r="M26">
            <v>0</v>
          </cell>
          <cell r="N26">
            <v>0</v>
          </cell>
          <cell r="O26" t="str">
            <v>-</v>
          </cell>
          <cell r="Q26">
            <v>0</v>
          </cell>
          <cell r="R26">
            <v>0</v>
          </cell>
          <cell r="S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G30">
            <v>0</v>
          </cell>
          <cell r="H30">
            <v>0</v>
          </cell>
          <cell r="I30">
            <v>0</v>
          </cell>
          <cell r="L30">
            <v>0</v>
          </cell>
          <cell r="M30" t="e">
            <v>#NAME?</v>
          </cell>
          <cell r="N30">
            <v>0</v>
          </cell>
          <cell r="O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B36">
            <v>0</v>
          </cell>
          <cell r="G36">
            <v>0</v>
          </cell>
          <cell r="H36">
            <v>0</v>
          </cell>
          <cell r="I36">
            <v>0</v>
          </cell>
          <cell r="J36">
            <v>0</v>
          </cell>
          <cell r="L36" t="e">
            <v>#NAME?</v>
          </cell>
          <cell r="M36" t="e">
            <v>#NAME?</v>
          </cell>
          <cell r="N36">
            <v>0</v>
          </cell>
          <cell r="O36">
            <v>0</v>
          </cell>
          <cell r="Q36">
            <v>0</v>
          </cell>
        </row>
        <row r="37">
          <cell r="B37" t="str">
            <v>ТЭС-1</v>
          </cell>
          <cell r="G37">
            <v>0</v>
          </cell>
          <cell r="I37">
            <v>0</v>
          </cell>
          <cell r="J37">
            <v>0</v>
          </cell>
          <cell r="L37" t="e">
            <v>#NAME?</v>
          </cell>
          <cell r="M37" t="e">
            <v>#NAME?</v>
          </cell>
          <cell r="N37">
            <v>0</v>
          </cell>
          <cell r="O37" t="str">
            <v>-</v>
          </cell>
        </row>
        <row r="41">
          <cell r="I41">
            <v>0</v>
          </cell>
          <cell r="L41" t="e">
            <v>#NAME?</v>
          </cell>
          <cell r="M41" t="e">
            <v>#NAME?</v>
          </cell>
          <cell r="N41">
            <v>0</v>
          </cell>
        </row>
        <row r="42">
          <cell r="I42">
            <v>0</v>
          </cell>
          <cell r="L42" t="e">
            <v>#NAME?</v>
          </cell>
          <cell r="M42" t="e">
            <v>#NAME?</v>
          </cell>
          <cell r="N42">
            <v>0</v>
          </cell>
        </row>
      </sheetData>
      <sheetData sheetId="10" refreshError="1">
        <row r="1">
          <cell r="A1">
            <v>0</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F19">
            <v>0</v>
          </cell>
          <cell r="G19">
            <v>0</v>
          </cell>
          <cell r="H19">
            <v>0</v>
          </cell>
          <cell r="I19">
            <v>0</v>
          </cell>
          <cell r="J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G30">
            <v>0</v>
          </cell>
          <cell r="I30">
            <v>0</v>
          </cell>
          <cell r="L30">
            <v>0</v>
          </cell>
          <cell r="M30" t="e">
            <v>#NAME?</v>
          </cell>
          <cell r="N30">
            <v>0</v>
          </cell>
        </row>
        <row r="31">
          <cell r="C31">
            <v>0</v>
          </cell>
          <cell r="D31">
            <v>0</v>
          </cell>
          <cell r="F31">
            <v>0</v>
          </cell>
          <cell r="G31">
            <v>0</v>
          </cell>
          <cell r="K31" t="e">
            <v>#NAME?</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cell r="E36">
            <v>0</v>
          </cell>
          <cell r="F36">
            <v>0</v>
          </cell>
          <cell r="I36">
            <v>0</v>
          </cell>
        </row>
        <row r="38">
          <cell r="C38">
            <v>0</v>
          </cell>
          <cell r="D38">
            <v>0</v>
          </cell>
          <cell r="F38">
            <v>0</v>
          </cell>
          <cell r="G38">
            <v>0</v>
          </cell>
          <cell r="H38">
            <v>0</v>
          </cell>
          <cell r="I38">
            <v>0</v>
          </cell>
          <cell r="K38">
            <v>0</v>
          </cell>
          <cell r="L38">
            <v>0</v>
          </cell>
          <cell r="M38">
            <v>0</v>
          </cell>
          <cell r="N38">
            <v>0</v>
          </cell>
        </row>
      </sheetData>
      <sheetData sheetId="11" refreshError="1">
        <row r="1">
          <cell r="A1">
            <v>0</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P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F19">
            <v>0</v>
          </cell>
          <cell r="G19">
            <v>0</v>
          </cell>
          <cell r="H19">
            <v>0</v>
          </cell>
          <cell r="I19">
            <v>0</v>
          </cell>
          <cell r="K19" t="e">
            <v>#NAME?</v>
          </cell>
          <cell r="L19" t="e">
            <v>#NAME?</v>
          </cell>
          <cell r="M19" t="e">
            <v>#NAME?</v>
          </cell>
          <cell r="N19">
            <v>0</v>
          </cell>
          <cell r="P19">
            <v>0</v>
          </cell>
          <cell r="Q19">
            <v>0</v>
          </cell>
          <cell r="R19">
            <v>0</v>
          </cell>
          <cell r="S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G23">
            <v>0</v>
          </cell>
          <cell r="H23">
            <v>0</v>
          </cell>
          <cell r="I23">
            <v>0</v>
          </cell>
          <cell r="J23">
            <v>0</v>
          </cell>
          <cell r="K23" t="e">
            <v>#NAME?</v>
          </cell>
          <cell r="L23" t="e">
            <v>#NAME?</v>
          </cell>
          <cell r="M23" t="e">
            <v>#NAME?</v>
          </cell>
          <cell r="N23">
            <v>0</v>
          </cell>
          <cell r="O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cell r="R26">
            <v>0</v>
          </cell>
          <cell r="S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G30">
            <v>0</v>
          </cell>
          <cell r="H30">
            <v>0</v>
          </cell>
          <cell r="I30">
            <v>0</v>
          </cell>
          <cell r="K30">
            <v>0</v>
          </cell>
          <cell r="L30">
            <v>0</v>
          </cell>
          <cell r="M30" t="e">
            <v>#NAME?</v>
          </cell>
          <cell r="N30">
            <v>0</v>
          </cell>
          <cell r="O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J34">
            <v>0</v>
          </cell>
          <cell r="K34" t="e">
            <v>#NAME?</v>
          </cell>
          <cell r="L34" t="e">
            <v>#NAME?</v>
          </cell>
          <cell r="M34" t="e">
            <v>#NAME?</v>
          </cell>
          <cell r="N34">
            <v>0</v>
          </cell>
          <cell r="O34">
            <v>0</v>
          </cell>
          <cell r="P34">
            <v>0</v>
          </cell>
          <cell r="Q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O36">
            <v>0</v>
          </cell>
          <cell r="P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1">
          <cell r="A1">
            <v>0</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D12">
            <v>0</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D17">
            <v>0</v>
          </cell>
          <cell r="E17">
            <v>0</v>
          </cell>
          <cell r="F17">
            <v>0</v>
          </cell>
          <cell r="G17">
            <v>0</v>
          </cell>
          <cell r="H17">
            <v>0</v>
          </cell>
          <cell r="I17">
            <v>0</v>
          </cell>
        </row>
        <row r="18">
          <cell r="B18" t="str">
            <v>Котельная - 1</v>
          </cell>
          <cell r="D18">
            <v>0</v>
          </cell>
          <cell r="E18">
            <v>0</v>
          </cell>
          <cell r="F18">
            <v>0</v>
          </cell>
          <cell r="G18">
            <v>0</v>
          </cell>
          <cell r="H18">
            <v>0</v>
          </cell>
          <cell r="I18">
            <v>0</v>
          </cell>
        </row>
        <row r="19">
          <cell r="D19">
            <v>0</v>
          </cell>
          <cell r="E19">
            <v>0</v>
          </cell>
          <cell r="F19">
            <v>0</v>
          </cell>
          <cell r="G19">
            <v>0</v>
          </cell>
          <cell r="H19">
            <v>0</v>
          </cell>
          <cell r="I19">
            <v>0</v>
          </cell>
        </row>
        <row r="20">
          <cell r="D20">
            <v>0</v>
          </cell>
          <cell r="E20">
            <v>0</v>
          </cell>
          <cell r="F20">
            <v>0</v>
          </cell>
          <cell r="G20">
            <v>0</v>
          </cell>
          <cell r="H20">
            <v>0</v>
          </cell>
          <cell r="I20">
            <v>0</v>
          </cell>
        </row>
        <row r="21">
          <cell r="D21">
            <v>0</v>
          </cell>
          <cell r="E21">
            <v>0</v>
          </cell>
          <cell r="F21">
            <v>0</v>
          </cell>
          <cell r="I21">
            <v>0</v>
          </cell>
        </row>
        <row r="22">
          <cell r="B22" t="str">
            <v>Котельная - 1</v>
          </cell>
          <cell r="D22">
            <v>0</v>
          </cell>
          <cell r="E22">
            <v>0</v>
          </cell>
          <cell r="F22">
            <v>0</v>
          </cell>
          <cell r="I22">
            <v>0</v>
          </cell>
        </row>
        <row r="23">
          <cell r="B23" t="str">
            <v>Котельная - 2</v>
          </cell>
          <cell r="D23">
            <v>0</v>
          </cell>
          <cell r="E23">
            <v>0</v>
          </cell>
          <cell r="F23">
            <v>0</v>
          </cell>
          <cell r="G23">
            <v>0</v>
          </cell>
          <cell r="H23">
            <v>0</v>
          </cell>
          <cell r="I23">
            <v>0</v>
          </cell>
        </row>
        <row r="24">
          <cell r="B24" t="str">
            <v>Котельная - 2</v>
          </cell>
          <cell r="D24">
            <v>0</v>
          </cell>
          <cell r="E24">
            <v>0</v>
          </cell>
          <cell r="F24">
            <v>0</v>
          </cell>
          <cell r="G24">
            <v>0</v>
          </cell>
          <cell r="H24">
            <v>0</v>
          </cell>
          <cell r="I24">
            <v>0</v>
          </cell>
        </row>
        <row r="25">
          <cell r="D25">
            <v>0</v>
          </cell>
          <cell r="E25">
            <v>0</v>
          </cell>
          <cell r="F25">
            <v>0</v>
          </cell>
          <cell r="G25">
            <v>0</v>
          </cell>
          <cell r="H25">
            <v>0</v>
          </cell>
          <cell r="I25">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E30">
            <v>0</v>
          </cell>
          <cell r="F30">
            <v>0</v>
          </cell>
          <cell r="G30">
            <v>0</v>
          </cell>
          <cell r="I30">
            <v>0</v>
          </cell>
        </row>
        <row r="31">
          <cell r="D31">
            <v>0</v>
          </cell>
          <cell r="E31">
            <v>0</v>
          </cell>
          <cell r="F31">
            <v>0</v>
          </cell>
          <cell r="G31">
            <v>0</v>
          </cell>
        </row>
        <row r="32">
          <cell r="D32">
            <v>0</v>
          </cell>
          <cell r="E32">
            <v>0</v>
          </cell>
          <cell r="F32">
            <v>0</v>
          </cell>
        </row>
        <row r="33">
          <cell r="D33">
            <v>0</v>
          </cell>
          <cell r="E33">
            <v>0</v>
          </cell>
          <cell r="F33">
            <v>0</v>
          </cell>
          <cell r="G33">
            <v>0</v>
          </cell>
          <cell r="H33">
            <v>0</v>
          </cell>
          <cell r="I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cell r="E36">
            <v>0</v>
          </cell>
          <cell r="F36">
            <v>0</v>
          </cell>
          <cell r="I36">
            <v>0</v>
          </cell>
        </row>
        <row r="37">
          <cell r="B37" t="str">
            <v>ТЭС-1</v>
          </cell>
          <cell r="D37">
            <v>0</v>
          </cell>
          <cell r="E37">
            <v>0</v>
          </cell>
          <cell r="F37">
            <v>0</v>
          </cell>
          <cell r="G37">
            <v>0</v>
          </cell>
          <cell r="H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0">
          <cell r="E40">
            <v>0</v>
          </cell>
        </row>
        <row r="41">
          <cell r="E41">
            <v>0</v>
          </cell>
          <cell r="F41">
            <v>0</v>
          </cell>
          <cell r="I41">
            <v>0</v>
          </cell>
        </row>
        <row r="42">
          <cell r="B42" t="str">
            <v>ГЭС-1</v>
          </cell>
          <cell r="E42">
            <v>0</v>
          </cell>
          <cell r="F42">
            <v>0</v>
          </cell>
          <cell r="I42">
            <v>0</v>
          </cell>
        </row>
        <row r="43">
          <cell r="B43" t="str">
            <v>ГЭС-2</v>
          </cell>
          <cell r="E43">
            <v>0</v>
          </cell>
          <cell r="F43">
            <v>0</v>
          </cell>
          <cell r="I43">
            <v>0</v>
          </cell>
        </row>
        <row r="44">
          <cell r="F44">
            <v>0</v>
          </cell>
          <cell r="I44">
            <v>0</v>
          </cell>
        </row>
        <row r="45">
          <cell r="D45">
            <v>0</v>
          </cell>
          <cell r="E45">
            <v>0</v>
          </cell>
          <cell r="F45">
            <v>0</v>
          </cell>
          <cell r="G45">
            <v>0</v>
          </cell>
          <cell r="H45">
            <v>0</v>
          </cell>
          <cell r="I45">
            <v>0</v>
          </cell>
        </row>
        <row r="46">
          <cell r="D46">
            <v>0</v>
          </cell>
          <cell r="E46">
            <v>0</v>
          </cell>
          <cell r="F46">
            <v>0</v>
          </cell>
          <cell r="G46">
            <v>0</v>
          </cell>
          <cell r="H46">
            <v>0</v>
          </cell>
          <cell r="I46">
            <v>0</v>
          </cell>
        </row>
        <row r="47">
          <cell r="E47">
            <v>0</v>
          </cell>
          <cell r="F47">
            <v>0</v>
          </cell>
          <cell r="I47">
            <v>0</v>
          </cell>
        </row>
        <row r="48">
          <cell r="B48" t="str">
            <v>Котельная - 1</v>
          </cell>
          <cell r="E48">
            <v>0</v>
          </cell>
          <cell r="F48">
            <v>0</v>
          </cell>
          <cell r="I48">
            <v>0</v>
          </cell>
        </row>
        <row r="49">
          <cell r="B49" t="str">
            <v>Котельная - 2</v>
          </cell>
          <cell r="E49">
            <v>0</v>
          </cell>
          <cell r="F49">
            <v>0</v>
          </cell>
          <cell r="I49">
            <v>0</v>
          </cell>
        </row>
        <row r="50">
          <cell r="B50" t="str">
            <v>Котельная - 2</v>
          </cell>
          <cell r="E50">
            <v>0</v>
          </cell>
          <cell r="F50">
            <v>0</v>
          </cell>
          <cell r="I50">
            <v>0</v>
          </cell>
        </row>
        <row r="51">
          <cell r="D51">
            <v>0</v>
          </cell>
          <cell r="E51">
            <v>0</v>
          </cell>
          <cell r="F51">
            <v>0</v>
          </cell>
          <cell r="G51">
            <v>0</v>
          </cell>
          <cell r="H51">
            <v>0</v>
          </cell>
          <cell r="I51">
            <v>0</v>
          </cell>
        </row>
        <row r="52">
          <cell r="D52">
            <v>0</v>
          </cell>
          <cell r="E52">
            <v>0</v>
          </cell>
          <cell r="F52">
            <v>0</v>
          </cell>
          <cell r="G52">
            <v>0</v>
          </cell>
          <cell r="H52">
            <v>0</v>
          </cell>
          <cell r="I52">
            <v>0</v>
          </cell>
        </row>
        <row r="53">
          <cell r="F53">
            <v>0</v>
          </cell>
          <cell r="I53">
            <v>0</v>
          </cell>
        </row>
        <row r="54">
          <cell r="B54" t="str">
            <v>Электробойлерная - 1</v>
          </cell>
          <cell r="E54">
            <v>0</v>
          </cell>
          <cell r="F54">
            <v>0</v>
          </cell>
          <cell r="G54">
            <v>0</v>
          </cell>
          <cell r="H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8">
          <cell r="E58">
            <v>0</v>
          </cell>
          <cell r="F58">
            <v>0</v>
          </cell>
          <cell r="G58">
            <v>0</v>
          </cell>
        </row>
        <row r="59">
          <cell r="D59">
            <v>0</v>
          </cell>
          <cell r="E59">
            <v>0</v>
          </cell>
          <cell r="F59">
            <v>0</v>
          </cell>
          <cell r="G59">
            <v>0</v>
          </cell>
          <cell r="H59">
            <v>0</v>
          </cell>
          <cell r="I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D62">
            <v>0</v>
          </cell>
          <cell r="E62">
            <v>0</v>
          </cell>
          <cell r="F62">
            <v>0</v>
          </cell>
          <cell r="G62">
            <v>0</v>
          </cell>
          <cell r="H62">
            <v>0</v>
          </cell>
          <cell r="I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7">
          <cell r="D67">
            <v>0</v>
          </cell>
          <cell r="E67">
            <v>0</v>
          </cell>
          <cell r="F67">
            <v>0</v>
          </cell>
          <cell r="G67">
            <v>0</v>
          </cell>
          <cell r="H67">
            <v>0</v>
          </cell>
          <cell r="I67">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1">
          <cell r="D71">
            <v>0</v>
          </cell>
          <cell r="E71">
            <v>0</v>
          </cell>
          <cell r="F71">
            <v>0</v>
          </cell>
          <cell r="G71">
            <v>0</v>
          </cell>
          <cell r="H71">
            <v>0</v>
          </cell>
          <cell r="I71">
            <v>0</v>
          </cell>
        </row>
        <row r="72">
          <cell r="D72">
            <v>0</v>
          </cell>
          <cell r="E72">
            <v>0</v>
          </cell>
          <cell r="F72">
            <v>0</v>
          </cell>
          <cell r="G72">
            <v>0</v>
          </cell>
          <cell r="H72">
            <v>0</v>
          </cell>
          <cell r="I72">
            <v>0</v>
          </cell>
        </row>
        <row r="73">
          <cell r="D73">
            <v>0</v>
          </cell>
          <cell r="E73">
            <v>0</v>
          </cell>
          <cell r="F73">
            <v>0</v>
          </cell>
          <cell r="G73">
            <v>0</v>
          </cell>
          <cell r="H73">
            <v>0</v>
          </cell>
          <cell r="I73">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7">
          <cell r="D77">
            <v>0</v>
          </cell>
          <cell r="E77">
            <v>0</v>
          </cell>
          <cell r="F77">
            <v>0</v>
          </cell>
          <cell r="G77">
            <v>0</v>
          </cell>
          <cell r="H77">
            <v>0</v>
          </cell>
          <cell r="I77">
            <v>0</v>
          </cell>
        </row>
        <row r="78">
          <cell r="D78">
            <v>0</v>
          </cell>
          <cell r="E78">
            <v>0</v>
          </cell>
          <cell r="F78">
            <v>0</v>
          </cell>
          <cell r="G78">
            <v>0</v>
          </cell>
          <cell r="H78">
            <v>0</v>
          </cell>
          <cell r="I78">
            <v>0</v>
          </cell>
        </row>
        <row r="79">
          <cell r="D79">
            <v>0</v>
          </cell>
          <cell r="E79">
            <v>0</v>
          </cell>
          <cell r="F79">
            <v>0</v>
          </cell>
          <cell r="G79">
            <v>0</v>
          </cell>
          <cell r="H79">
            <v>0</v>
          </cell>
          <cell r="I79">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5">
          <cell r="D85">
            <v>0</v>
          </cell>
          <cell r="E85">
            <v>0</v>
          </cell>
          <cell r="F85">
            <v>0</v>
          </cell>
          <cell r="G85">
            <v>0</v>
          </cell>
          <cell r="H85">
            <v>0</v>
          </cell>
          <cell r="I85">
            <v>0</v>
          </cell>
        </row>
        <row r="86">
          <cell r="D86">
            <v>0</v>
          </cell>
          <cell r="E86">
            <v>0</v>
          </cell>
          <cell r="F86">
            <v>0</v>
          </cell>
          <cell r="G86">
            <v>0</v>
          </cell>
          <cell r="H86">
            <v>0</v>
          </cell>
          <cell r="I86">
            <v>0</v>
          </cell>
        </row>
        <row r="87">
          <cell r="D87">
            <v>0</v>
          </cell>
          <cell r="E87">
            <v>0</v>
          </cell>
          <cell r="F87">
            <v>0</v>
          </cell>
          <cell r="G87">
            <v>0</v>
          </cell>
          <cell r="H87">
            <v>0</v>
          </cell>
          <cell r="I87">
            <v>0</v>
          </cell>
        </row>
        <row r="88">
          <cell r="F88">
            <v>0</v>
          </cell>
          <cell r="I88">
            <v>0</v>
          </cell>
        </row>
        <row r="89">
          <cell r="B89" t="str">
            <v>ТЭС-1</v>
          </cell>
          <cell r="F89">
            <v>0</v>
          </cell>
          <cell r="I89">
            <v>0</v>
          </cell>
        </row>
        <row r="90">
          <cell r="B90" t="str">
            <v>ТЭС-2</v>
          </cell>
          <cell r="F90">
            <v>0</v>
          </cell>
          <cell r="I90">
            <v>0</v>
          </cell>
        </row>
        <row r="91">
          <cell r="F91">
            <v>0</v>
          </cell>
          <cell r="I91">
            <v>0</v>
          </cell>
        </row>
        <row r="93">
          <cell r="F93">
            <v>0</v>
          </cell>
          <cell r="I93">
            <v>0</v>
          </cell>
        </row>
        <row r="94">
          <cell r="B94" t="str">
            <v>ГЭС-1</v>
          </cell>
          <cell r="F94">
            <v>0</v>
          </cell>
          <cell r="I94">
            <v>0</v>
          </cell>
        </row>
        <row r="95">
          <cell r="B95" t="str">
            <v>ГЭС-2</v>
          </cell>
          <cell r="F95">
            <v>0</v>
          </cell>
          <cell r="I95">
            <v>0</v>
          </cell>
        </row>
        <row r="96">
          <cell r="F96">
            <v>0</v>
          </cell>
          <cell r="I96">
            <v>0</v>
          </cell>
        </row>
        <row r="97">
          <cell r="D97">
            <v>0</v>
          </cell>
          <cell r="E97">
            <v>0</v>
          </cell>
          <cell r="F97">
            <v>0</v>
          </cell>
          <cell r="G97">
            <v>0</v>
          </cell>
          <cell r="H97">
            <v>0</v>
          </cell>
          <cell r="I97">
            <v>0</v>
          </cell>
        </row>
        <row r="98">
          <cell r="D98">
            <v>0</v>
          </cell>
          <cell r="E98">
            <v>0</v>
          </cell>
          <cell r="F98">
            <v>0</v>
          </cell>
          <cell r="G98">
            <v>0</v>
          </cell>
          <cell r="H98">
            <v>0</v>
          </cell>
          <cell r="I98">
            <v>0</v>
          </cell>
        </row>
        <row r="99">
          <cell r="F99">
            <v>0</v>
          </cell>
          <cell r="I99">
            <v>0</v>
          </cell>
        </row>
        <row r="100">
          <cell r="B100" t="str">
            <v>Котельная - 1</v>
          </cell>
          <cell r="F100">
            <v>0</v>
          </cell>
          <cell r="I100">
            <v>0</v>
          </cell>
        </row>
        <row r="101">
          <cell r="B101" t="str">
            <v>Котельная - 2</v>
          </cell>
          <cell r="F101">
            <v>0</v>
          </cell>
          <cell r="I101">
            <v>0</v>
          </cell>
        </row>
        <row r="102">
          <cell r="F102">
            <v>0</v>
          </cell>
          <cell r="I102">
            <v>0</v>
          </cell>
        </row>
        <row r="103">
          <cell r="D103">
            <v>0</v>
          </cell>
          <cell r="E103">
            <v>0</v>
          </cell>
          <cell r="F103">
            <v>0</v>
          </cell>
          <cell r="G103">
            <v>0</v>
          </cell>
          <cell r="H103">
            <v>0</v>
          </cell>
          <cell r="I103">
            <v>0</v>
          </cell>
        </row>
        <row r="104">
          <cell r="D104">
            <v>0</v>
          </cell>
          <cell r="E104">
            <v>0</v>
          </cell>
          <cell r="F104">
            <v>0</v>
          </cell>
          <cell r="G104">
            <v>0</v>
          </cell>
          <cell r="H104">
            <v>0</v>
          </cell>
          <cell r="I104">
            <v>0</v>
          </cell>
        </row>
        <row r="105">
          <cell r="F105">
            <v>0</v>
          </cell>
          <cell r="I105">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1">
          <cell r="D111" t="e">
            <v>#NAME?</v>
          </cell>
          <cell r="E111" t="e">
            <v>#NAME?</v>
          </cell>
          <cell r="F111" t="e">
            <v>#NAME?</v>
          </cell>
          <cell r="G111" t="e">
            <v>#NAME?</v>
          </cell>
          <cell r="H111" t="e">
            <v>#NAME?</v>
          </cell>
          <cell r="I111" t="e">
            <v>#NAME?</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4">
          <cell r="D114" t="e">
            <v>#NAME?</v>
          </cell>
          <cell r="E114" t="e">
            <v>#NAME?</v>
          </cell>
          <cell r="F114" t="e">
            <v>#NAME?</v>
          </cell>
          <cell r="G114" t="e">
            <v>#NAME?</v>
          </cell>
          <cell r="H114" t="e">
            <v>#NAME?</v>
          </cell>
          <cell r="I114"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19">
          <cell r="D119" t="e">
            <v>#NAME?</v>
          </cell>
          <cell r="E119" t="e">
            <v>#NAME?</v>
          </cell>
          <cell r="F119" t="e">
            <v>#NAME?</v>
          </cell>
          <cell r="G119" t="e">
            <v>#NAME?</v>
          </cell>
          <cell r="H119" t="e">
            <v>#NAME?</v>
          </cell>
          <cell r="I119"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3">
          <cell r="D123" t="e">
            <v>#NAME?</v>
          </cell>
          <cell r="E123" t="e">
            <v>#NAME?</v>
          </cell>
          <cell r="F123" t="e">
            <v>#NAME?</v>
          </cell>
          <cell r="G123" t="e">
            <v>#NAME?</v>
          </cell>
          <cell r="H123" t="e">
            <v>#NAME?</v>
          </cell>
          <cell r="I123" t="e">
            <v>#NAME?</v>
          </cell>
        </row>
        <row r="124">
          <cell r="D124" t="e">
            <v>#NAME?</v>
          </cell>
          <cell r="E124" t="e">
            <v>#NAME?</v>
          </cell>
          <cell r="F124" t="e">
            <v>#NAME?</v>
          </cell>
          <cell r="G124" t="e">
            <v>#NAME?</v>
          </cell>
          <cell r="H124" t="e">
            <v>#NAME?</v>
          </cell>
          <cell r="I124" t="e">
            <v>#NAME?</v>
          </cell>
        </row>
        <row r="125">
          <cell r="D125" t="e">
            <v>#NAME?</v>
          </cell>
          <cell r="E125" t="e">
            <v>#NAME?</v>
          </cell>
          <cell r="F125" t="e">
            <v>#NAME?</v>
          </cell>
          <cell r="G125" t="e">
            <v>#NAME?</v>
          </cell>
          <cell r="H125" t="e">
            <v>#NAME?</v>
          </cell>
          <cell r="I125"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29">
          <cell r="D129" t="e">
            <v>#NAME?</v>
          </cell>
          <cell r="E129" t="e">
            <v>#NAME?</v>
          </cell>
          <cell r="F129" t="e">
            <v>#NAME?</v>
          </cell>
          <cell r="G129" t="e">
            <v>#NAME?</v>
          </cell>
          <cell r="H129" t="e">
            <v>#NAME?</v>
          </cell>
          <cell r="I129" t="e">
            <v>#NAME?</v>
          </cell>
        </row>
        <row r="130">
          <cell r="D130" t="e">
            <v>#NAME?</v>
          </cell>
          <cell r="E130" t="e">
            <v>#NAME?</v>
          </cell>
          <cell r="F130" t="e">
            <v>#NAME?</v>
          </cell>
          <cell r="G130" t="e">
            <v>#NAME?</v>
          </cell>
          <cell r="H130" t="e">
            <v>#NAME?</v>
          </cell>
          <cell r="I130" t="e">
            <v>#NAME?</v>
          </cell>
        </row>
        <row r="131">
          <cell r="D131" t="e">
            <v>#NAME?</v>
          </cell>
          <cell r="E131" t="e">
            <v>#NAME?</v>
          </cell>
          <cell r="F131" t="e">
            <v>#NAME?</v>
          </cell>
          <cell r="G131" t="e">
            <v>#NAME?</v>
          </cell>
          <cell r="H131" t="e">
            <v>#NAME?</v>
          </cell>
          <cell r="I131"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7">
          <cell r="D137">
            <v>0</v>
          </cell>
          <cell r="E137">
            <v>0</v>
          </cell>
          <cell r="F137">
            <v>0</v>
          </cell>
          <cell r="G137">
            <v>0</v>
          </cell>
          <cell r="H137">
            <v>0</v>
          </cell>
          <cell r="I137">
            <v>0</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0">
          <cell r="D140">
            <v>0</v>
          </cell>
          <cell r="E140">
            <v>0</v>
          </cell>
          <cell r="F140">
            <v>0</v>
          </cell>
          <cell r="G140">
            <v>0</v>
          </cell>
          <cell r="H140">
            <v>0</v>
          </cell>
          <cell r="I140">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5">
          <cell r="D145">
            <v>0</v>
          </cell>
          <cell r="E145">
            <v>0</v>
          </cell>
          <cell r="F145">
            <v>0</v>
          </cell>
          <cell r="G145">
            <v>0</v>
          </cell>
          <cell r="H145">
            <v>0</v>
          </cell>
          <cell r="I145">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49">
          <cell r="D149">
            <v>0</v>
          </cell>
          <cell r="E149">
            <v>0</v>
          </cell>
          <cell r="F149">
            <v>0</v>
          </cell>
          <cell r="G149">
            <v>0</v>
          </cell>
          <cell r="H149">
            <v>0</v>
          </cell>
          <cell r="I149">
            <v>0</v>
          </cell>
        </row>
        <row r="150">
          <cell r="D150">
            <v>0</v>
          </cell>
          <cell r="E150">
            <v>0</v>
          </cell>
          <cell r="F150">
            <v>0</v>
          </cell>
          <cell r="G150">
            <v>0</v>
          </cell>
          <cell r="H150">
            <v>0</v>
          </cell>
          <cell r="I150">
            <v>0</v>
          </cell>
        </row>
        <row r="151">
          <cell r="D151">
            <v>0</v>
          </cell>
          <cell r="E151">
            <v>0</v>
          </cell>
          <cell r="F151">
            <v>0</v>
          </cell>
          <cell r="G151">
            <v>0</v>
          </cell>
          <cell r="H151">
            <v>0</v>
          </cell>
          <cell r="I151">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5">
          <cell r="D155">
            <v>0</v>
          </cell>
          <cell r="E155">
            <v>0</v>
          </cell>
          <cell r="F155">
            <v>0</v>
          </cell>
          <cell r="G155">
            <v>0</v>
          </cell>
          <cell r="H155">
            <v>0</v>
          </cell>
          <cell r="I155">
            <v>0</v>
          </cell>
        </row>
        <row r="156">
          <cell r="D156">
            <v>0</v>
          </cell>
          <cell r="E156">
            <v>0</v>
          </cell>
          <cell r="F156">
            <v>0</v>
          </cell>
          <cell r="G156">
            <v>0</v>
          </cell>
          <cell r="H156">
            <v>0</v>
          </cell>
          <cell r="I156">
            <v>0</v>
          </cell>
        </row>
        <row r="157">
          <cell r="D157">
            <v>0</v>
          </cell>
          <cell r="E157">
            <v>0</v>
          </cell>
          <cell r="F157">
            <v>0</v>
          </cell>
          <cell r="G157">
            <v>0</v>
          </cell>
          <cell r="H157">
            <v>0</v>
          </cell>
          <cell r="I157">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3">
          <cell r="D163">
            <v>0</v>
          </cell>
          <cell r="E163">
            <v>0</v>
          </cell>
          <cell r="G163">
            <v>0</v>
          </cell>
          <cell r="H163">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5">
          <cell r="D175">
            <v>0</v>
          </cell>
          <cell r="E175">
            <v>0</v>
          </cell>
          <cell r="G175">
            <v>0</v>
          </cell>
          <cell r="H175">
            <v>0</v>
          </cell>
        </row>
        <row r="176">
          <cell r="D176">
            <v>0</v>
          </cell>
          <cell r="E176">
            <v>0</v>
          </cell>
          <cell r="G176">
            <v>0</v>
          </cell>
          <cell r="H176">
            <v>0</v>
          </cell>
        </row>
        <row r="178">
          <cell r="B178" t="str">
            <v>Котельная - 1</v>
          </cell>
        </row>
        <row r="179">
          <cell r="B179" t="str">
            <v>Котельная - 2</v>
          </cell>
        </row>
        <row r="181">
          <cell r="D181">
            <v>0</v>
          </cell>
          <cell r="E181">
            <v>0</v>
          </cell>
          <cell r="G181">
            <v>0</v>
          </cell>
          <cell r="H181">
            <v>0</v>
          </cell>
        </row>
        <row r="182">
          <cell r="D182">
            <v>0</v>
          </cell>
          <cell r="E182">
            <v>0</v>
          </cell>
          <cell r="G182">
            <v>0</v>
          </cell>
          <cell r="H182">
            <v>0</v>
          </cell>
        </row>
        <row r="184">
          <cell r="B184" t="str">
            <v>Электробойлерная - 1</v>
          </cell>
        </row>
        <row r="185">
          <cell r="B185" t="str">
            <v>Электробойлерная - 2</v>
          </cell>
        </row>
        <row r="189">
          <cell r="D189">
            <v>0</v>
          </cell>
          <cell r="E189">
            <v>0</v>
          </cell>
          <cell r="G189">
            <v>0</v>
          </cell>
          <cell r="H189">
            <v>0</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1">
          <cell r="D201">
            <v>0</v>
          </cell>
          <cell r="E201">
            <v>0</v>
          </cell>
          <cell r="G201">
            <v>0</v>
          </cell>
          <cell r="H201">
            <v>0</v>
          </cell>
        </row>
        <row r="202">
          <cell r="D202">
            <v>0</v>
          </cell>
          <cell r="E202">
            <v>0</v>
          </cell>
          <cell r="G202">
            <v>0</v>
          </cell>
          <cell r="H202">
            <v>0</v>
          </cell>
        </row>
        <row r="204">
          <cell r="B204" t="str">
            <v>Котельная - 1</v>
          </cell>
        </row>
        <row r="205">
          <cell r="B205" t="str">
            <v>Котельная - 2</v>
          </cell>
        </row>
        <row r="207">
          <cell r="D207">
            <v>0</v>
          </cell>
          <cell r="E207">
            <v>0</v>
          </cell>
          <cell r="G207">
            <v>0</v>
          </cell>
          <cell r="H207">
            <v>0</v>
          </cell>
        </row>
        <row r="208">
          <cell r="D208">
            <v>0</v>
          </cell>
          <cell r="E208">
            <v>0</v>
          </cell>
          <cell r="G208">
            <v>0</v>
          </cell>
          <cell r="H208">
            <v>0</v>
          </cell>
        </row>
        <row r="210">
          <cell r="B210" t="str">
            <v>Электробойлерная - 1</v>
          </cell>
        </row>
        <row r="211">
          <cell r="B211" t="str">
            <v>Электробойлерная - 2</v>
          </cell>
        </row>
        <row r="215">
          <cell r="D215" t="e">
            <v>#NAME?</v>
          </cell>
          <cell r="E215" t="e">
            <v>#NAME?</v>
          </cell>
          <cell r="G215" t="e">
            <v>#NAME?</v>
          </cell>
          <cell r="H215" t="e">
            <v>#NAME?</v>
          </cell>
        </row>
        <row r="216">
          <cell r="D216" t="e">
            <v>#NAME?</v>
          </cell>
          <cell r="E216" t="e">
            <v>#NAME?</v>
          </cell>
          <cell r="G216" t="e">
            <v>#NAME?</v>
          </cell>
          <cell r="H216" t="e">
            <v>#NAME?</v>
          </cell>
        </row>
        <row r="217">
          <cell r="D217" t="e">
            <v>#NAME?</v>
          </cell>
          <cell r="E217" t="e">
            <v>#NAME?</v>
          </cell>
          <cell r="G217" t="e">
            <v>#NAME?</v>
          </cell>
          <cell r="H217" t="e">
            <v>#NAME?</v>
          </cell>
        </row>
        <row r="218">
          <cell r="D218" t="e">
            <v>#NAME?</v>
          </cell>
          <cell r="E218" t="e">
            <v>#NAME?</v>
          </cell>
          <cell r="G218" t="e">
            <v>#NAME?</v>
          </cell>
          <cell r="H218"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3">
          <cell r="D223" t="e">
            <v>#NAME?</v>
          </cell>
          <cell r="E223" t="e">
            <v>#NAME?</v>
          </cell>
          <cell r="G223" t="e">
            <v>#NAME?</v>
          </cell>
          <cell r="H223"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7">
          <cell r="D227" t="e">
            <v>#NAME?</v>
          </cell>
          <cell r="E227" t="e">
            <v>#NAME?</v>
          </cell>
          <cell r="G227" t="e">
            <v>#NAME?</v>
          </cell>
          <cell r="H227" t="e">
            <v>#NAME?</v>
          </cell>
        </row>
        <row r="228">
          <cell r="D228" t="e">
            <v>#NAME?</v>
          </cell>
          <cell r="E228" t="e">
            <v>#NAME?</v>
          </cell>
          <cell r="G228" t="e">
            <v>#NAME?</v>
          </cell>
          <cell r="H228" t="e">
            <v>#NAME?</v>
          </cell>
        </row>
        <row r="229">
          <cell r="D229" t="e">
            <v>#NAME?</v>
          </cell>
          <cell r="E229" t="e">
            <v>#NAME?</v>
          </cell>
          <cell r="G229" t="e">
            <v>#NAME?</v>
          </cell>
          <cell r="H229"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3">
          <cell r="D233" t="e">
            <v>#NAME?</v>
          </cell>
          <cell r="E233" t="e">
            <v>#NAME?</v>
          </cell>
          <cell r="G233" t="e">
            <v>#NAME?</v>
          </cell>
          <cell r="H233" t="e">
            <v>#NAME?</v>
          </cell>
        </row>
        <row r="234">
          <cell r="D234" t="e">
            <v>#NAME?</v>
          </cell>
          <cell r="E234" t="e">
            <v>#NAME?</v>
          </cell>
          <cell r="G234" t="e">
            <v>#NAME?</v>
          </cell>
          <cell r="H234" t="e">
            <v>#NAME?</v>
          </cell>
        </row>
        <row r="235">
          <cell r="D235" t="e">
            <v>#NAME?</v>
          </cell>
          <cell r="E235" t="e">
            <v>#NAME?</v>
          </cell>
          <cell r="G235" t="e">
            <v>#NAME?</v>
          </cell>
          <cell r="H235"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1">
          <cell r="D241" t="e">
            <v>#NAME?</v>
          </cell>
          <cell r="G241" t="e">
            <v>#NAME?</v>
          </cell>
        </row>
        <row r="242">
          <cell r="D242" t="e">
            <v>#NAME?</v>
          </cell>
          <cell r="G242" t="e">
            <v>#NAME?</v>
          </cell>
        </row>
        <row r="243">
          <cell r="D243" t="e">
            <v>#NAME?</v>
          </cell>
          <cell r="G243" t="e">
            <v>#NAME?</v>
          </cell>
        </row>
        <row r="244">
          <cell r="D244" t="e">
            <v>#NAME?</v>
          </cell>
          <cell r="G244"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49">
          <cell r="D249" t="e">
            <v>#NAME?</v>
          </cell>
          <cell r="G249"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3">
          <cell r="D253" t="e">
            <v>#NAME?</v>
          </cell>
          <cell r="G253" t="e">
            <v>#NAME?</v>
          </cell>
        </row>
        <row r="254">
          <cell r="D254" t="e">
            <v>#NAME?</v>
          </cell>
          <cell r="G254" t="e">
            <v>#NAME?</v>
          </cell>
        </row>
        <row r="255">
          <cell r="D255" t="e">
            <v>#NAME?</v>
          </cell>
          <cell r="G255"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59">
          <cell r="D259" t="e">
            <v>#NAME?</v>
          </cell>
          <cell r="G259" t="e">
            <v>#NAME?</v>
          </cell>
        </row>
        <row r="260">
          <cell r="D260" t="e">
            <v>#NAME?</v>
          </cell>
          <cell r="G260" t="e">
            <v>#NAME?</v>
          </cell>
        </row>
        <row r="261">
          <cell r="D261" t="e">
            <v>#NAME?</v>
          </cell>
          <cell r="G261"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7">
          <cell r="D267" t="e">
            <v>#NAME?</v>
          </cell>
          <cell r="G267" t="e">
            <v>#NAME?</v>
          </cell>
        </row>
        <row r="268">
          <cell r="D268" t="e">
            <v>#NAME?</v>
          </cell>
          <cell r="G268" t="e">
            <v>#NAME?</v>
          </cell>
        </row>
        <row r="269">
          <cell r="D269" t="e">
            <v>#NAME?</v>
          </cell>
          <cell r="G269" t="e">
            <v>#NAME?</v>
          </cell>
        </row>
        <row r="270">
          <cell r="D270" t="e">
            <v>#NAME?</v>
          </cell>
          <cell r="G270"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5">
          <cell r="D275" t="e">
            <v>#NAME?</v>
          </cell>
          <cell r="G275"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79">
          <cell r="D279" t="e">
            <v>#NAME?</v>
          </cell>
          <cell r="G279" t="e">
            <v>#NAME?</v>
          </cell>
        </row>
        <row r="280">
          <cell r="D280" t="e">
            <v>#NAME?</v>
          </cell>
          <cell r="G280" t="e">
            <v>#NAME?</v>
          </cell>
        </row>
        <row r="281">
          <cell r="D281" t="e">
            <v>#NAME?</v>
          </cell>
          <cell r="G281"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5">
          <cell r="D285" t="e">
            <v>#NAME?</v>
          </cell>
          <cell r="G285" t="e">
            <v>#NAME?</v>
          </cell>
        </row>
        <row r="286">
          <cell r="D286" t="e">
            <v>#NAME?</v>
          </cell>
          <cell r="G286" t="e">
            <v>#NAME?</v>
          </cell>
        </row>
        <row r="287">
          <cell r="D287" t="e">
            <v>#NAME?</v>
          </cell>
          <cell r="G287"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1">
          <cell r="A1">
            <v>0</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cell r="O10">
            <v>0</v>
          </cell>
          <cell r="P10">
            <v>0</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cell r="P15">
            <v>0</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F19">
            <v>0</v>
          </cell>
          <cell r="G19">
            <v>0</v>
          </cell>
          <cell r="I19">
            <v>0</v>
          </cell>
          <cell r="J19">
            <v>0</v>
          </cell>
          <cell r="L19" t="e">
            <v>#NAME?</v>
          </cell>
          <cell r="M19" t="e">
            <v>#NAME?</v>
          </cell>
          <cell r="O19">
            <v>0</v>
          </cell>
          <cell r="P19">
            <v>0</v>
          </cell>
        </row>
        <row r="20">
          <cell r="F20" t="str">
            <v>-</v>
          </cell>
          <cell r="G20">
            <v>0</v>
          </cell>
          <cell r="I20" t="str">
            <v>-</v>
          </cell>
          <cell r="J20">
            <v>0</v>
          </cell>
          <cell r="L20" t="str">
            <v>-</v>
          </cell>
          <cell r="M20">
            <v>0</v>
          </cell>
          <cell r="O20" t="str">
            <v>-</v>
          </cell>
          <cell r="P20">
            <v>0</v>
          </cell>
        </row>
        <row r="21">
          <cell r="F21">
            <v>0</v>
          </cell>
          <cell r="I21">
            <v>0</v>
          </cell>
          <cell r="L21">
            <v>0</v>
          </cell>
          <cell r="M21" t="e">
            <v>#NAME?</v>
          </cell>
        </row>
        <row r="22">
          <cell r="F22">
            <v>0</v>
          </cell>
          <cell r="I22">
            <v>0</v>
          </cell>
          <cell r="L22" t="e">
            <v>#NAME?</v>
          </cell>
          <cell r="M22" t="e">
            <v>#NAME?</v>
          </cell>
        </row>
        <row r="23">
          <cell r="F23">
            <v>0</v>
          </cell>
          <cell r="G23">
            <v>0</v>
          </cell>
          <cell r="I23">
            <v>0</v>
          </cell>
          <cell r="J23">
            <v>0</v>
          </cell>
          <cell r="L23" t="e">
            <v>#NAME?</v>
          </cell>
          <cell r="M23" t="e">
            <v>#NAME?</v>
          </cell>
          <cell r="O23">
            <v>0</v>
          </cell>
        </row>
        <row r="24">
          <cell r="F24">
            <v>0</v>
          </cell>
          <cell r="G24">
            <v>0</v>
          </cell>
          <cell r="I24">
            <v>0</v>
          </cell>
          <cell r="J24">
            <v>0</v>
          </cell>
          <cell r="L24">
            <v>0</v>
          </cell>
          <cell r="M24" t="e">
            <v>#NAME?</v>
          </cell>
          <cell r="O24">
            <v>0</v>
          </cell>
        </row>
        <row r="25">
          <cell r="F25">
            <v>0</v>
          </cell>
          <cell r="G25">
            <v>0</v>
          </cell>
          <cell r="I25">
            <v>0</v>
          </cell>
          <cell r="J25">
            <v>0</v>
          </cell>
          <cell r="L25">
            <v>0</v>
          </cell>
          <cell r="M25">
            <v>0</v>
          </cell>
          <cell r="O25">
            <v>0</v>
          </cell>
          <cell r="P25">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G30">
            <v>0</v>
          </cell>
          <cell r="I30">
            <v>0</v>
          </cell>
          <cell r="L30">
            <v>0</v>
          </cell>
          <cell r="M30" t="e">
            <v>#NAME?</v>
          </cell>
          <cell r="O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6">
          <cell r="F36">
            <v>0</v>
          </cell>
          <cell r="G36">
            <v>0</v>
          </cell>
          <cell r="I36">
            <v>0</v>
          </cell>
          <cell r="J36">
            <v>0</v>
          </cell>
          <cell r="L36">
            <v>0</v>
          </cell>
          <cell r="M36">
            <v>0</v>
          </cell>
          <cell r="O36">
            <v>0</v>
          </cell>
          <cell r="P36">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1">
          <cell r="F41">
            <v>0</v>
          </cell>
          <cell r="I41">
            <v>0</v>
          </cell>
        </row>
        <row r="42">
          <cell r="F42">
            <v>0</v>
          </cell>
          <cell r="I42">
            <v>0</v>
          </cell>
        </row>
        <row r="43">
          <cell r="O43">
            <v>0</v>
          </cell>
        </row>
        <row r="44">
          <cell r="F44" t="str">
            <v>-</v>
          </cell>
          <cell r="G44">
            <v>0</v>
          </cell>
          <cell r="I44" t="str">
            <v>-</v>
          </cell>
          <cell r="J44">
            <v>0</v>
          </cell>
          <cell r="L44" t="str">
            <v>-</v>
          </cell>
          <cell r="M44">
            <v>0</v>
          </cell>
          <cell r="O44" t="str">
            <v>-</v>
          </cell>
          <cell r="P44">
            <v>0</v>
          </cell>
        </row>
        <row r="45">
          <cell r="F45">
            <v>0</v>
          </cell>
          <cell r="G45">
            <v>0</v>
          </cell>
          <cell r="I45">
            <v>0</v>
          </cell>
          <cell r="J45">
            <v>0</v>
          </cell>
          <cell r="L45">
            <v>0</v>
          </cell>
          <cell r="M45">
            <v>0</v>
          </cell>
          <cell r="O45">
            <v>0</v>
          </cell>
          <cell r="P45">
            <v>0</v>
          </cell>
        </row>
        <row r="46">
          <cell r="F46" t="str">
            <v>-</v>
          </cell>
          <cell r="G46">
            <v>0</v>
          </cell>
          <cell r="I46" t="str">
            <v>-</v>
          </cell>
          <cell r="J46">
            <v>0</v>
          </cell>
          <cell r="L46" t="str">
            <v>-</v>
          </cell>
          <cell r="M46">
            <v>0</v>
          </cell>
          <cell r="O46" t="str">
            <v>-</v>
          </cell>
          <cell r="P46">
            <v>0</v>
          </cell>
        </row>
        <row r="47">
          <cell r="F47">
            <v>0</v>
          </cell>
          <cell r="I47">
            <v>0</v>
          </cell>
        </row>
        <row r="48">
          <cell r="F48">
            <v>0</v>
          </cell>
          <cell r="I48">
            <v>0</v>
          </cell>
        </row>
        <row r="49">
          <cell r="F49">
            <v>0</v>
          </cell>
          <cell r="I49">
            <v>0</v>
          </cell>
        </row>
        <row r="50">
          <cell r="F50">
            <v>0</v>
          </cell>
          <cell r="I50">
            <v>0</v>
          </cell>
        </row>
        <row r="51">
          <cell r="F51">
            <v>0</v>
          </cell>
          <cell r="G51">
            <v>0</v>
          </cell>
          <cell r="I51">
            <v>0</v>
          </cell>
          <cell r="J51">
            <v>0</v>
          </cell>
          <cell r="L51">
            <v>0</v>
          </cell>
          <cell r="M51">
            <v>0</v>
          </cell>
          <cell r="O51">
            <v>0</v>
          </cell>
          <cell r="P51">
            <v>0</v>
          </cell>
        </row>
        <row r="52">
          <cell r="F52" t="str">
            <v>-</v>
          </cell>
          <cell r="G52">
            <v>0</v>
          </cell>
          <cell r="I52" t="str">
            <v>-</v>
          </cell>
          <cell r="J52">
            <v>0</v>
          </cell>
          <cell r="L52" t="str">
            <v>-</v>
          </cell>
          <cell r="M52">
            <v>0</v>
          </cell>
          <cell r="O52" t="str">
            <v>-</v>
          </cell>
          <cell r="P52">
            <v>0</v>
          </cell>
        </row>
        <row r="53">
          <cell r="F53">
            <v>0</v>
          </cell>
          <cell r="G53">
            <v>0</v>
          </cell>
          <cell r="I53">
            <v>0</v>
          </cell>
          <cell r="J53">
            <v>0</v>
          </cell>
          <cell r="L53">
            <v>0</v>
          </cell>
          <cell r="M53">
            <v>0</v>
          </cell>
          <cell r="O53">
            <v>0</v>
          </cell>
          <cell r="P53">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8">
          <cell r="F58">
            <v>0</v>
          </cell>
          <cell r="G58">
            <v>0</v>
          </cell>
        </row>
        <row r="59">
          <cell r="F59">
            <v>0</v>
          </cell>
          <cell r="G59">
            <v>0</v>
          </cell>
          <cell r="I59">
            <v>0</v>
          </cell>
          <cell r="J59">
            <v>0</v>
          </cell>
          <cell r="L59">
            <v>0</v>
          </cell>
          <cell r="M59">
            <v>0</v>
          </cell>
          <cell r="O59">
            <v>0</v>
          </cell>
          <cell r="P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7">
          <cell r="D7">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ow r="2">
          <cell r="A2">
            <v>0</v>
          </cell>
        </row>
      </sheetData>
      <sheetData sheetId="86">
        <row r="2">
          <cell r="A2">
            <v>0</v>
          </cell>
        </row>
      </sheetData>
      <sheetData sheetId="87">
        <row r="2">
          <cell r="A2">
            <v>0</v>
          </cell>
        </row>
      </sheetData>
      <sheetData sheetId="88">
        <row r="2">
          <cell r="A2">
            <v>0</v>
          </cell>
        </row>
      </sheetData>
      <sheetData sheetId="89">
        <row r="2">
          <cell r="A2">
            <v>0</v>
          </cell>
        </row>
      </sheetData>
      <sheetData sheetId="90">
        <row r="2">
          <cell r="A2">
            <v>0</v>
          </cell>
        </row>
      </sheetData>
      <sheetData sheetId="91">
        <row r="2">
          <cell r="A2">
            <v>0</v>
          </cell>
        </row>
      </sheetData>
      <sheetData sheetId="92">
        <row r="2">
          <cell r="A2">
            <v>0</v>
          </cell>
        </row>
      </sheetData>
      <sheetData sheetId="93">
        <row r="7">
          <cell r="D7">
            <v>0</v>
          </cell>
        </row>
      </sheetData>
      <sheetData sheetId="94">
        <row r="7">
          <cell r="D7">
            <v>0</v>
          </cell>
        </row>
      </sheetData>
      <sheetData sheetId="95">
        <row r="7">
          <cell r="D7">
            <v>0</v>
          </cell>
        </row>
      </sheetData>
      <sheetData sheetId="96">
        <row r="7">
          <cell r="D7">
            <v>0</v>
          </cell>
        </row>
      </sheetData>
      <sheetData sheetId="97">
        <row r="7">
          <cell r="D7">
            <v>0</v>
          </cell>
        </row>
      </sheetData>
      <sheetData sheetId="98">
        <row r="7">
          <cell r="D7">
            <v>0</v>
          </cell>
        </row>
      </sheetData>
      <sheetData sheetId="99">
        <row r="7">
          <cell r="D7">
            <v>0</v>
          </cell>
        </row>
      </sheetData>
      <sheetData sheetId="100">
        <row r="7">
          <cell r="D7">
            <v>0</v>
          </cell>
        </row>
      </sheetData>
      <sheetData sheetId="101">
        <row r="7">
          <cell r="D7">
            <v>0</v>
          </cell>
        </row>
      </sheetData>
      <sheetData sheetId="102">
        <row r="7">
          <cell r="D7">
            <v>0</v>
          </cell>
        </row>
      </sheetData>
      <sheetData sheetId="103">
        <row r="7">
          <cell r="D7">
            <v>0</v>
          </cell>
        </row>
      </sheetData>
      <sheetData sheetId="104">
        <row r="7">
          <cell r="D7">
            <v>0</v>
          </cell>
        </row>
      </sheetData>
      <sheetData sheetId="105">
        <row r="7">
          <cell r="D7">
            <v>0</v>
          </cell>
        </row>
      </sheetData>
      <sheetData sheetId="106">
        <row r="7">
          <cell r="D7">
            <v>0</v>
          </cell>
        </row>
      </sheetData>
      <sheetData sheetId="107">
        <row r="7">
          <cell r="D7">
            <v>0</v>
          </cell>
        </row>
      </sheetData>
      <sheetData sheetId="108">
        <row r="7">
          <cell r="D7">
            <v>0</v>
          </cell>
        </row>
      </sheetData>
      <sheetData sheetId="109">
        <row r="7">
          <cell r="D7">
            <v>0</v>
          </cell>
        </row>
      </sheetData>
      <sheetData sheetId="110">
        <row r="7">
          <cell r="D7">
            <v>0</v>
          </cell>
        </row>
      </sheetData>
      <sheetData sheetId="111">
        <row r="7">
          <cell r="D7">
            <v>0</v>
          </cell>
        </row>
      </sheetData>
      <sheetData sheetId="112">
        <row r="7">
          <cell r="D7">
            <v>0</v>
          </cell>
        </row>
      </sheetData>
      <sheetData sheetId="113">
        <row r="7">
          <cell r="D7">
            <v>0</v>
          </cell>
        </row>
      </sheetData>
      <sheetData sheetId="114">
        <row r="7">
          <cell r="D7">
            <v>0</v>
          </cell>
        </row>
      </sheetData>
      <sheetData sheetId="115">
        <row r="7">
          <cell r="D7">
            <v>0</v>
          </cell>
        </row>
      </sheetData>
      <sheetData sheetId="116">
        <row r="7">
          <cell r="D7">
            <v>0</v>
          </cell>
        </row>
      </sheetData>
      <sheetData sheetId="117">
        <row r="7">
          <cell r="D7">
            <v>0</v>
          </cell>
        </row>
      </sheetData>
      <sheetData sheetId="118">
        <row r="7">
          <cell r="D7">
            <v>0</v>
          </cell>
        </row>
      </sheetData>
      <sheetData sheetId="119">
        <row r="7">
          <cell r="D7">
            <v>0</v>
          </cell>
        </row>
      </sheetData>
      <sheetData sheetId="120">
        <row r="7">
          <cell r="D7">
            <v>0</v>
          </cell>
        </row>
      </sheetData>
      <sheetData sheetId="121">
        <row r="7">
          <cell r="D7">
            <v>0</v>
          </cell>
        </row>
      </sheetData>
      <sheetData sheetId="122">
        <row r="7">
          <cell r="D7">
            <v>0</v>
          </cell>
        </row>
      </sheetData>
      <sheetData sheetId="123">
        <row r="7">
          <cell r="D7">
            <v>0</v>
          </cell>
        </row>
      </sheetData>
      <sheetData sheetId="124">
        <row r="2">
          <cell r="A2">
            <v>0</v>
          </cell>
        </row>
      </sheetData>
      <sheetData sheetId="125">
        <row r="2">
          <cell r="A2">
            <v>0</v>
          </cell>
        </row>
      </sheetData>
      <sheetData sheetId="126">
        <row r="2">
          <cell r="A2">
            <v>0</v>
          </cell>
        </row>
      </sheetData>
      <sheetData sheetId="127">
        <row r="2">
          <cell r="A2">
            <v>0</v>
          </cell>
        </row>
      </sheetData>
      <sheetData sheetId="128">
        <row r="2">
          <cell r="A2">
            <v>0</v>
          </cell>
        </row>
      </sheetData>
      <sheetData sheetId="129">
        <row r="2">
          <cell r="A2">
            <v>0</v>
          </cell>
        </row>
      </sheetData>
      <sheetData sheetId="130">
        <row r="2">
          <cell r="A2">
            <v>0</v>
          </cell>
        </row>
      </sheetData>
      <sheetData sheetId="131">
        <row r="2">
          <cell r="A2">
            <v>0</v>
          </cell>
        </row>
      </sheetData>
      <sheetData sheetId="132">
        <row r="2">
          <cell r="A2">
            <v>0</v>
          </cell>
        </row>
      </sheetData>
      <sheetData sheetId="133" refreshError="1"/>
      <sheetData sheetId="134" refreshError="1"/>
      <sheetData sheetId="135" refreshError="1"/>
      <sheetData sheetId="136" refreshError="1"/>
      <sheetData sheetId="137">
        <row r="8">
          <cell r="D8">
            <v>15739</v>
          </cell>
        </row>
      </sheetData>
      <sheetData sheetId="138">
        <row r="8">
          <cell r="D8">
            <v>15739</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1">
          <cell r="A1">
            <v>0</v>
          </cell>
        </row>
      </sheetData>
      <sheetData sheetId="257">
        <row r="1">
          <cell r="A1">
            <v>0</v>
          </cell>
        </row>
      </sheetData>
      <sheetData sheetId="258">
        <row r="1">
          <cell r="A1">
            <v>0</v>
          </cell>
        </row>
      </sheetData>
      <sheetData sheetId="259" refreshError="1"/>
      <sheetData sheetId="260" refreshError="1"/>
      <sheetData sheetId="261" refreshError="1"/>
      <sheetData sheetId="262" refreshError="1"/>
      <sheetData sheetId="263" refreshError="1"/>
      <sheetData sheetId="264">
        <row r="1">
          <cell r="A1">
            <v>0</v>
          </cell>
        </row>
      </sheetData>
      <sheetData sheetId="265">
        <row r="1">
          <cell r="A1">
            <v>0</v>
          </cell>
        </row>
      </sheetData>
      <sheetData sheetId="266" refreshError="1"/>
      <sheetData sheetId="267" refreshError="1"/>
      <sheetData sheetId="268" refreshError="1"/>
      <sheetData sheetId="269">
        <row r="1">
          <cell r="A1">
            <v>0</v>
          </cell>
        </row>
      </sheetData>
      <sheetData sheetId="270">
        <row r="1">
          <cell r="A1">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1">
          <cell r="A1">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1">
          <cell r="A1">
            <v>0</v>
          </cell>
        </row>
      </sheetData>
      <sheetData sheetId="676">
        <row r="1">
          <cell r="A1">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1">
          <cell r="A1">
            <v>0</v>
          </cell>
        </row>
      </sheetData>
      <sheetData sheetId="949">
        <row r="1">
          <cell r="A1">
            <v>0</v>
          </cell>
        </row>
      </sheetData>
      <sheetData sheetId="950">
        <row r="1">
          <cell r="A1">
            <v>0</v>
          </cell>
        </row>
      </sheetData>
      <sheetData sheetId="951">
        <row r="1">
          <cell r="A1">
            <v>0</v>
          </cell>
        </row>
      </sheetData>
      <sheetData sheetId="952">
        <row r="1">
          <cell r="A1">
            <v>0</v>
          </cell>
        </row>
      </sheetData>
      <sheetData sheetId="953">
        <row r="1">
          <cell r="A1">
            <v>0</v>
          </cell>
        </row>
      </sheetData>
      <sheetData sheetId="954">
        <row r="1">
          <cell r="A1">
            <v>0</v>
          </cell>
        </row>
      </sheetData>
      <sheetData sheetId="955">
        <row r="1">
          <cell r="A1">
            <v>0</v>
          </cell>
        </row>
      </sheetData>
      <sheetData sheetId="956">
        <row r="1">
          <cell r="A1">
            <v>0</v>
          </cell>
        </row>
      </sheetData>
      <sheetData sheetId="957">
        <row r="1">
          <cell r="A1">
            <v>0</v>
          </cell>
        </row>
      </sheetData>
      <sheetData sheetId="958">
        <row r="1">
          <cell r="A1">
            <v>0</v>
          </cell>
        </row>
      </sheetData>
      <sheetData sheetId="959">
        <row r="1">
          <cell r="A1">
            <v>0</v>
          </cell>
        </row>
      </sheetData>
      <sheetData sheetId="960">
        <row r="1">
          <cell r="A1">
            <v>0</v>
          </cell>
        </row>
      </sheetData>
      <sheetData sheetId="961">
        <row r="1">
          <cell r="A1">
            <v>0</v>
          </cell>
        </row>
      </sheetData>
      <sheetData sheetId="962">
        <row r="1">
          <cell r="A1">
            <v>0</v>
          </cell>
        </row>
      </sheetData>
      <sheetData sheetId="963">
        <row r="1">
          <cell r="A1">
            <v>0</v>
          </cell>
        </row>
      </sheetData>
      <sheetData sheetId="964">
        <row r="1">
          <cell r="A1">
            <v>0</v>
          </cell>
        </row>
      </sheetData>
      <sheetData sheetId="965">
        <row r="1">
          <cell r="A1">
            <v>0</v>
          </cell>
        </row>
      </sheetData>
      <sheetData sheetId="966">
        <row r="1">
          <cell r="A1">
            <v>0</v>
          </cell>
        </row>
      </sheetData>
      <sheetData sheetId="967">
        <row r="1">
          <cell r="A1">
            <v>0</v>
          </cell>
        </row>
      </sheetData>
      <sheetData sheetId="968">
        <row r="1">
          <cell r="A1">
            <v>0</v>
          </cell>
        </row>
      </sheetData>
      <sheetData sheetId="969">
        <row r="1">
          <cell r="A1">
            <v>0</v>
          </cell>
        </row>
      </sheetData>
      <sheetData sheetId="970">
        <row r="1">
          <cell r="A1">
            <v>0</v>
          </cell>
        </row>
      </sheetData>
      <sheetData sheetId="971">
        <row r="1">
          <cell r="A1">
            <v>0</v>
          </cell>
        </row>
      </sheetData>
      <sheetData sheetId="972">
        <row r="1">
          <cell r="A1">
            <v>0</v>
          </cell>
        </row>
      </sheetData>
      <sheetData sheetId="973">
        <row r="1">
          <cell r="A1">
            <v>0</v>
          </cell>
        </row>
      </sheetData>
      <sheetData sheetId="974">
        <row r="1">
          <cell r="A1">
            <v>0</v>
          </cell>
        </row>
      </sheetData>
      <sheetData sheetId="975">
        <row r="1">
          <cell r="A1">
            <v>0</v>
          </cell>
        </row>
      </sheetData>
      <sheetData sheetId="976">
        <row r="1">
          <cell r="A1">
            <v>0</v>
          </cell>
        </row>
      </sheetData>
      <sheetData sheetId="977">
        <row r="1">
          <cell r="A1">
            <v>0</v>
          </cell>
        </row>
      </sheetData>
      <sheetData sheetId="978">
        <row r="1">
          <cell r="A1">
            <v>0</v>
          </cell>
        </row>
      </sheetData>
      <sheetData sheetId="979">
        <row r="1">
          <cell r="A1">
            <v>0</v>
          </cell>
        </row>
      </sheetData>
      <sheetData sheetId="980">
        <row r="1">
          <cell r="A1">
            <v>0</v>
          </cell>
        </row>
      </sheetData>
      <sheetData sheetId="981">
        <row r="1">
          <cell r="A1">
            <v>0</v>
          </cell>
        </row>
      </sheetData>
      <sheetData sheetId="982">
        <row r="1">
          <cell r="A1">
            <v>0</v>
          </cell>
        </row>
      </sheetData>
      <sheetData sheetId="983">
        <row r="1">
          <cell r="A1">
            <v>0</v>
          </cell>
        </row>
      </sheetData>
      <sheetData sheetId="984">
        <row r="1">
          <cell r="A1">
            <v>0</v>
          </cell>
        </row>
      </sheetData>
      <sheetData sheetId="985">
        <row r="1">
          <cell r="A1">
            <v>0</v>
          </cell>
        </row>
      </sheetData>
      <sheetData sheetId="986">
        <row r="1">
          <cell r="A1">
            <v>0</v>
          </cell>
        </row>
      </sheetData>
      <sheetData sheetId="987">
        <row r="1">
          <cell r="A1">
            <v>0</v>
          </cell>
        </row>
      </sheetData>
      <sheetData sheetId="988">
        <row r="1">
          <cell r="A1">
            <v>0</v>
          </cell>
        </row>
      </sheetData>
      <sheetData sheetId="989">
        <row r="1">
          <cell r="A1">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1">
          <cell r="A1">
            <v>0</v>
          </cell>
        </row>
      </sheetData>
      <sheetData sheetId="1003">
        <row r="1">
          <cell r="A1">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1">
          <cell r="A1">
            <v>0</v>
          </cell>
        </row>
      </sheetData>
      <sheetData sheetId="1015">
        <row r="1">
          <cell r="A1">
            <v>0</v>
          </cell>
        </row>
      </sheetData>
      <sheetData sheetId="1016">
        <row r="1">
          <cell r="A1">
            <v>0</v>
          </cell>
        </row>
      </sheetData>
      <sheetData sheetId="1017">
        <row r="1">
          <cell r="A1">
            <v>0</v>
          </cell>
        </row>
      </sheetData>
      <sheetData sheetId="1018">
        <row r="1">
          <cell r="A1">
            <v>0</v>
          </cell>
        </row>
      </sheetData>
      <sheetData sheetId="1019">
        <row r="1">
          <cell r="A1">
            <v>0</v>
          </cell>
        </row>
      </sheetData>
      <sheetData sheetId="1020">
        <row r="1">
          <cell r="A1">
            <v>0</v>
          </cell>
        </row>
      </sheetData>
      <sheetData sheetId="1021">
        <row r="1">
          <cell r="A1">
            <v>0</v>
          </cell>
        </row>
      </sheetData>
      <sheetData sheetId="1022">
        <row r="1">
          <cell r="A1">
            <v>0</v>
          </cell>
        </row>
      </sheetData>
      <sheetData sheetId="1023">
        <row r="1">
          <cell r="A1">
            <v>0</v>
          </cell>
        </row>
      </sheetData>
      <sheetData sheetId="1024">
        <row r="1">
          <cell r="A1">
            <v>0</v>
          </cell>
        </row>
      </sheetData>
      <sheetData sheetId="1025">
        <row r="1">
          <cell r="A1">
            <v>0</v>
          </cell>
        </row>
      </sheetData>
      <sheetData sheetId="1026">
        <row r="1">
          <cell r="A1">
            <v>0</v>
          </cell>
        </row>
      </sheetData>
      <sheetData sheetId="1027">
        <row r="1">
          <cell r="A1">
            <v>0</v>
          </cell>
        </row>
      </sheetData>
      <sheetData sheetId="1028">
        <row r="1">
          <cell r="A1">
            <v>0</v>
          </cell>
        </row>
      </sheetData>
      <sheetData sheetId="1029">
        <row r="1">
          <cell r="A1">
            <v>0</v>
          </cell>
        </row>
      </sheetData>
      <sheetData sheetId="1030">
        <row r="1">
          <cell r="A1">
            <v>0</v>
          </cell>
        </row>
      </sheetData>
      <sheetData sheetId="1031">
        <row r="1">
          <cell r="A1">
            <v>0</v>
          </cell>
        </row>
      </sheetData>
      <sheetData sheetId="1032">
        <row r="1">
          <cell r="A1">
            <v>0</v>
          </cell>
        </row>
      </sheetData>
      <sheetData sheetId="1033">
        <row r="1">
          <cell r="A1">
            <v>0</v>
          </cell>
        </row>
      </sheetData>
      <sheetData sheetId="1034">
        <row r="1">
          <cell r="A1">
            <v>0</v>
          </cell>
        </row>
      </sheetData>
      <sheetData sheetId="1035">
        <row r="1">
          <cell r="A1">
            <v>0</v>
          </cell>
        </row>
      </sheetData>
      <sheetData sheetId="1036">
        <row r="1">
          <cell r="A1">
            <v>0</v>
          </cell>
        </row>
      </sheetData>
      <sheetData sheetId="1037">
        <row r="1">
          <cell r="A1">
            <v>0</v>
          </cell>
        </row>
      </sheetData>
      <sheetData sheetId="1038">
        <row r="1">
          <cell r="A1">
            <v>0</v>
          </cell>
        </row>
      </sheetData>
      <sheetData sheetId="1039">
        <row r="1">
          <cell r="A1">
            <v>0</v>
          </cell>
        </row>
      </sheetData>
      <sheetData sheetId="1040">
        <row r="1">
          <cell r="A1">
            <v>0</v>
          </cell>
        </row>
      </sheetData>
      <sheetData sheetId="1041">
        <row r="1">
          <cell r="A1">
            <v>0</v>
          </cell>
        </row>
      </sheetData>
      <sheetData sheetId="1042">
        <row r="1">
          <cell r="A1">
            <v>0</v>
          </cell>
        </row>
      </sheetData>
      <sheetData sheetId="1043">
        <row r="1">
          <cell r="A1">
            <v>0</v>
          </cell>
        </row>
      </sheetData>
      <sheetData sheetId="1044">
        <row r="1">
          <cell r="A1">
            <v>0</v>
          </cell>
        </row>
      </sheetData>
      <sheetData sheetId="1045">
        <row r="1">
          <cell r="A1">
            <v>0</v>
          </cell>
        </row>
      </sheetData>
      <sheetData sheetId="1046">
        <row r="1">
          <cell r="A1">
            <v>0</v>
          </cell>
        </row>
      </sheetData>
      <sheetData sheetId="1047">
        <row r="1">
          <cell r="A1">
            <v>0</v>
          </cell>
        </row>
      </sheetData>
      <sheetData sheetId="1048">
        <row r="1">
          <cell r="A1">
            <v>0</v>
          </cell>
        </row>
      </sheetData>
      <sheetData sheetId="1049">
        <row r="1">
          <cell r="A1">
            <v>0</v>
          </cell>
        </row>
      </sheetData>
      <sheetData sheetId="1050">
        <row r="1">
          <cell r="A1">
            <v>0</v>
          </cell>
        </row>
      </sheetData>
      <sheetData sheetId="1051">
        <row r="1">
          <cell r="A1">
            <v>0</v>
          </cell>
        </row>
      </sheetData>
      <sheetData sheetId="1052">
        <row r="1">
          <cell r="A1">
            <v>0</v>
          </cell>
        </row>
      </sheetData>
      <sheetData sheetId="1053">
        <row r="1">
          <cell r="A1">
            <v>0</v>
          </cell>
        </row>
      </sheetData>
      <sheetData sheetId="1054">
        <row r="1">
          <cell r="A1">
            <v>0</v>
          </cell>
        </row>
      </sheetData>
      <sheetData sheetId="1055">
        <row r="1">
          <cell r="A1">
            <v>0</v>
          </cell>
        </row>
      </sheetData>
      <sheetData sheetId="1056">
        <row r="1">
          <cell r="A1">
            <v>0</v>
          </cell>
        </row>
      </sheetData>
      <sheetData sheetId="1057">
        <row r="1">
          <cell r="A1">
            <v>0</v>
          </cell>
        </row>
      </sheetData>
      <sheetData sheetId="1058">
        <row r="1">
          <cell r="A1">
            <v>0</v>
          </cell>
        </row>
      </sheetData>
      <sheetData sheetId="1059">
        <row r="1">
          <cell r="A1">
            <v>0</v>
          </cell>
        </row>
      </sheetData>
      <sheetData sheetId="1060">
        <row r="1">
          <cell r="A1">
            <v>0</v>
          </cell>
        </row>
      </sheetData>
      <sheetData sheetId="1061">
        <row r="1">
          <cell r="A1">
            <v>0</v>
          </cell>
        </row>
      </sheetData>
      <sheetData sheetId="1062">
        <row r="1">
          <cell r="A1">
            <v>0</v>
          </cell>
        </row>
      </sheetData>
      <sheetData sheetId="1063">
        <row r="1">
          <cell r="A1">
            <v>0</v>
          </cell>
        </row>
      </sheetData>
      <sheetData sheetId="1064">
        <row r="1">
          <cell r="A1">
            <v>0</v>
          </cell>
        </row>
      </sheetData>
      <sheetData sheetId="1065">
        <row r="1">
          <cell r="A1">
            <v>0</v>
          </cell>
        </row>
      </sheetData>
      <sheetData sheetId="1066">
        <row r="1">
          <cell r="A1">
            <v>0</v>
          </cell>
        </row>
      </sheetData>
      <sheetData sheetId="1067">
        <row r="1">
          <cell r="A1">
            <v>0</v>
          </cell>
        </row>
      </sheetData>
      <sheetData sheetId="1068">
        <row r="1">
          <cell r="A1">
            <v>0</v>
          </cell>
        </row>
      </sheetData>
      <sheetData sheetId="1069">
        <row r="1">
          <cell r="A1">
            <v>0</v>
          </cell>
        </row>
      </sheetData>
      <sheetData sheetId="1070">
        <row r="1">
          <cell r="A1">
            <v>0</v>
          </cell>
        </row>
      </sheetData>
      <sheetData sheetId="1071">
        <row r="1">
          <cell r="A1">
            <v>0</v>
          </cell>
        </row>
      </sheetData>
      <sheetData sheetId="1072">
        <row r="1">
          <cell r="A1">
            <v>0</v>
          </cell>
        </row>
      </sheetData>
      <sheetData sheetId="1073">
        <row r="1">
          <cell r="A1">
            <v>0</v>
          </cell>
        </row>
      </sheetData>
      <sheetData sheetId="1074">
        <row r="1">
          <cell r="A1">
            <v>0</v>
          </cell>
        </row>
      </sheetData>
      <sheetData sheetId="1075">
        <row r="1">
          <cell r="A1">
            <v>0</v>
          </cell>
        </row>
      </sheetData>
      <sheetData sheetId="1076">
        <row r="1">
          <cell r="A1">
            <v>0</v>
          </cell>
        </row>
      </sheetData>
      <sheetData sheetId="1077">
        <row r="1">
          <cell r="A1">
            <v>0</v>
          </cell>
        </row>
      </sheetData>
      <sheetData sheetId="1078">
        <row r="1">
          <cell r="A1">
            <v>0</v>
          </cell>
        </row>
      </sheetData>
      <sheetData sheetId="1079">
        <row r="1">
          <cell r="A1">
            <v>0</v>
          </cell>
        </row>
      </sheetData>
      <sheetData sheetId="1080">
        <row r="1">
          <cell r="A1">
            <v>0</v>
          </cell>
        </row>
      </sheetData>
      <sheetData sheetId="1081">
        <row r="1">
          <cell r="A1">
            <v>0</v>
          </cell>
        </row>
      </sheetData>
      <sheetData sheetId="1082">
        <row r="1">
          <cell r="A1">
            <v>0</v>
          </cell>
        </row>
      </sheetData>
      <sheetData sheetId="1083">
        <row r="1">
          <cell r="A1">
            <v>0</v>
          </cell>
        </row>
      </sheetData>
      <sheetData sheetId="1084">
        <row r="1">
          <cell r="A1">
            <v>0</v>
          </cell>
        </row>
      </sheetData>
      <sheetData sheetId="1085">
        <row r="1">
          <cell r="A1">
            <v>0</v>
          </cell>
        </row>
      </sheetData>
      <sheetData sheetId="1086">
        <row r="1">
          <cell r="A1">
            <v>0</v>
          </cell>
        </row>
      </sheetData>
      <sheetData sheetId="1087">
        <row r="1">
          <cell r="A1">
            <v>0</v>
          </cell>
        </row>
      </sheetData>
      <sheetData sheetId="1088">
        <row r="1">
          <cell r="A1">
            <v>0</v>
          </cell>
        </row>
      </sheetData>
      <sheetData sheetId="1089">
        <row r="1">
          <cell r="A1">
            <v>0</v>
          </cell>
        </row>
      </sheetData>
      <sheetData sheetId="1090">
        <row r="1">
          <cell r="A1">
            <v>0</v>
          </cell>
        </row>
      </sheetData>
      <sheetData sheetId="1091">
        <row r="1">
          <cell r="A1">
            <v>0</v>
          </cell>
        </row>
      </sheetData>
      <sheetData sheetId="1092">
        <row r="1">
          <cell r="A1">
            <v>0</v>
          </cell>
        </row>
      </sheetData>
      <sheetData sheetId="1093">
        <row r="1">
          <cell r="A1">
            <v>0</v>
          </cell>
        </row>
      </sheetData>
      <sheetData sheetId="1094">
        <row r="1">
          <cell r="A1">
            <v>0</v>
          </cell>
        </row>
      </sheetData>
      <sheetData sheetId="1095">
        <row r="1">
          <cell r="A1">
            <v>0</v>
          </cell>
        </row>
      </sheetData>
      <sheetData sheetId="1096">
        <row r="1">
          <cell r="A1">
            <v>0</v>
          </cell>
        </row>
      </sheetData>
      <sheetData sheetId="1097">
        <row r="1">
          <cell r="A1">
            <v>0</v>
          </cell>
        </row>
      </sheetData>
      <sheetData sheetId="1098">
        <row r="1">
          <cell r="A1">
            <v>0</v>
          </cell>
        </row>
      </sheetData>
      <sheetData sheetId="1099">
        <row r="1">
          <cell r="A1">
            <v>0</v>
          </cell>
        </row>
      </sheetData>
      <sheetData sheetId="1100">
        <row r="1">
          <cell r="A1">
            <v>0</v>
          </cell>
        </row>
      </sheetData>
      <sheetData sheetId="1101">
        <row r="1">
          <cell r="A1">
            <v>0</v>
          </cell>
        </row>
      </sheetData>
      <sheetData sheetId="1102">
        <row r="1">
          <cell r="A1">
            <v>0</v>
          </cell>
        </row>
      </sheetData>
      <sheetData sheetId="1103">
        <row r="1">
          <cell r="A1">
            <v>0</v>
          </cell>
        </row>
      </sheetData>
      <sheetData sheetId="1104">
        <row r="1">
          <cell r="A1">
            <v>0</v>
          </cell>
        </row>
      </sheetData>
      <sheetData sheetId="1105">
        <row r="1">
          <cell r="A1">
            <v>0</v>
          </cell>
        </row>
      </sheetData>
      <sheetData sheetId="1106">
        <row r="1">
          <cell r="A1">
            <v>0</v>
          </cell>
        </row>
      </sheetData>
      <sheetData sheetId="1107">
        <row r="1">
          <cell r="A1">
            <v>0</v>
          </cell>
        </row>
      </sheetData>
      <sheetData sheetId="1108">
        <row r="1">
          <cell r="A1">
            <v>0</v>
          </cell>
        </row>
      </sheetData>
      <sheetData sheetId="1109">
        <row r="1">
          <cell r="A1">
            <v>0</v>
          </cell>
        </row>
      </sheetData>
      <sheetData sheetId="1110">
        <row r="1">
          <cell r="A1">
            <v>0</v>
          </cell>
        </row>
      </sheetData>
      <sheetData sheetId="1111">
        <row r="1">
          <cell r="A1">
            <v>0</v>
          </cell>
        </row>
      </sheetData>
      <sheetData sheetId="1112">
        <row r="1">
          <cell r="A1">
            <v>0</v>
          </cell>
        </row>
      </sheetData>
      <sheetData sheetId="1113">
        <row r="1">
          <cell r="A1">
            <v>0</v>
          </cell>
        </row>
      </sheetData>
      <sheetData sheetId="1114">
        <row r="1">
          <cell r="A1">
            <v>0</v>
          </cell>
        </row>
      </sheetData>
      <sheetData sheetId="1115">
        <row r="1">
          <cell r="A1">
            <v>0</v>
          </cell>
        </row>
      </sheetData>
      <sheetData sheetId="1116">
        <row r="1">
          <cell r="A1">
            <v>0</v>
          </cell>
        </row>
      </sheetData>
      <sheetData sheetId="1117">
        <row r="1">
          <cell r="A1">
            <v>0</v>
          </cell>
        </row>
      </sheetData>
      <sheetData sheetId="1118">
        <row r="1">
          <cell r="A1">
            <v>0</v>
          </cell>
        </row>
      </sheetData>
      <sheetData sheetId="1119">
        <row r="1">
          <cell r="A1">
            <v>0</v>
          </cell>
        </row>
      </sheetData>
      <sheetData sheetId="1120">
        <row r="1">
          <cell r="A1">
            <v>0</v>
          </cell>
        </row>
      </sheetData>
      <sheetData sheetId="1121">
        <row r="1">
          <cell r="A1">
            <v>0</v>
          </cell>
        </row>
      </sheetData>
      <sheetData sheetId="1122">
        <row r="1">
          <cell r="A1">
            <v>0</v>
          </cell>
        </row>
      </sheetData>
      <sheetData sheetId="1123">
        <row r="1">
          <cell r="A1">
            <v>0</v>
          </cell>
        </row>
      </sheetData>
      <sheetData sheetId="1124">
        <row r="1">
          <cell r="A1">
            <v>0</v>
          </cell>
        </row>
      </sheetData>
      <sheetData sheetId="1125">
        <row r="1">
          <cell r="A1">
            <v>0</v>
          </cell>
        </row>
      </sheetData>
      <sheetData sheetId="1126">
        <row r="1">
          <cell r="A1">
            <v>0</v>
          </cell>
        </row>
      </sheetData>
      <sheetData sheetId="1127">
        <row r="1">
          <cell r="A1">
            <v>0</v>
          </cell>
        </row>
      </sheetData>
      <sheetData sheetId="1128">
        <row r="1">
          <cell r="A1">
            <v>0</v>
          </cell>
        </row>
      </sheetData>
      <sheetData sheetId="1129">
        <row r="1">
          <cell r="A1">
            <v>0</v>
          </cell>
        </row>
      </sheetData>
      <sheetData sheetId="1130">
        <row r="1">
          <cell r="A1">
            <v>0</v>
          </cell>
        </row>
      </sheetData>
      <sheetData sheetId="1131">
        <row r="1">
          <cell r="A1">
            <v>0</v>
          </cell>
        </row>
      </sheetData>
      <sheetData sheetId="1132">
        <row r="1">
          <cell r="A1">
            <v>0</v>
          </cell>
        </row>
      </sheetData>
      <sheetData sheetId="1133">
        <row r="1">
          <cell r="A1">
            <v>0</v>
          </cell>
        </row>
      </sheetData>
      <sheetData sheetId="1134">
        <row r="1">
          <cell r="A1">
            <v>0</v>
          </cell>
        </row>
      </sheetData>
      <sheetData sheetId="1135">
        <row r="1">
          <cell r="A1">
            <v>0</v>
          </cell>
        </row>
      </sheetData>
      <sheetData sheetId="1136">
        <row r="1">
          <cell r="A1">
            <v>0</v>
          </cell>
        </row>
      </sheetData>
      <sheetData sheetId="1137">
        <row r="1">
          <cell r="A1">
            <v>0</v>
          </cell>
        </row>
      </sheetData>
      <sheetData sheetId="1138">
        <row r="1">
          <cell r="A1">
            <v>0</v>
          </cell>
        </row>
      </sheetData>
      <sheetData sheetId="1139">
        <row r="1">
          <cell r="A1">
            <v>0</v>
          </cell>
        </row>
      </sheetData>
      <sheetData sheetId="1140">
        <row r="1">
          <cell r="A1">
            <v>0</v>
          </cell>
        </row>
      </sheetData>
      <sheetData sheetId="1141">
        <row r="1">
          <cell r="A1">
            <v>0</v>
          </cell>
        </row>
      </sheetData>
      <sheetData sheetId="1142">
        <row r="1">
          <cell r="A1">
            <v>0</v>
          </cell>
        </row>
      </sheetData>
      <sheetData sheetId="1143">
        <row r="1">
          <cell r="A1">
            <v>0</v>
          </cell>
        </row>
      </sheetData>
      <sheetData sheetId="1144">
        <row r="1">
          <cell r="A1">
            <v>0</v>
          </cell>
        </row>
      </sheetData>
      <sheetData sheetId="1145">
        <row r="1">
          <cell r="A1">
            <v>0</v>
          </cell>
        </row>
      </sheetData>
      <sheetData sheetId="1146">
        <row r="1">
          <cell r="A1">
            <v>0</v>
          </cell>
        </row>
      </sheetData>
      <sheetData sheetId="1147">
        <row r="1">
          <cell r="A1">
            <v>0</v>
          </cell>
        </row>
      </sheetData>
      <sheetData sheetId="1148">
        <row r="1">
          <cell r="A1">
            <v>0</v>
          </cell>
        </row>
      </sheetData>
      <sheetData sheetId="1149">
        <row r="1">
          <cell r="A1">
            <v>0</v>
          </cell>
        </row>
      </sheetData>
      <sheetData sheetId="1150">
        <row r="1">
          <cell r="A1">
            <v>0</v>
          </cell>
        </row>
      </sheetData>
      <sheetData sheetId="1151">
        <row r="1">
          <cell r="A1">
            <v>0</v>
          </cell>
        </row>
      </sheetData>
      <sheetData sheetId="1152">
        <row r="1">
          <cell r="A1">
            <v>0</v>
          </cell>
        </row>
      </sheetData>
      <sheetData sheetId="1153">
        <row r="1">
          <cell r="A1">
            <v>0</v>
          </cell>
        </row>
      </sheetData>
      <sheetData sheetId="1154">
        <row r="1">
          <cell r="A1">
            <v>0</v>
          </cell>
        </row>
      </sheetData>
      <sheetData sheetId="1155">
        <row r="1">
          <cell r="A1">
            <v>0</v>
          </cell>
        </row>
      </sheetData>
      <sheetData sheetId="1156">
        <row r="1">
          <cell r="A1">
            <v>0</v>
          </cell>
        </row>
      </sheetData>
      <sheetData sheetId="1157">
        <row r="1">
          <cell r="A1">
            <v>0</v>
          </cell>
        </row>
      </sheetData>
      <sheetData sheetId="1158">
        <row r="1">
          <cell r="A1">
            <v>0</v>
          </cell>
        </row>
      </sheetData>
      <sheetData sheetId="1159">
        <row r="1">
          <cell r="A1">
            <v>0</v>
          </cell>
        </row>
      </sheetData>
      <sheetData sheetId="1160">
        <row r="1">
          <cell r="A1">
            <v>0</v>
          </cell>
        </row>
      </sheetData>
      <sheetData sheetId="1161">
        <row r="1">
          <cell r="A1">
            <v>0</v>
          </cell>
        </row>
      </sheetData>
      <sheetData sheetId="1162">
        <row r="1">
          <cell r="A1">
            <v>0</v>
          </cell>
        </row>
      </sheetData>
      <sheetData sheetId="1163">
        <row r="1">
          <cell r="A1">
            <v>0</v>
          </cell>
        </row>
      </sheetData>
      <sheetData sheetId="1164">
        <row r="1">
          <cell r="A1">
            <v>0</v>
          </cell>
        </row>
      </sheetData>
      <sheetData sheetId="1165">
        <row r="1">
          <cell r="A1">
            <v>0</v>
          </cell>
        </row>
      </sheetData>
      <sheetData sheetId="1166">
        <row r="1">
          <cell r="A1">
            <v>0</v>
          </cell>
        </row>
      </sheetData>
      <sheetData sheetId="1167">
        <row r="1">
          <cell r="A1">
            <v>0</v>
          </cell>
        </row>
      </sheetData>
      <sheetData sheetId="1168">
        <row r="1">
          <cell r="A1">
            <v>0</v>
          </cell>
        </row>
      </sheetData>
      <sheetData sheetId="1169">
        <row r="1">
          <cell r="A1">
            <v>0</v>
          </cell>
        </row>
      </sheetData>
      <sheetData sheetId="1170">
        <row r="1">
          <cell r="A1">
            <v>0</v>
          </cell>
        </row>
      </sheetData>
      <sheetData sheetId="1171">
        <row r="1">
          <cell r="A1">
            <v>0</v>
          </cell>
        </row>
      </sheetData>
      <sheetData sheetId="1172">
        <row r="1">
          <cell r="A1">
            <v>0</v>
          </cell>
        </row>
      </sheetData>
      <sheetData sheetId="1173">
        <row r="1">
          <cell r="A1">
            <v>0</v>
          </cell>
        </row>
      </sheetData>
      <sheetData sheetId="1174">
        <row r="1">
          <cell r="A1">
            <v>0</v>
          </cell>
        </row>
      </sheetData>
      <sheetData sheetId="1175">
        <row r="1">
          <cell r="A1">
            <v>0</v>
          </cell>
        </row>
      </sheetData>
      <sheetData sheetId="1176">
        <row r="1">
          <cell r="A1">
            <v>0</v>
          </cell>
        </row>
      </sheetData>
      <sheetData sheetId="1177">
        <row r="1">
          <cell r="A1">
            <v>0</v>
          </cell>
        </row>
      </sheetData>
      <sheetData sheetId="1178">
        <row r="1">
          <cell r="A1">
            <v>0</v>
          </cell>
        </row>
      </sheetData>
      <sheetData sheetId="1179">
        <row r="1">
          <cell r="A1">
            <v>0</v>
          </cell>
        </row>
      </sheetData>
      <sheetData sheetId="1180">
        <row r="1">
          <cell r="A1">
            <v>0</v>
          </cell>
        </row>
      </sheetData>
      <sheetData sheetId="1181">
        <row r="1">
          <cell r="A1">
            <v>0</v>
          </cell>
        </row>
      </sheetData>
      <sheetData sheetId="1182">
        <row r="1">
          <cell r="A1">
            <v>0</v>
          </cell>
        </row>
      </sheetData>
      <sheetData sheetId="1183">
        <row r="1">
          <cell r="A1">
            <v>0</v>
          </cell>
        </row>
      </sheetData>
      <sheetData sheetId="1184">
        <row r="1">
          <cell r="A1">
            <v>0</v>
          </cell>
        </row>
      </sheetData>
      <sheetData sheetId="1185">
        <row r="1">
          <cell r="A1">
            <v>0</v>
          </cell>
        </row>
      </sheetData>
      <sheetData sheetId="1186">
        <row r="1">
          <cell r="A1">
            <v>0</v>
          </cell>
        </row>
      </sheetData>
      <sheetData sheetId="1187">
        <row r="1">
          <cell r="A1">
            <v>0</v>
          </cell>
        </row>
      </sheetData>
      <sheetData sheetId="1188">
        <row r="1">
          <cell r="A1">
            <v>0</v>
          </cell>
        </row>
      </sheetData>
      <sheetData sheetId="1189">
        <row r="1">
          <cell r="A1">
            <v>0</v>
          </cell>
        </row>
      </sheetData>
      <sheetData sheetId="1190">
        <row r="1">
          <cell r="A1">
            <v>0</v>
          </cell>
        </row>
      </sheetData>
      <sheetData sheetId="1191">
        <row r="1">
          <cell r="A1">
            <v>0</v>
          </cell>
        </row>
      </sheetData>
      <sheetData sheetId="1192">
        <row r="1">
          <cell r="A1">
            <v>0</v>
          </cell>
        </row>
      </sheetData>
      <sheetData sheetId="1193">
        <row r="1">
          <cell r="A1">
            <v>0</v>
          </cell>
        </row>
      </sheetData>
      <sheetData sheetId="1194">
        <row r="1">
          <cell r="A1">
            <v>0</v>
          </cell>
        </row>
      </sheetData>
      <sheetData sheetId="1195">
        <row r="1">
          <cell r="A1">
            <v>0</v>
          </cell>
        </row>
      </sheetData>
      <sheetData sheetId="1196">
        <row r="1">
          <cell r="A1">
            <v>0</v>
          </cell>
        </row>
      </sheetData>
      <sheetData sheetId="1197">
        <row r="1">
          <cell r="A1">
            <v>0</v>
          </cell>
        </row>
      </sheetData>
      <sheetData sheetId="1198">
        <row r="1">
          <cell r="A1">
            <v>0</v>
          </cell>
        </row>
      </sheetData>
      <sheetData sheetId="1199">
        <row r="1">
          <cell r="A1">
            <v>0</v>
          </cell>
        </row>
      </sheetData>
      <sheetData sheetId="1200">
        <row r="1">
          <cell r="A1">
            <v>0</v>
          </cell>
        </row>
      </sheetData>
      <sheetData sheetId="1201">
        <row r="1">
          <cell r="A1">
            <v>0</v>
          </cell>
        </row>
      </sheetData>
      <sheetData sheetId="1202">
        <row r="1">
          <cell r="A1">
            <v>0</v>
          </cell>
        </row>
      </sheetData>
      <sheetData sheetId="1203">
        <row r="1">
          <cell r="A1">
            <v>0</v>
          </cell>
        </row>
      </sheetData>
      <sheetData sheetId="1204">
        <row r="1">
          <cell r="A1">
            <v>0</v>
          </cell>
        </row>
      </sheetData>
      <sheetData sheetId="1205">
        <row r="1">
          <cell r="A1">
            <v>0</v>
          </cell>
        </row>
      </sheetData>
      <sheetData sheetId="1206">
        <row r="1">
          <cell r="A1">
            <v>0</v>
          </cell>
        </row>
      </sheetData>
      <sheetData sheetId="1207">
        <row r="1">
          <cell r="A1">
            <v>0</v>
          </cell>
        </row>
      </sheetData>
      <sheetData sheetId="1208">
        <row r="1">
          <cell r="A1">
            <v>0</v>
          </cell>
        </row>
      </sheetData>
      <sheetData sheetId="1209">
        <row r="1">
          <cell r="A1">
            <v>0</v>
          </cell>
        </row>
      </sheetData>
      <sheetData sheetId="1210">
        <row r="1">
          <cell r="A1">
            <v>0</v>
          </cell>
        </row>
      </sheetData>
      <sheetData sheetId="1211">
        <row r="1">
          <cell r="A1">
            <v>0</v>
          </cell>
        </row>
      </sheetData>
      <sheetData sheetId="1212">
        <row r="1">
          <cell r="A1">
            <v>0</v>
          </cell>
        </row>
      </sheetData>
      <sheetData sheetId="1213">
        <row r="1">
          <cell r="A1">
            <v>0</v>
          </cell>
        </row>
      </sheetData>
      <sheetData sheetId="1214">
        <row r="1">
          <cell r="A1">
            <v>0</v>
          </cell>
        </row>
      </sheetData>
      <sheetData sheetId="1215">
        <row r="1">
          <cell r="A1">
            <v>0</v>
          </cell>
        </row>
      </sheetData>
      <sheetData sheetId="1216">
        <row r="1">
          <cell r="A1">
            <v>0</v>
          </cell>
        </row>
      </sheetData>
      <sheetData sheetId="1217">
        <row r="1">
          <cell r="A1">
            <v>0</v>
          </cell>
        </row>
      </sheetData>
      <sheetData sheetId="1218">
        <row r="1">
          <cell r="A1">
            <v>0</v>
          </cell>
        </row>
      </sheetData>
      <sheetData sheetId="1219">
        <row r="1">
          <cell r="A1">
            <v>0</v>
          </cell>
        </row>
      </sheetData>
      <sheetData sheetId="1220">
        <row r="1">
          <cell r="A1">
            <v>0</v>
          </cell>
        </row>
      </sheetData>
      <sheetData sheetId="1221">
        <row r="1">
          <cell r="A1">
            <v>0</v>
          </cell>
        </row>
      </sheetData>
      <sheetData sheetId="1222">
        <row r="1">
          <cell r="A1">
            <v>0</v>
          </cell>
        </row>
      </sheetData>
      <sheetData sheetId="1223">
        <row r="1">
          <cell r="A1">
            <v>0</v>
          </cell>
        </row>
      </sheetData>
      <sheetData sheetId="1224">
        <row r="1">
          <cell r="A1">
            <v>0</v>
          </cell>
        </row>
      </sheetData>
      <sheetData sheetId="1225">
        <row r="1">
          <cell r="A1">
            <v>0</v>
          </cell>
        </row>
      </sheetData>
      <sheetData sheetId="1226">
        <row r="1">
          <cell r="A1">
            <v>0</v>
          </cell>
        </row>
      </sheetData>
      <sheetData sheetId="1227">
        <row r="1">
          <cell r="A1">
            <v>0</v>
          </cell>
        </row>
      </sheetData>
      <sheetData sheetId="1228">
        <row r="1">
          <cell r="A1">
            <v>0</v>
          </cell>
        </row>
      </sheetData>
      <sheetData sheetId="1229">
        <row r="1">
          <cell r="A1">
            <v>0</v>
          </cell>
        </row>
      </sheetData>
      <sheetData sheetId="1230">
        <row r="1">
          <cell r="A1">
            <v>0</v>
          </cell>
        </row>
      </sheetData>
      <sheetData sheetId="1231">
        <row r="1">
          <cell r="A1">
            <v>0</v>
          </cell>
        </row>
      </sheetData>
      <sheetData sheetId="1232">
        <row r="1">
          <cell r="A1">
            <v>0</v>
          </cell>
        </row>
      </sheetData>
      <sheetData sheetId="1233">
        <row r="1">
          <cell r="A1">
            <v>0</v>
          </cell>
        </row>
      </sheetData>
      <sheetData sheetId="1234">
        <row r="1">
          <cell r="A1">
            <v>0</v>
          </cell>
        </row>
      </sheetData>
      <sheetData sheetId="1235">
        <row r="1">
          <cell r="A1">
            <v>0</v>
          </cell>
        </row>
      </sheetData>
      <sheetData sheetId="1236">
        <row r="1">
          <cell r="A1">
            <v>0</v>
          </cell>
        </row>
      </sheetData>
      <sheetData sheetId="1237">
        <row r="1">
          <cell r="A1">
            <v>0</v>
          </cell>
        </row>
      </sheetData>
      <sheetData sheetId="1238">
        <row r="1">
          <cell r="A1">
            <v>0</v>
          </cell>
        </row>
      </sheetData>
      <sheetData sheetId="1239">
        <row r="1">
          <cell r="A1">
            <v>0</v>
          </cell>
        </row>
      </sheetData>
      <sheetData sheetId="1240">
        <row r="1">
          <cell r="A1">
            <v>0</v>
          </cell>
        </row>
      </sheetData>
      <sheetData sheetId="1241">
        <row r="1">
          <cell r="A1">
            <v>0</v>
          </cell>
        </row>
      </sheetData>
      <sheetData sheetId="1242">
        <row r="1">
          <cell r="A1">
            <v>0</v>
          </cell>
        </row>
      </sheetData>
      <sheetData sheetId="1243">
        <row r="1">
          <cell r="A1">
            <v>0</v>
          </cell>
        </row>
      </sheetData>
      <sheetData sheetId="1244">
        <row r="1">
          <cell r="A1">
            <v>0</v>
          </cell>
        </row>
      </sheetData>
      <sheetData sheetId="1245">
        <row r="1">
          <cell r="A1">
            <v>0</v>
          </cell>
        </row>
      </sheetData>
      <sheetData sheetId="1246">
        <row r="1">
          <cell r="A1">
            <v>0</v>
          </cell>
        </row>
      </sheetData>
      <sheetData sheetId="1247">
        <row r="1">
          <cell r="A1">
            <v>0</v>
          </cell>
        </row>
      </sheetData>
      <sheetData sheetId="1248">
        <row r="1">
          <cell r="A1">
            <v>0</v>
          </cell>
        </row>
      </sheetData>
      <sheetData sheetId="1249">
        <row r="1">
          <cell r="A1">
            <v>0</v>
          </cell>
        </row>
      </sheetData>
      <sheetData sheetId="1250">
        <row r="1">
          <cell r="A1">
            <v>0</v>
          </cell>
        </row>
      </sheetData>
      <sheetData sheetId="1251">
        <row r="1">
          <cell r="A1">
            <v>0</v>
          </cell>
        </row>
      </sheetData>
      <sheetData sheetId="1252">
        <row r="1">
          <cell r="A1">
            <v>0</v>
          </cell>
        </row>
      </sheetData>
      <sheetData sheetId="1253">
        <row r="1">
          <cell r="A1">
            <v>0</v>
          </cell>
        </row>
      </sheetData>
      <sheetData sheetId="1254">
        <row r="1">
          <cell r="A1">
            <v>0</v>
          </cell>
        </row>
      </sheetData>
      <sheetData sheetId="1255">
        <row r="1">
          <cell r="A1">
            <v>0</v>
          </cell>
        </row>
      </sheetData>
      <sheetData sheetId="1256">
        <row r="1">
          <cell r="A1">
            <v>0</v>
          </cell>
        </row>
      </sheetData>
      <sheetData sheetId="1257">
        <row r="1">
          <cell r="A1">
            <v>0</v>
          </cell>
        </row>
      </sheetData>
      <sheetData sheetId="1258">
        <row r="1">
          <cell r="A1">
            <v>0</v>
          </cell>
        </row>
      </sheetData>
      <sheetData sheetId="1259">
        <row r="1">
          <cell r="A1">
            <v>0</v>
          </cell>
        </row>
      </sheetData>
      <sheetData sheetId="1260">
        <row r="1">
          <cell r="A1">
            <v>0</v>
          </cell>
        </row>
      </sheetData>
      <sheetData sheetId="1261">
        <row r="1">
          <cell r="A1">
            <v>0</v>
          </cell>
        </row>
      </sheetData>
      <sheetData sheetId="1262">
        <row r="1">
          <cell r="A1">
            <v>0</v>
          </cell>
        </row>
      </sheetData>
      <sheetData sheetId="1263">
        <row r="1">
          <cell r="A1">
            <v>0</v>
          </cell>
        </row>
      </sheetData>
      <sheetData sheetId="1264">
        <row r="1">
          <cell r="A1">
            <v>0</v>
          </cell>
        </row>
      </sheetData>
      <sheetData sheetId="1265">
        <row r="1">
          <cell r="A1">
            <v>0</v>
          </cell>
        </row>
      </sheetData>
      <sheetData sheetId="1266">
        <row r="1">
          <cell r="A1">
            <v>0</v>
          </cell>
        </row>
      </sheetData>
      <sheetData sheetId="1267">
        <row r="1">
          <cell r="A1">
            <v>0</v>
          </cell>
        </row>
      </sheetData>
      <sheetData sheetId="1268">
        <row r="1">
          <cell r="A1">
            <v>0</v>
          </cell>
        </row>
      </sheetData>
      <sheetData sheetId="1269">
        <row r="1">
          <cell r="A1">
            <v>0</v>
          </cell>
        </row>
      </sheetData>
      <sheetData sheetId="1270">
        <row r="1">
          <cell r="A1">
            <v>0</v>
          </cell>
        </row>
      </sheetData>
      <sheetData sheetId="1271">
        <row r="1">
          <cell r="A1">
            <v>0</v>
          </cell>
        </row>
      </sheetData>
      <sheetData sheetId="1272">
        <row r="1">
          <cell r="A1">
            <v>0</v>
          </cell>
        </row>
      </sheetData>
      <sheetData sheetId="1273">
        <row r="1">
          <cell r="A1">
            <v>0</v>
          </cell>
        </row>
      </sheetData>
      <sheetData sheetId="1274">
        <row r="1">
          <cell r="A1">
            <v>0</v>
          </cell>
        </row>
      </sheetData>
      <sheetData sheetId="1275">
        <row r="1">
          <cell r="A1">
            <v>0</v>
          </cell>
        </row>
      </sheetData>
      <sheetData sheetId="1276">
        <row r="1">
          <cell r="A1">
            <v>0</v>
          </cell>
        </row>
      </sheetData>
      <sheetData sheetId="1277">
        <row r="1">
          <cell r="A1">
            <v>0</v>
          </cell>
        </row>
      </sheetData>
      <sheetData sheetId="1278">
        <row r="1">
          <cell r="A1">
            <v>0</v>
          </cell>
        </row>
      </sheetData>
      <sheetData sheetId="1279">
        <row r="1">
          <cell r="A1">
            <v>0</v>
          </cell>
        </row>
      </sheetData>
      <sheetData sheetId="1280">
        <row r="1">
          <cell r="A1">
            <v>0</v>
          </cell>
        </row>
      </sheetData>
      <sheetData sheetId="1281">
        <row r="1">
          <cell r="A1">
            <v>0</v>
          </cell>
        </row>
      </sheetData>
      <sheetData sheetId="1282">
        <row r="1">
          <cell r="A1">
            <v>0</v>
          </cell>
        </row>
      </sheetData>
      <sheetData sheetId="1283">
        <row r="1">
          <cell r="A1">
            <v>0</v>
          </cell>
        </row>
      </sheetData>
      <sheetData sheetId="1284">
        <row r="1">
          <cell r="A1">
            <v>0</v>
          </cell>
        </row>
      </sheetData>
      <sheetData sheetId="1285">
        <row r="1">
          <cell r="A1">
            <v>0</v>
          </cell>
        </row>
      </sheetData>
      <sheetData sheetId="1286">
        <row r="1">
          <cell r="A1">
            <v>0</v>
          </cell>
        </row>
      </sheetData>
      <sheetData sheetId="1287">
        <row r="1">
          <cell r="A1">
            <v>0</v>
          </cell>
        </row>
      </sheetData>
      <sheetData sheetId="1288">
        <row r="1">
          <cell r="A1">
            <v>0</v>
          </cell>
        </row>
      </sheetData>
      <sheetData sheetId="1289">
        <row r="1">
          <cell r="A1">
            <v>0</v>
          </cell>
        </row>
      </sheetData>
      <sheetData sheetId="1290">
        <row r="1">
          <cell r="A1">
            <v>0</v>
          </cell>
        </row>
      </sheetData>
      <sheetData sheetId="1291">
        <row r="1">
          <cell r="A1">
            <v>0</v>
          </cell>
        </row>
      </sheetData>
      <sheetData sheetId="1292">
        <row r="1">
          <cell r="A1">
            <v>0</v>
          </cell>
        </row>
      </sheetData>
      <sheetData sheetId="1293">
        <row r="1">
          <cell r="A1">
            <v>0</v>
          </cell>
        </row>
      </sheetData>
      <sheetData sheetId="1294">
        <row r="1">
          <cell r="A1">
            <v>0</v>
          </cell>
        </row>
      </sheetData>
      <sheetData sheetId="1295">
        <row r="1">
          <cell r="A1">
            <v>0</v>
          </cell>
        </row>
      </sheetData>
      <sheetData sheetId="1296">
        <row r="1">
          <cell r="A1">
            <v>0</v>
          </cell>
        </row>
      </sheetData>
      <sheetData sheetId="1297">
        <row r="1">
          <cell r="A1">
            <v>0</v>
          </cell>
        </row>
      </sheetData>
      <sheetData sheetId="1298">
        <row r="1">
          <cell r="A1">
            <v>0</v>
          </cell>
        </row>
      </sheetData>
      <sheetData sheetId="1299">
        <row r="1">
          <cell r="A1">
            <v>0</v>
          </cell>
        </row>
      </sheetData>
      <sheetData sheetId="1300">
        <row r="1">
          <cell r="A1">
            <v>0</v>
          </cell>
        </row>
      </sheetData>
      <sheetData sheetId="1301">
        <row r="1">
          <cell r="A1">
            <v>0</v>
          </cell>
        </row>
      </sheetData>
      <sheetData sheetId="1302">
        <row r="1">
          <cell r="A1">
            <v>0</v>
          </cell>
        </row>
      </sheetData>
      <sheetData sheetId="1303">
        <row r="1">
          <cell r="A1">
            <v>0</v>
          </cell>
        </row>
      </sheetData>
      <sheetData sheetId="1304">
        <row r="1">
          <cell r="A1">
            <v>0</v>
          </cell>
        </row>
      </sheetData>
      <sheetData sheetId="1305">
        <row r="1">
          <cell r="A1">
            <v>0</v>
          </cell>
        </row>
      </sheetData>
      <sheetData sheetId="1306">
        <row r="1">
          <cell r="A1">
            <v>0</v>
          </cell>
        </row>
      </sheetData>
      <sheetData sheetId="1307">
        <row r="1">
          <cell r="A1">
            <v>0</v>
          </cell>
        </row>
      </sheetData>
      <sheetData sheetId="1308">
        <row r="1">
          <cell r="A1">
            <v>0</v>
          </cell>
        </row>
      </sheetData>
      <sheetData sheetId="1309">
        <row r="1">
          <cell r="A1">
            <v>0</v>
          </cell>
        </row>
      </sheetData>
      <sheetData sheetId="1310">
        <row r="1">
          <cell r="A1">
            <v>0</v>
          </cell>
        </row>
      </sheetData>
      <sheetData sheetId="1311">
        <row r="1">
          <cell r="A1">
            <v>0</v>
          </cell>
        </row>
      </sheetData>
      <sheetData sheetId="1312">
        <row r="1">
          <cell r="A1">
            <v>0</v>
          </cell>
        </row>
      </sheetData>
      <sheetData sheetId="1313">
        <row r="1">
          <cell r="A1">
            <v>0</v>
          </cell>
        </row>
      </sheetData>
      <sheetData sheetId="1314">
        <row r="1">
          <cell r="A1">
            <v>0</v>
          </cell>
        </row>
      </sheetData>
      <sheetData sheetId="1315">
        <row r="1">
          <cell r="A1">
            <v>0</v>
          </cell>
        </row>
      </sheetData>
      <sheetData sheetId="1316">
        <row r="1">
          <cell r="A1">
            <v>0</v>
          </cell>
        </row>
      </sheetData>
      <sheetData sheetId="1317">
        <row r="1">
          <cell r="A1">
            <v>0</v>
          </cell>
        </row>
      </sheetData>
      <sheetData sheetId="1318">
        <row r="1">
          <cell r="A1">
            <v>0</v>
          </cell>
        </row>
      </sheetData>
      <sheetData sheetId="1319">
        <row r="1">
          <cell r="A1">
            <v>0</v>
          </cell>
        </row>
      </sheetData>
      <sheetData sheetId="1320">
        <row r="1">
          <cell r="A1">
            <v>0</v>
          </cell>
        </row>
      </sheetData>
      <sheetData sheetId="1321">
        <row r="1">
          <cell r="A1">
            <v>0</v>
          </cell>
        </row>
      </sheetData>
      <sheetData sheetId="1322">
        <row r="1">
          <cell r="A1">
            <v>0</v>
          </cell>
        </row>
      </sheetData>
      <sheetData sheetId="1323">
        <row r="1">
          <cell r="A1">
            <v>0</v>
          </cell>
        </row>
      </sheetData>
      <sheetData sheetId="1324">
        <row r="1">
          <cell r="A1">
            <v>0</v>
          </cell>
        </row>
      </sheetData>
      <sheetData sheetId="1325">
        <row r="1">
          <cell r="A1">
            <v>0</v>
          </cell>
        </row>
      </sheetData>
      <sheetData sheetId="1326">
        <row r="1">
          <cell r="A1">
            <v>0</v>
          </cell>
        </row>
      </sheetData>
      <sheetData sheetId="1327">
        <row r="1">
          <cell r="A1">
            <v>0</v>
          </cell>
        </row>
      </sheetData>
      <sheetData sheetId="1328">
        <row r="1">
          <cell r="A1">
            <v>0</v>
          </cell>
        </row>
      </sheetData>
      <sheetData sheetId="1329">
        <row r="1">
          <cell r="A1">
            <v>0</v>
          </cell>
        </row>
      </sheetData>
      <sheetData sheetId="1330">
        <row r="1">
          <cell r="A1">
            <v>0</v>
          </cell>
        </row>
      </sheetData>
      <sheetData sheetId="1331">
        <row r="1">
          <cell r="A1">
            <v>0</v>
          </cell>
        </row>
      </sheetData>
      <sheetData sheetId="1332">
        <row r="1">
          <cell r="A1">
            <v>0</v>
          </cell>
        </row>
      </sheetData>
      <sheetData sheetId="1333">
        <row r="1">
          <cell r="A1">
            <v>0</v>
          </cell>
        </row>
      </sheetData>
      <sheetData sheetId="1334">
        <row r="1">
          <cell r="A1">
            <v>0</v>
          </cell>
        </row>
      </sheetData>
      <sheetData sheetId="1335">
        <row r="1">
          <cell r="A1">
            <v>0</v>
          </cell>
        </row>
      </sheetData>
      <sheetData sheetId="1336">
        <row r="1">
          <cell r="A1">
            <v>0</v>
          </cell>
        </row>
      </sheetData>
      <sheetData sheetId="1337">
        <row r="1">
          <cell r="A1">
            <v>0</v>
          </cell>
        </row>
      </sheetData>
      <sheetData sheetId="1338">
        <row r="1">
          <cell r="A1">
            <v>0</v>
          </cell>
        </row>
      </sheetData>
      <sheetData sheetId="1339">
        <row r="1">
          <cell r="A1">
            <v>0</v>
          </cell>
        </row>
      </sheetData>
      <sheetData sheetId="1340">
        <row r="1">
          <cell r="A1">
            <v>0</v>
          </cell>
        </row>
      </sheetData>
      <sheetData sheetId="1341">
        <row r="1">
          <cell r="A1">
            <v>0</v>
          </cell>
        </row>
      </sheetData>
      <sheetData sheetId="1342">
        <row r="1">
          <cell r="A1">
            <v>0</v>
          </cell>
        </row>
      </sheetData>
      <sheetData sheetId="1343">
        <row r="1">
          <cell r="A1">
            <v>0</v>
          </cell>
        </row>
      </sheetData>
      <sheetData sheetId="1344">
        <row r="1">
          <cell r="A1">
            <v>0</v>
          </cell>
        </row>
      </sheetData>
      <sheetData sheetId="1345">
        <row r="1">
          <cell r="A1">
            <v>0</v>
          </cell>
        </row>
      </sheetData>
      <sheetData sheetId="1346">
        <row r="1">
          <cell r="A1">
            <v>0</v>
          </cell>
        </row>
      </sheetData>
      <sheetData sheetId="1347">
        <row r="1">
          <cell r="A1">
            <v>0</v>
          </cell>
        </row>
      </sheetData>
      <sheetData sheetId="1348">
        <row r="1">
          <cell r="A1">
            <v>0</v>
          </cell>
        </row>
      </sheetData>
      <sheetData sheetId="1349">
        <row r="1">
          <cell r="A1">
            <v>0</v>
          </cell>
        </row>
      </sheetData>
      <sheetData sheetId="1350">
        <row r="1">
          <cell r="A1">
            <v>0</v>
          </cell>
        </row>
      </sheetData>
      <sheetData sheetId="1351">
        <row r="1">
          <cell r="A1">
            <v>0</v>
          </cell>
        </row>
      </sheetData>
      <sheetData sheetId="1352">
        <row r="1">
          <cell r="A1">
            <v>0</v>
          </cell>
        </row>
      </sheetData>
      <sheetData sheetId="1353">
        <row r="1">
          <cell r="A1">
            <v>0</v>
          </cell>
        </row>
      </sheetData>
      <sheetData sheetId="1354">
        <row r="1">
          <cell r="A1">
            <v>0</v>
          </cell>
        </row>
      </sheetData>
      <sheetData sheetId="1355">
        <row r="1">
          <cell r="A1">
            <v>0</v>
          </cell>
        </row>
      </sheetData>
      <sheetData sheetId="1356">
        <row r="1">
          <cell r="A1">
            <v>0</v>
          </cell>
        </row>
      </sheetData>
      <sheetData sheetId="1357">
        <row r="1">
          <cell r="A1">
            <v>0</v>
          </cell>
        </row>
      </sheetData>
      <sheetData sheetId="1358">
        <row r="1">
          <cell r="A1">
            <v>0</v>
          </cell>
        </row>
      </sheetData>
      <sheetData sheetId="1359">
        <row r="1">
          <cell r="A1">
            <v>0</v>
          </cell>
        </row>
      </sheetData>
      <sheetData sheetId="1360">
        <row r="1">
          <cell r="A1">
            <v>0</v>
          </cell>
        </row>
      </sheetData>
      <sheetData sheetId="1361">
        <row r="1">
          <cell r="A1">
            <v>0</v>
          </cell>
        </row>
      </sheetData>
      <sheetData sheetId="1362">
        <row r="1">
          <cell r="A1">
            <v>0</v>
          </cell>
        </row>
      </sheetData>
      <sheetData sheetId="1363">
        <row r="1">
          <cell r="A1">
            <v>0</v>
          </cell>
        </row>
      </sheetData>
      <sheetData sheetId="1364">
        <row r="1">
          <cell r="A1">
            <v>0</v>
          </cell>
        </row>
      </sheetData>
      <sheetData sheetId="1365">
        <row r="1">
          <cell r="A1">
            <v>0</v>
          </cell>
        </row>
      </sheetData>
      <sheetData sheetId="1366">
        <row r="1">
          <cell r="A1">
            <v>0</v>
          </cell>
        </row>
      </sheetData>
      <sheetData sheetId="1367">
        <row r="1">
          <cell r="A1">
            <v>0</v>
          </cell>
        </row>
      </sheetData>
      <sheetData sheetId="1368">
        <row r="1">
          <cell r="A1">
            <v>0</v>
          </cell>
        </row>
      </sheetData>
      <sheetData sheetId="1369">
        <row r="1">
          <cell r="A1">
            <v>0</v>
          </cell>
        </row>
      </sheetData>
      <sheetData sheetId="1370">
        <row r="1">
          <cell r="A1">
            <v>0</v>
          </cell>
        </row>
      </sheetData>
      <sheetData sheetId="1371">
        <row r="1">
          <cell r="A1">
            <v>0</v>
          </cell>
        </row>
      </sheetData>
      <sheetData sheetId="1372">
        <row r="1">
          <cell r="A1">
            <v>0</v>
          </cell>
        </row>
      </sheetData>
      <sheetData sheetId="1373">
        <row r="1">
          <cell r="A1">
            <v>0</v>
          </cell>
        </row>
      </sheetData>
      <sheetData sheetId="1374">
        <row r="1">
          <cell r="A1">
            <v>0</v>
          </cell>
        </row>
      </sheetData>
      <sheetData sheetId="1375">
        <row r="1">
          <cell r="A1">
            <v>0</v>
          </cell>
        </row>
      </sheetData>
      <sheetData sheetId="1376">
        <row r="1">
          <cell r="A1">
            <v>0</v>
          </cell>
        </row>
      </sheetData>
      <sheetData sheetId="1377">
        <row r="1">
          <cell r="A1">
            <v>0</v>
          </cell>
        </row>
      </sheetData>
      <sheetData sheetId="1378">
        <row r="1">
          <cell r="A1">
            <v>0</v>
          </cell>
        </row>
      </sheetData>
      <sheetData sheetId="1379">
        <row r="1">
          <cell r="A1">
            <v>0</v>
          </cell>
        </row>
      </sheetData>
      <sheetData sheetId="1380">
        <row r="1">
          <cell r="A1">
            <v>0</v>
          </cell>
        </row>
      </sheetData>
      <sheetData sheetId="1381">
        <row r="1">
          <cell r="A1">
            <v>0</v>
          </cell>
        </row>
      </sheetData>
      <sheetData sheetId="1382">
        <row r="1">
          <cell r="A1">
            <v>0</v>
          </cell>
        </row>
      </sheetData>
      <sheetData sheetId="1383">
        <row r="1">
          <cell r="A1">
            <v>0</v>
          </cell>
        </row>
      </sheetData>
      <sheetData sheetId="1384">
        <row r="1">
          <cell r="A1">
            <v>0</v>
          </cell>
        </row>
      </sheetData>
      <sheetData sheetId="1385">
        <row r="1">
          <cell r="A1">
            <v>0</v>
          </cell>
        </row>
      </sheetData>
      <sheetData sheetId="1386">
        <row r="1">
          <cell r="A1">
            <v>0</v>
          </cell>
        </row>
      </sheetData>
      <sheetData sheetId="1387">
        <row r="1">
          <cell r="A1">
            <v>0</v>
          </cell>
        </row>
      </sheetData>
      <sheetData sheetId="1388">
        <row r="1">
          <cell r="A1">
            <v>0</v>
          </cell>
        </row>
      </sheetData>
      <sheetData sheetId="1389">
        <row r="1">
          <cell r="A1">
            <v>0</v>
          </cell>
        </row>
      </sheetData>
      <sheetData sheetId="1390">
        <row r="1">
          <cell r="A1">
            <v>0</v>
          </cell>
        </row>
      </sheetData>
      <sheetData sheetId="1391">
        <row r="1">
          <cell r="A1">
            <v>0</v>
          </cell>
        </row>
      </sheetData>
      <sheetData sheetId="1392">
        <row r="1">
          <cell r="A1">
            <v>0</v>
          </cell>
        </row>
      </sheetData>
      <sheetData sheetId="1393">
        <row r="1">
          <cell r="A1">
            <v>0</v>
          </cell>
        </row>
      </sheetData>
      <sheetData sheetId="1394">
        <row r="1">
          <cell r="A1">
            <v>0</v>
          </cell>
        </row>
      </sheetData>
      <sheetData sheetId="1395">
        <row r="1">
          <cell r="A1">
            <v>0</v>
          </cell>
        </row>
      </sheetData>
      <sheetData sheetId="1396">
        <row r="1">
          <cell r="A1">
            <v>0</v>
          </cell>
        </row>
      </sheetData>
      <sheetData sheetId="1397">
        <row r="1">
          <cell r="A1">
            <v>0</v>
          </cell>
        </row>
      </sheetData>
      <sheetData sheetId="1398">
        <row r="1">
          <cell r="A1">
            <v>0</v>
          </cell>
        </row>
      </sheetData>
      <sheetData sheetId="1399">
        <row r="1">
          <cell r="A1">
            <v>0</v>
          </cell>
        </row>
      </sheetData>
      <sheetData sheetId="1400">
        <row r="1">
          <cell r="A1">
            <v>0</v>
          </cell>
        </row>
      </sheetData>
      <sheetData sheetId="1401">
        <row r="1">
          <cell r="A1">
            <v>0</v>
          </cell>
        </row>
      </sheetData>
      <sheetData sheetId="1402">
        <row r="1">
          <cell r="A1">
            <v>0</v>
          </cell>
        </row>
      </sheetData>
      <sheetData sheetId="1403">
        <row r="1">
          <cell r="A1">
            <v>0</v>
          </cell>
        </row>
      </sheetData>
      <sheetData sheetId="1404">
        <row r="1">
          <cell r="A1">
            <v>0</v>
          </cell>
        </row>
      </sheetData>
      <sheetData sheetId="1405">
        <row r="1">
          <cell r="A1">
            <v>0</v>
          </cell>
        </row>
      </sheetData>
      <sheetData sheetId="1406">
        <row r="1">
          <cell r="A1">
            <v>0</v>
          </cell>
        </row>
      </sheetData>
      <sheetData sheetId="1407">
        <row r="1">
          <cell r="A1">
            <v>0</v>
          </cell>
        </row>
      </sheetData>
      <sheetData sheetId="1408">
        <row r="1">
          <cell r="A1">
            <v>0</v>
          </cell>
        </row>
      </sheetData>
      <sheetData sheetId="1409">
        <row r="1">
          <cell r="A1">
            <v>0</v>
          </cell>
        </row>
      </sheetData>
      <sheetData sheetId="1410">
        <row r="1">
          <cell r="A1">
            <v>0</v>
          </cell>
        </row>
      </sheetData>
      <sheetData sheetId="1411">
        <row r="1">
          <cell r="A1">
            <v>0</v>
          </cell>
        </row>
      </sheetData>
      <sheetData sheetId="1412">
        <row r="1">
          <cell r="A1">
            <v>0</v>
          </cell>
        </row>
      </sheetData>
      <sheetData sheetId="1413">
        <row r="1">
          <cell r="A1">
            <v>0</v>
          </cell>
        </row>
      </sheetData>
      <sheetData sheetId="1414">
        <row r="1">
          <cell r="A1">
            <v>0</v>
          </cell>
        </row>
      </sheetData>
      <sheetData sheetId="1415">
        <row r="1">
          <cell r="A1">
            <v>0</v>
          </cell>
        </row>
      </sheetData>
      <sheetData sheetId="1416">
        <row r="1">
          <cell r="A1">
            <v>0</v>
          </cell>
        </row>
      </sheetData>
      <sheetData sheetId="1417">
        <row r="1">
          <cell r="A1">
            <v>0</v>
          </cell>
        </row>
      </sheetData>
      <sheetData sheetId="1418">
        <row r="1">
          <cell r="A1">
            <v>0</v>
          </cell>
        </row>
      </sheetData>
      <sheetData sheetId="1419">
        <row r="1">
          <cell r="A1">
            <v>0</v>
          </cell>
        </row>
      </sheetData>
      <sheetData sheetId="1420">
        <row r="1">
          <cell r="A1">
            <v>0</v>
          </cell>
        </row>
      </sheetData>
      <sheetData sheetId="1421">
        <row r="1">
          <cell r="A1">
            <v>0</v>
          </cell>
        </row>
      </sheetData>
      <sheetData sheetId="1422">
        <row r="1">
          <cell r="A1">
            <v>0</v>
          </cell>
        </row>
      </sheetData>
      <sheetData sheetId="1423">
        <row r="1">
          <cell r="A1">
            <v>0</v>
          </cell>
        </row>
      </sheetData>
      <sheetData sheetId="1424">
        <row r="1">
          <cell r="A1">
            <v>0</v>
          </cell>
        </row>
      </sheetData>
      <sheetData sheetId="1425">
        <row r="1">
          <cell r="A1">
            <v>0</v>
          </cell>
        </row>
      </sheetData>
      <sheetData sheetId="1426">
        <row r="1">
          <cell r="A1">
            <v>0</v>
          </cell>
        </row>
      </sheetData>
      <sheetData sheetId="1427">
        <row r="1">
          <cell r="A1">
            <v>0</v>
          </cell>
        </row>
      </sheetData>
      <sheetData sheetId="1428">
        <row r="1">
          <cell r="A1">
            <v>0</v>
          </cell>
        </row>
      </sheetData>
      <sheetData sheetId="1429">
        <row r="1">
          <cell r="A1">
            <v>0</v>
          </cell>
        </row>
      </sheetData>
      <sheetData sheetId="1430">
        <row r="1">
          <cell r="A1">
            <v>0</v>
          </cell>
        </row>
      </sheetData>
      <sheetData sheetId="1431">
        <row r="1">
          <cell r="A1">
            <v>0</v>
          </cell>
        </row>
      </sheetData>
      <sheetData sheetId="1432">
        <row r="1">
          <cell r="A1">
            <v>0</v>
          </cell>
        </row>
      </sheetData>
      <sheetData sheetId="1433">
        <row r="1">
          <cell r="A1">
            <v>0</v>
          </cell>
        </row>
      </sheetData>
      <sheetData sheetId="1434">
        <row r="1">
          <cell r="A1">
            <v>0</v>
          </cell>
        </row>
      </sheetData>
      <sheetData sheetId="1435">
        <row r="1">
          <cell r="A1">
            <v>0</v>
          </cell>
        </row>
      </sheetData>
      <sheetData sheetId="1436">
        <row r="1">
          <cell r="A1">
            <v>0</v>
          </cell>
        </row>
      </sheetData>
      <sheetData sheetId="1437">
        <row r="1">
          <cell r="A1">
            <v>0</v>
          </cell>
        </row>
      </sheetData>
      <sheetData sheetId="1438">
        <row r="1">
          <cell r="A1">
            <v>0</v>
          </cell>
        </row>
      </sheetData>
      <sheetData sheetId="1439">
        <row r="1">
          <cell r="A1">
            <v>0</v>
          </cell>
        </row>
      </sheetData>
      <sheetData sheetId="1440">
        <row r="1">
          <cell r="A1">
            <v>0</v>
          </cell>
        </row>
      </sheetData>
      <sheetData sheetId="1441">
        <row r="1">
          <cell r="A1">
            <v>0</v>
          </cell>
        </row>
      </sheetData>
      <sheetData sheetId="1442">
        <row r="1">
          <cell r="A1">
            <v>0</v>
          </cell>
        </row>
      </sheetData>
      <sheetData sheetId="1443">
        <row r="1">
          <cell r="A1">
            <v>0</v>
          </cell>
        </row>
      </sheetData>
      <sheetData sheetId="1444">
        <row r="1">
          <cell r="A1">
            <v>0</v>
          </cell>
        </row>
      </sheetData>
      <sheetData sheetId="1445">
        <row r="1">
          <cell r="A1">
            <v>0</v>
          </cell>
        </row>
      </sheetData>
      <sheetData sheetId="1446">
        <row r="1">
          <cell r="A1">
            <v>0</v>
          </cell>
        </row>
      </sheetData>
      <sheetData sheetId="1447">
        <row r="1">
          <cell r="A1">
            <v>0</v>
          </cell>
        </row>
      </sheetData>
      <sheetData sheetId="1448">
        <row r="1">
          <cell r="A1">
            <v>0</v>
          </cell>
        </row>
      </sheetData>
      <sheetData sheetId="1449">
        <row r="1">
          <cell r="A1">
            <v>0</v>
          </cell>
        </row>
      </sheetData>
      <sheetData sheetId="1450">
        <row r="1">
          <cell r="A1">
            <v>0</v>
          </cell>
        </row>
      </sheetData>
      <sheetData sheetId="1451">
        <row r="1">
          <cell r="A1">
            <v>0</v>
          </cell>
        </row>
      </sheetData>
      <sheetData sheetId="1452">
        <row r="1">
          <cell r="A1">
            <v>0</v>
          </cell>
        </row>
      </sheetData>
      <sheetData sheetId="1453">
        <row r="1">
          <cell r="A1">
            <v>0</v>
          </cell>
        </row>
      </sheetData>
      <sheetData sheetId="1454">
        <row r="1">
          <cell r="A1">
            <v>0</v>
          </cell>
        </row>
      </sheetData>
      <sheetData sheetId="1455">
        <row r="1">
          <cell r="A1">
            <v>0</v>
          </cell>
        </row>
      </sheetData>
      <sheetData sheetId="1456">
        <row r="1">
          <cell r="A1">
            <v>0</v>
          </cell>
        </row>
      </sheetData>
      <sheetData sheetId="1457">
        <row r="1">
          <cell r="A1">
            <v>0</v>
          </cell>
        </row>
      </sheetData>
      <sheetData sheetId="1458">
        <row r="1">
          <cell r="A1">
            <v>0</v>
          </cell>
        </row>
      </sheetData>
      <sheetData sheetId="1459">
        <row r="1">
          <cell r="A1">
            <v>0</v>
          </cell>
        </row>
      </sheetData>
      <sheetData sheetId="1460">
        <row r="1">
          <cell r="A1">
            <v>0</v>
          </cell>
        </row>
      </sheetData>
      <sheetData sheetId="1461">
        <row r="1">
          <cell r="A1">
            <v>0</v>
          </cell>
        </row>
      </sheetData>
      <sheetData sheetId="1462">
        <row r="1">
          <cell r="A1">
            <v>0</v>
          </cell>
        </row>
      </sheetData>
      <sheetData sheetId="1463">
        <row r="1">
          <cell r="A1">
            <v>0</v>
          </cell>
        </row>
      </sheetData>
      <sheetData sheetId="1464">
        <row r="1">
          <cell r="A1">
            <v>0</v>
          </cell>
        </row>
      </sheetData>
      <sheetData sheetId="1465">
        <row r="1">
          <cell r="A1">
            <v>0</v>
          </cell>
        </row>
      </sheetData>
      <sheetData sheetId="1466">
        <row r="1">
          <cell r="A1">
            <v>0</v>
          </cell>
        </row>
      </sheetData>
      <sheetData sheetId="1467">
        <row r="1">
          <cell r="A1">
            <v>0</v>
          </cell>
        </row>
      </sheetData>
      <sheetData sheetId="1468">
        <row r="1">
          <cell r="A1">
            <v>0</v>
          </cell>
        </row>
      </sheetData>
      <sheetData sheetId="1469">
        <row r="1">
          <cell r="A1">
            <v>0</v>
          </cell>
        </row>
      </sheetData>
      <sheetData sheetId="1470">
        <row r="1">
          <cell r="A1">
            <v>0</v>
          </cell>
        </row>
      </sheetData>
      <sheetData sheetId="1471">
        <row r="1">
          <cell r="A1">
            <v>0</v>
          </cell>
        </row>
      </sheetData>
      <sheetData sheetId="1472">
        <row r="1">
          <cell r="A1">
            <v>0</v>
          </cell>
        </row>
      </sheetData>
      <sheetData sheetId="1473">
        <row r="1">
          <cell r="A1">
            <v>0</v>
          </cell>
        </row>
      </sheetData>
      <sheetData sheetId="1474">
        <row r="1">
          <cell r="A1">
            <v>0</v>
          </cell>
        </row>
      </sheetData>
      <sheetData sheetId="1475">
        <row r="1">
          <cell r="A1">
            <v>0</v>
          </cell>
        </row>
      </sheetData>
      <sheetData sheetId="1476">
        <row r="1">
          <cell r="A1">
            <v>0</v>
          </cell>
        </row>
      </sheetData>
      <sheetData sheetId="1477">
        <row r="1">
          <cell r="A1">
            <v>0</v>
          </cell>
        </row>
      </sheetData>
      <sheetData sheetId="1478">
        <row r="1">
          <cell r="A1">
            <v>0</v>
          </cell>
        </row>
      </sheetData>
      <sheetData sheetId="1479">
        <row r="1">
          <cell r="A1">
            <v>0</v>
          </cell>
        </row>
      </sheetData>
      <sheetData sheetId="1480">
        <row r="1">
          <cell r="A1">
            <v>0</v>
          </cell>
        </row>
      </sheetData>
      <sheetData sheetId="1481">
        <row r="1">
          <cell r="A1">
            <v>0</v>
          </cell>
        </row>
      </sheetData>
      <sheetData sheetId="1482">
        <row r="1">
          <cell r="A1">
            <v>0</v>
          </cell>
        </row>
      </sheetData>
      <sheetData sheetId="1483">
        <row r="1">
          <cell r="A1">
            <v>0</v>
          </cell>
        </row>
      </sheetData>
      <sheetData sheetId="1484">
        <row r="1">
          <cell r="A1">
            <v>0</v>
          </cell>
        </row>
      </sheetData>
      <sheetData sheetId="1485">
        <row r="1">
          <cell r="A1">
            <v>0</v>
          </cell>
        </row>
      </sheetData>
      <sheetData sheetId="1486">
        <row r="1">
          <cell r="A1">
            <v>0</v>
          </cell>
        </row>
      </sheetData>
      <sheetData sheetId="1487">
        <row r="1">
          <cell r="A1">
            <v>0</v>
          </cell>
        </row>
      </sheetData>
      <sheetData sheetId="1488">
        <row r="1">
          <cell r="A1">
            <v>0</v>
          </cell>
        </row>
      </sheetData>
      <sheetData sheetId="1489">
        <row r="1">
          <cell r="A1">
            <v>0</v>
          </cell>
        </row>
      </sheetData>
      <sheetData sheetId="1490">
        <row r="1">
          <cell r="A1">
            <v>0</v>
          </cell>
        </row>
      </sheetData>
      <sheetData sheetId="1491">
        <row r="1">
          <cell r="A1">
            <v>0</v>
          </cell>
        </row>
      </sheetData>
      <sheetData sheetId="1492">
        <row r="1">
          <cell r="A1">
            <v>0</v>
          </cell>
        </row>
      </sheetData>
      <sheetData sheetId="1493">
        <row r="1">
          <cell r="A1">
            <v>0</v>
          </cell>
        </row>
      </sheetData>
      <sheetData sheetId="1494">
        <row r="1">
          <cell r="A1">
            <v>0</v>
          </cell>
        </row>
      </sheetData>
      <sheetData sheetId="1495">
        <row r="1">
          <cell r="A1">
            <v>0</v>
          </cell>
        </row>
      </sheetData>
      <sheetData sheetId="1496">
        <row r="1">
          <cell r="A1">
            <v>0</v>
          </cell>
        </row>
      </sheetData>
      <sheetData sheetId="1497">
        <row r="1">
          <cell r="A1">
            <v>0</v>
          </cell>
        </row>
      </sheetData>
      <sheetData sheetId="1498">
        <row r="1">
          <cell r="A1">
            <v>0</v>
          </cell>
        </row>
      </sheetData>
      <sheetData sheetId="1499">
        <row r="1">
          <cell r="A1">
            <v>0</v>
          </cell>
        </row>
      </sheetData>
      <sheetData sheetId="1500">
        <row r="1">
          <cell r="A1">
            <v>0</v>
          </cell>
        </row>
      </sheetData>
      <sheetData sheetId="1501">
        <row r="1">
          <cell r="A1">
            <v>0</v>
          </cell>
        </row>
      </sheetData>
      <sheetData sheetId="1502">
        <row r="1">
          <cell r="A1">
            <v>0</v>
          </cell>
        </row>
      </sheetData>
      <sheetData sheetId="1503">
        <row r="1">
          <cell r="A1">
            <v>0</v>
          </cell>
        </row>
      </sheetData>
      <sheetData sheetId="1504">
        <row r="1">
          <cell r="A1">
            <v>0</v>
          </cell>
        </row>
      </sheetData>
      <sheetData sheetId="1505">
        <row r="1">
          <cell r="A1">
            <v>0</v>
          </cell>
        </row>
      </sheetData>
      <sheetData sheetId="1506">
        <row r="1">
          <cell r="A1">
            <v>0</v>
          </cell>
        </row>
      </sheetData>
      <sheetData sheetId="1507">
        <row r="1">
          <cell r="A1">
            <v>0</v>
          </cell>
        </row>
      </sheetData>
      <sheetData sheetId="1508">
        <row r="1">
          <cell r="A1">
            <v>0</v>
          </cell>
        </row>
      </sheetData>
      <sheetData sheetId="1509">
        <row r="1">
          <cell r="A1">
            <v>0</v>
          </cell>
        </row>
      </sheetData>
      <sheetData sheetId="1510">
        <row r="1">
          <cell r="A1">
            <v>0</v>
          </cell>
        </row>
      </sheetData>
      <sheetData sheetId="1511">
        <row r="1">
          <cell r="A1">
            <v>0</v>
          </cell>
        </row>
      </sheetData>
      <sheetData sheetId="1512">
        <row r="1">
          <cell r="A1">
            <v>0</v>
          </cell>
        </row>
      </sheetData>
      <sheetData sheetId="1513">
        <row r="1">
          <cell r="A1">
            <v>0</v>
          </cell>
        </row>
      </sheetData>
      <sheetData sheetId="1514">
        <row r="1">
          <cell r="A1">
            <v>0</v>
          </cell>
        </row>
      </sheetData>
      <sheetData sheetId="1515">
        <row r="1">
          <cell r="A1">
            <v>0</v>
          </cell>
        </row>
      </sheetData>
      <sheetData sheetId="1516">
        <row r="1">
          <cell r="A1">
            <v>0</v>
          </cell>
        </row>
      </sheetData>
      <sheetData sheetId="1517">
        <row r="1">
          <cell r="A1">
            <v>0</v>
          </cell>
        </row>
      </sheetData>
      <sheetData sheetId="1518">
        <row r="1">
          <cell r="A1">
            <v>0</v>
          </cell>
        </row>
      </sheetData>
      <sheetData sheetId="1519">
        <row r="1">
          <cell r="A1">
            <v>0</v>
          </cell>
        </row>
      </sheetData>
      <sheetData sheetId="1520">
        <row r="1">
          <cell r="A1">
            <v>0</v>
          </cell>
        </row>
      </sheetData>
      <sheetData sheetId="1521">
        <row r="1">
          <cell r="A1">
            <v>0</v>
          </cell>
        </row>
      </sheetData>
      <sheetData sheetId="1522">
        <row r="1">
          <cell r="A1">
            <v>0</v>
          </cell>
        </row>
      </sheetData>
      <sheetData sheetId="1523">
        <row r="1">
          <cell r="A1">
            <v>0</v>
          </cell>
        </row>
      </sheetData>
      <sheetData sheetId="1524">
        <row r="1">
          <cell r="A1">
            <v>0</v>
          </cell>
        </row>
      </sheetData>
      <sheetData sheetId="1525">
        <row r="1">
          <cell r="A1">
            <v>0</v>
          </cell>
        </row>
      </sheetData>
      <sheetData sheetId="1526">
        <row r="1">
          <cell r="A1">
            <v>0</v>
          </cell>
        </row>
      </sheetData>
      <sheetData sheetId="1527">
        <row r="1">
          <cell r="A1">
            <v>0</v>
          </cell>
        </row>
      </sheetData>
      <sheetData sheetId="1528">
        <row r="1">
          <cell r="A1">
            <v>0</v>
          </cell>
        </row>
      </sheetData>
      <sheetData sheetId="1529">
        <row r="1">
          <cell r="A1">
            <v>0</v>
          </cell>
        </row>
      </sheetData>
      <sheetData sheetId="1530">
        <row r="1">
          <cell r="A1">
            <v>0</v>
          </cell>
        </row>
      </sheetData>
      <sheetData sheetId="1531">
        <row r="1">
          <cell r="A1">
            <v>0</v>
          </cell>
        </row>
      </sheetData>
      <sheetData sheetId="1532">
        <row r="1">
          <cell r="A1">
            <v>0</v>
          </cell>
        </row>
      </sheetData>
      <sheetData sheetId="1533">
        <row r="1">
          <cell r="A1">
            <v>0</v>
          </cell>
        </row>
      </sheetData>
      <sheetData sheetId="1534">
        <row r="1">
          <cell r="A1">
            <v>0</v>
          </cell>
        </row>
      </sheetData>
      <sheetData sheetId="1535">
        <row r="1">
          <cell r="A1">
            <v>0</v>
          </cell>
        </row>
      </sheetData>
      <sheetData sheetId="1536">
        <row r="1">
          <cell r="A1">
            <v>0</v>
          </cell>
        </row>
      </sheetData>
      <sheetData sheetId="1537">
        <row r="1">
          <cell r="A1">
            <v>0</v>
          </cell>
        </row>
      </sheetData>
      <sheetData sheetId="1538">
        <row r="1">
          <cell r="A1">
            <v>0</v>
          </cell>
        </row>
      </sheetData>
      <sheetData sheetId="1539">
        <row r="1">
          <cell r="A1">
            <v>0</v>
          </cell>
        </row>
      </sheetData>
      <sheetData sheetId="1540">
        <row r="1">
          <cell r="A1">
            <v>0</v>
          </cell>
        </row>
      </sheetData>
      <sheetData sheetId="1541">
        <row r="1">
          <cell r="A1">
            <v>0</v>
          </cell>
        </row>
      </sheetData>
      <sheetData sheetId="1542">
        <row r="1">
          <cell r="A1">
            <v>0</v>
          </cell>
        </row>
      </sheetData>
      <sheetData sheetId="1543">
        <row r="1">
          <cell r="A1">
            <v>0</v>
          </cell>
        </row>
      </sheetData>
      <sheetData sheetId="1544">
        <row r="1">
          <cell r="A1">
            <v>0</v>
          </cell>
        </row>
      </sheetData>
      <sheetData sheetId="1545">
        <row r="1">
          <cell r="A1">
            <v>0</v>
          </cell>
        </row>
      </sheetData>
      <sheetData sheetId="1546">
        <row r="1">
          <cell r="A1">
            <v>0</v>
          </cell>
        </row>
      </sheetData>
      <sheetData sheetId="1547">
        <row r="1">
          <cell r="A1">
            <v>0</v>
          </cell>
        </row>
      </sheetData>
      <sheetData sheetId="1548">
        <row r="1">
          <cell r="A1">
            <v>0</v>
          </cell>
        </row>
      </sheetData>
      <sheetData sheetId="1549">
        <row r="1">
          <cell r="A1">
            <v>0</v>
          </cell>
        </row>
      </sheetData>
      <sheetData sheetId="1550">
        <row r="1">
          <cell r="A1">
            <v>0</v>
          </cell>
        </row>
      </sheetData>
      <sheetData sheetId="1551">
        <row r="1">
          <cell r="A1">
            <v>0</v>
          </cell>
        </row>
      </sheetData>
      <sheetData sheetId="1552">
        <row r="1">
          <cell r="A1">
            <v>0</v>
          </cell>
        </row>
      </sheetData>
      <sheetData sheetId="1553">
        <row r="1">
          <cell r="A1">
            <v>0</v>
          </cell>
        </row>
      </sheetData>
      <sheetData sheetId="1554">
        <row r="1">
          <cell r="A1">
            <v>0</v>
          </cell>
        </row>
      </sheetData>
      <sheetData sheetId="1555">
        <row r="1">
          <cell r="A1">
            <v>0</v>
          </cell>
        </row>
      </sheetData>
      <sheetData sheetId="1556">
        <row r="1">
          <cell r="A1">
            <v>0</v>
          </cell>
        </row>
      </sheetData>
      <sheetData sheetId="1557">
        <row r="1">
          <cell r="A1">
            <v>0</v>
          </cell>
        </row>
      </sheetData>
      <sheetData sheetId="1558">
        <row r="1">
          <cell r="A1">
            <v>0</v>
          </cell>
        </row>
      </sheetData>
      <sheetData sheetId="1559">
        <row r="1">
          <cell r="A1">
            <v>0</v>
          </cell>
        </row>
      </sheetData>
      <sheetData sheetId="1560">
        <row r="1">
          <cell r="A1">
            <v>0</v>
          </cell>
        </row>
      </sheetData>
      <sheetData sheetId="1561">
        <row r="1">
          <cell r="A1">
            <v>0</v>
          </cell>
        </row>
      </sheetData>
      <sheetData sheetId="1562">
        <row r="1">
          <cell r="A1">
            <v>0</v>
          </cell>
        </row>
      </sheetData>
      <sheetData sheetId="1563">
        <row r="1">
          <cell r="A1">
            <v>0</v>
          </cell>
        </row>
      </sheetData>
      <sheetData sheetId="1564">
        <row r="1">
          <cell r="A1">
            <v>0</v>
          </cell>
        </row>
      </sheetData>
      <sheetData sheetId="1565">
        <row r="1">
          <cell r="A1">
            <v>0</v>
          </cell>
        </row>
      </sheetData>
      <sheetData sheetId="1566">
        <row r="1">
          <cell r="A1">
            <v>0</v>
          </cell>
        </row>
      </sheetData>
      <sheetData sheetId="1567">
        <row r="1">
          <cell r="A1">
            <v>0</v>
          </cell>
        </row>
      </sheetData>
      <sheetData sheetId="1568">
        <row r="1">
          <cell r="A1">
            <v>0</v>
          </cell>
        </row>
      </sheetData>
      <sheetData sheetId="1569">
        <row r="1">
          <cell r="A1">
            <v>0</v>
          </cell>
        </row>
      </sheetData>
      <sheetData sheetId="1570">
        <row r="1">
          <cell r="A1">
            <v>0</v>
          </cell>
        </row>
      </sheetData>
      <sheetData sheetId="1571">
        <row r="1">
          <cell r="A1">
            <v>0</v>
          </cell>
        </row>
      </sheetData>
      <sheetData sheetId="1572">
        <row r="1">
          <cell r="A1">
            <v>0</v>
          </cell>
        </row>
      </sheetData>
      <sheetData sheetId="1573">
        <row r="1">
          <cell r="A1">
            <v>0</v>
          </cell>
        </row>
      </sheetData>
      <sheetData sheetId="1574">
        <row r="1">
          <cell r="A1">
            <v>0</v>
          </cell>
        </row>
      </sheetData>
      <sheetData sheetId="1575">
        <row r="1">
          <cell r="A1">
            <v>0</v>
          </cell>
        </row>
      </sheetData>
      <sheetData sheetId="1576">
        <row r="1">
          <cell r="A1">
            <v>0</v>
          </cell>
        </row>
      </sheetData>
      <sheetData sheetId="1577">
        <row r="1">
          <cell r="A1">
            <v>0</v>
          </cell>
        </row>
      </sheetData>
      <sheetData sheetId="1578">
        <row r="1">
          <cell r="A1">
            <v>0</v>
          </cell>
        </row>
      </sheetData>
      <sheetData sheetId="1579">
        <row r="1">
          <cell r="A1">
            <v>0</v>
          </cell>
        </row>
      </sheetData>
      <sheetData sheetId="1580">
        <row r="1">
          <cell r="A1">
            <v>0</v>
          </cell>
        </row>
      </sheetData>
      <sheetData sheetId="1581">
        <row r="1">
          <cell r="A1">
            <v>0</v>
          </cell>
        </row>
      </sheetData>
      <sheetData sheetId="1582">
        <row r="1">
          <cell r="A1">
            <v>0</v>
          </cell>
        </row>
      </sheetData>
      <sheetData sheetId="1583">
        <row r="1">
          <cell r="A1">
            <v>0</v>
          </cell>
        </row>
      </sheetData>
      <sheetData sheetId="1584">
        <row r="1">
          <cell r="A1">
            <v>0</v>
          </cell>
        </row>
      </sheetData>
      <sheetData sheetId="1585">
        <row r="1">
          <cell r="A1">
            <v>0</v>
          </cell>
        </row>
      </sheetData>
      <sheetData sheetId="1586">
        <row r="1">
          <cell r="A1">
            <v>0</v>
          </cell>
        </row>
      </sheetData>
      <sheetData sheetId="1587">
        <row r="1">
          <cell r="A1">
            <v>0</v>
          </cell>
        </row>
      </sheetData>
      <sheetData sheetId="1588">
        <row r="1">
          <cell r="A1">
            <v>0</v>
          </cell>
        </row>
      </sheetData>
      <sheetData sheetId="1589">
        <row r="1">
          <cell r="A1">
            <v>0</v>
          </cell>
        </row>
      </sheetData>
      <sheetData sheetId="1590">
        <row r="1">
          <cell r="A1">
            <v>0</v>
          </cell>
        </row>
      </sheetData>
      <sheetData sheetId="1591">
        <row r="1">
          <cell r="A1">
            <v>0</v>
          </cell>
        </row>
      </sheetData>
      <sheetData sheetId="1592">
        <row r="1">
          <cell r="A1">
            <v>0</v>
          </cell>
        </row>
      </sheetData>
      <sheetData sheetId="1593">
        <row r="1">
          <cell r="A1">
            <v>0</v>
          </cell>
        </row>
      </sheetData>
      <sheetData sheetId="1594">
        <row r="1">
          <cell r="A1">
            <v>0</v>
          </cell>
        </row>
      </sheetData>
      <sheetData sheetId="1595">
        <row r="1">
          <cell r="A1">
            <v>0</v>
          </cell>
        </row>
      </sheetData>
      <sheetData sheetId="1596">
        <row r="1">
          <cell r="A1">
            <v>0</v>
          </cell>
        </row>
      </sheetData>
      <sheetData sheetId="1597">
        <row r="1">
          <cell r="A1">
            <v>0</v>
          </cell>
        </row>
      </sheetData>
      <sheetData sheetId="1598">
        <row r="1">
          <cell r="A1">
            <v>0</v>
          </cell>
        </row>
      </sheetData>
      <sheetData sheetId="1599">
        <row r="1">
          <cell r="A1">
            <v>0</v>
          </cell>
        </row>
      </sheetData>
      <sheetData sheetId="1600">
        <row r="1">
          <cell r="A1">
            <v>0</v>
          </cell>
        </row>
      </sheetData>
      <sheetData sheetId="1601">
        <row r="1">
          <cell r="A1">
            <v>0</v>
          </cell>
        </row>
      </sheetData>
      <sheetData sheetId="1602">
        <row r="1">
          <cell r="A1">
            <v>0</v>
          </cell>
        </row>
      </sheetData>
      <sheetData sheetId="1603">
        <row r="1">
          <cell r="A1">
            <v>0</v>
          </cell>
        </row>
      </sheetData>
      <sheetData sheetId="1604">
        <row r="1">
          <cell r="A1">
            <v>0</v>
          </cell>
        </row>
      </sheetData>
      <sheetData sheetId="1605">
        <row r="1">
          <cell r="A1">
            <v>0</v>
          </cell>
        </row>
      </sheetData>
      <sheetData sheetId="1606">
        <row r="1">
          <cell r="A1">
            <v>0</v>
          </cell>
        </row>
      </sheetData>
      <sheetData sheetId="1607">
        <row r="1">
          <cell r="A1">
            <v>0</v>
          </cell>
        </row>
      </sheetData>
      <sheetData sheetId="1608">
        <row r="1">
          <cell r="A1">
            <v>0</v>
          </cell>
        </row>
      </sheetData>
      <sheetData sheetId="1609">
        <row r="1">
          <cell r="A1">
            <v>0</v>
          </cell>
        </row>
      </sheetData>
      <sheetData sheetId="1610">
        <row r="1">
          <cell r="A1">
            <v>0</v>
          </cell>
        </row>
      </sheetData>
      <sheetData sheetId="1611">
        <row r="1">
          <cell r="A1">
            <v>0</v>
          </cell>
        </row>
      </sheetData>
      <sheetData sheetId="1612">
        <row r="1">
          <cell r="A1">
            <v>0</v>
          </cell>
        </row>
      </sheetData>
      <sheetData sheetId="1613">
        <row r="1">
          <cell r="A1">
            <v>0</v>
          </cell>
        </row>
      </sheetData>
      <sheetData sheetId="1614">
        <row r="1">
          <cell r="A1">
            <v>0</v>
          </cell>
        </row>
      </sheetData>
      <sheetData sheetId="1615">
        <row r="1">
          <cell r="A1">
            <v>0</v>
          </cell>
        </row>
      </sheetData>
      <sheetData sheetId="1616">
        <row r="1">
          <cell r="A1">
            <v>0</v>
          </cell>
        </row>
      </sheetData>
      <sheetData sheetId="1617">
        <row r="1">
          <cell r="A1">
            <v>0</v>
          </cell>
        </row>
      </sheetData>
      <sheetData sheetId="1618">
        <row r="1">
          <cell r="A1">
            <v>0</v>
          </cell>
        </row>
      </sheetData>
      <sheetData sheetId="1619">
        <row r="1">
          <cell r="A1">
            <v>0</v>
          </cell>
        </row>
      </sheetData>
      <sheetData sheetId="1620">
        <row r="1">
          <cell r="A1">
            <v>0</v>
          </cell>
        </row>
      </sheetData>
      <sheetData sheetId="1621">
        <row r="1">
          <cell r="A1">
            <v>0</v>
          </cell>
        </row>
      </sheetData>
      <sheetData sheetId="1622">
        <row r="1">
          <cell r="A1">
            <v>0</v>
          </cell>
        </row>
      </sheetData>
      <sheetData sheetId="1623">
        <row r="1">
          <cell r="A1">
            <v>0</v>
          </cell>
        </row>
      </sheetData>
      <sheetData sheetId="1624">
        <row r="1">
          <cell r="A1">
            <v>0</v>
          </cell>
        </row>
      </sheetData>
      <sheetData sheetId="1625">
        <row r="1">
          <cell r="A1">
            <v>0</v>
          </cell>
        </row>
      </sheetData>
      <sheetData sheetId="1626">
        <row r="1">
          <cell r="A1">
            <v>0</v>
          </cell>
        </row>
      </sheetData>
      <sheetData sheetId="1627">
        <row r="1">
          <cell r="A1">
            <v>0</v>
          </cell>
        </row>
      </sheetData>
      <sheetData sheetId="1628">
        <row r="1">
          <cell r="A1">
            <v>0</v>
          </cell>
        </row>
      </sheetData>
      <sheetData sheetId="1629">
        <row r="1">
          <cell r="A1">
            <v>0</v>
          </cell>
        </row>
      </sheetData>
      <sheetData sheetId="1630">
        <row r="1">
          <cell r="A1">
            <v>0</v>
          </cell>
        </row>
      </sheetData>
      <sheetData sheetId="1631">
        <row r="1">
          <cell r="A1">
            <v>0</v>
          </cell>
        </row>
      </sheetData>
      <sheetData sheetId="1632">
        <row r="1">
          <cell r="A1">
            <v>0</v>
          </cell>
        </row>
      </sheetData>
      <sheetData sheetId="1633">
        <row r="1">
          <cell r="A1">
            <v>0</v>
          </cell>
        </row>
      </sheetData>
      <sheetData sheetId="1634">
        <row r="1">
          <cell r="A1">
            <v>0</v>
          </cell>
        </row>
      </sheetData>
      <sheetData sheetId="1635">
        <row r="1">
          <cell r="A1">
            <v>0</v>
          </cell>
        </row>
      </sheetData>
      <sheetData sheetId="1636">
        <row r="1">
          <cell r="A1">
            <v>0</v>
          </cell>
        </row>
      </sheetData>
      <sheetData sheetId="1637">
        <row r="1">
          <cell r="A1">
            <v>0</v>
          </cell>
        </row>
      </sheetData>
      <sheetData sheetId="1638">
        <row r="1">
          <cell r="A1">
            <v>0</v>
          </cell>
        </row>
      </sheetData>
      <sheetData sheetId="1639">
        <row r="1">
          <cell r="A1">
            <v>0</v>
          </cell>
        </row>
      </sheetData>
      <sheetData sheetId="1640">
        <row r="1">
          <cell r="A1">
            <v>0</v>
          </cell>
        </row>
      </sheetData>
      <sheetData sheetId="1641">
        <row r="1">
          <cell r="A1">
            <v>0</v>
          </cell>
        </row>
      </sheetData>
      <sheetData sheetId="1642">
        <row r="1">
          <cell r="A1">
            <v>0</v>
          </cell>
        </row>
      </sheetData>
      <sheetData sheetId="1643">
        <row r="1">
          <cell r="A1">
            <v>0</v>
          </cell>
        </row>
      </sheetData>
      <sheetData sheetId="1644">
        <row r="1">
          <cell r="A1">
            <v>0</v>
          </cell>
        </row>
      </sheetData>
      <sheetData sheetId="1645">
        <row r="1">
          <cell r="A1">
            <v>0</v>
          </cell>
        </row>
      </sheetData>
      <sheetData sheetId="1646">
        <row r="1">
          <cell r="A1">
            <v>0</v>
          </cell>
        </row>
      </sheetData>
      <sheetData sheetId="1647">
        <row r="1">
          <cell r="A1">
            <v>0</v>
          </cell>
        </row>
      </sheetData>
      <sheetData sheetId="1648">
        <row r="1">
          <cell r="A1">
            <v>0</v>
          </cell>
        </row>
      </sheetData>
      <sheetData sheetId="1649">
        <row r="1">
          <cell r="A1">
            <v>0</v>
          </cell>
        </row>
      </sheetData>
      <sheetData sheetId="1650">
        <row r="1">
          <cell r="A1">
            <v>0</v>
          </cell>
        </row>
      </sheetData>
      <sheetData sheetId="1651">
        <row r="1">
          <cell r="A1">
            <v>0</v>
          </cell>
        </row>
      </sheetData>
      <sheetData sheetId="1652">
        <row r="1">
          <cell r="A1">
            <v>0</v>
          </cell>
        </row>
      </sheetData>
      <sheetData sheetId="1653">
        <row r="1">
          <cell r="A1">
            <v>0</v>
          </cell>
        </row>
      </sheetData>
      <sheetData sheetId="1654">
        <row r="1">
          <cell r="A1">
            <v>0</v>
          </cell>
        </row>
      </sheetData>
      <sheetData sheetId="1655">
        <row r="1">
          <cell r="A1">
            <v>0</v>
          </cell>
        </row>
      </sheetData>
      <sheetData sheetId="1656">
        <row r="1">
          <cell r="A1">
            <v>0</v>
          </cell>
        </row>
      </sheetData>
      <sheetData sheetId="1657">
        <row r="1">
          <cell r="A1">
            <v>0</v>
          </cell>
        </row>
      </sheetData>
      <sheetData sheetId="1658">
        <row r="1">
          <cell r="A1">
            <v>0</v>
          </cell>
        </row>
      </sheetData>
      <sheetData sheetId="1659">
        <row r="1">
          <cell r="A1">
            <v>0</v>
          </cell>
        </row>
      </sheetData>
      <sheetData sheetId="1660">
        <row r="1">
          <cell r="A1">
            <v>0</v>
          </cell>
        </row>
      </sheetData>
      <sheetData sheetId="1661">
        <row r="1">
          <cell r="A1">
            <v>0</v>
          </cell>
        </row>
      </sheetData>
      <sheetData sheetId="1662">
        <row r="1">
          <cell r="A1">
            <v>0</v>
          </cell>
        </row>
      </sheetData>
      <sheetData sheetId="1663">
        <row r="1">
          <cell r="A1">
            <v>0</v>
          </cell>
        </row>
      </sheetData>
      <sheetData sheetId="1664">
        <row r="1">
          <cell r="A1">
            <v>0</v>
          </cell>
        </row>
      </sheetData>
      <sheetData sheetId="1665">
        <row r="1">
          <cell r="A1">
            <v>0</v>
          </cell>
        </row>
      </sheetData>
      <sheetData sheetId="1666">
        <row r="1">
          <cell r="A1">
            <v>0</v>
          </cell>
        </row>
      </sheetData>
      <sheetData sheetId="1667">
        <row r="1">
          <cell r="A1">
            <v>0</v>
          </cell>
        </row>
      </sheetData>
      <sheetData sheetId="1668">
        <row r="1">
          <cell r="A1">
            <v>0</v>
          </cell>
        </row>
      </sheetData>
      <sheetData sheetId="1669">
        <row r="1">
          <cell r="A1">
            <v>0</v>
          </cell>
        </row>
      </sheetData>
      <sheetData sheetId="1670">
        <row r="1">
          <cell r="A1">
            <v>0</v>
          </cell>
        </row>
      </sheetData>
      <sheetData sheetId="1671">
        <row r="1">
          <cell r="A1">
            <v>0</v>
          </cell>
        </row>
      </sheetData>
      <sheetData sheetId="1672">
        <row r="1">
          <cell r="A1">
            <v>0</v>
          </cell>
        </row>
      </sheetData>
      <sheetData sheetId="1673">
        <row r="1">
          <cell r="A1">
            <v>0</v>
          </cell>
        </row>
      </sheetData>
      <sheetData sheetId="1674">
        <row r="1">
          <cell r="A1">
            <v>0</v>
          </cell>
        </row>
      </sheetData>
      <sheetData sheetId="1675">
        <row r="1">
          <cell r="A1">
            <v>0</v>
          </cell>
        </row>
      </sheetData>
      <sheetData sheetId="1676">
        <row r="1">
          <cell r="A1">
            <v>0</v>
          </cell>
        </row>
      </sheetData>
      <sheetData sheetId="1677">
        <row r="1">
          <cell r="A1">
            <v>0</v>
          </cell>
        </row>
      </sheetData>
      <sheetData sheetId="1678">
        <row r="1">
          <cell r="A1">
            <v>0</v>
          </cell>
        </row>
      </sheetData>
      <sheetData sheetId="1679">
        <row r="1">
          <cell r="A1">
            <v>0</v>
          </cell>
        </row>
      </sheetData>
      <sheetData sheetId="1680">
        <row r="1">
          <cell r="A1">
            <v>0</v>
          </cell>
        </row>
      </sheetData>
      <sheetData sheetId="1681">
        <row r="1">
          <cell r="A1">
            <v>0</v>
          </cell>
        </row>
      </sheetData>
      <sheetData sheetId="1682">
        <row r="1">
          <cell r="A1">
            <v>0</v>
          </cell>
        </row>
      </sheetData>
      <sheetData sheetId="1683">
        <row r="1">
          <cell r="A1">
            <v>0</v>
          </cell>
        </row>
      </sheetData>
      <sheetData sheetId="1684">
        <row r="1">
          <cell r="A1">
            <v>0</v>
          </cell>
        </row>
      </sheetData>
      <sheetData sheetId="1685">
        <row r="1">
          <cell r="A1">
            <v>0</v>
          </cell>
        </row>
      </sheetData>
      <sheetData sheetId="1686">
        <row r="1">
          <cell r="A1">
            <v>0</v>
          </cell>
        </row>
      </sheetData>
      <sheetData sheetId="1687">
        <row r="1">
          <cell r="A1">
            <v>0</v>
          </cell>
        </row>
      </sheetData>
      <sheetData sheetId="1688">
        <row r="1">
          <cell r="A1">
            <v>0</v>
          </cell>
        </row>
      </sheetData>
      <sheetData sheetId="1689">
        <row r="1">
          <cell r="A1">
            <v>0</v>
          </cell>
        </row>
      </sheetData>
      <sheetData sheetId="1690">
        <row r="1">
          <cell r="A1">
            <v>0</v>
          </cell>
        </row>
      </sheetData>
      <sheetData sheetId="1691">
        <row r="1">
          <cell r="A1">
            <v>0</v>
          </cell>
        </row>
      </sheetData>
      <sheetData sheetId="1692">
        <row r="1">
          <cell r="A1">
            <v>0</v>
          </cell>
        </row>
      </sheetData>
      <sheetData sheetId="1693">
        <row r="1">
          <cell r="A1">
            <v>0</v>
          </cell>
        </row>
      </sheetData>
      <sheetData sheetId="1694">
        <row r="1">
          <cell r="A1">
            <v>0</v>
          </cell>
        </row>
      </sheetData>
      <sheetData sheetId="1695">
        <row r="1">
          <cell r="A1">
            <v>0</v>
          </cell>
        </row>
      </sheetData>
      <sheetData sheetId="1696">
        <row r="1">
          <cell r="A1">
            <v>0</v>
          </cell>
        </row>
      </sheetData>
      <sheetData sheetId="1697">
        <row r="1">
          <cell r="A1">
            <v>0</v>
          </cell>
        </row>
      </sheetData>
      <sheetData sheetId="1698">
        <row r="1">
          <cell r="A1">
            <v>0</v>
          </cell>
        </row>
      </sheetData>
      <sheetData sheetId="1699">
        <row r="1">
          <cell r="A1">
            <v>0</v>
          </cell>
        </row>
      </sheetData>
      <sheetData sheetId="1700">
        <row r="1">
          <cell r="A1">
            <v>0</v>
          </cell>
        </row>
      </sheetData>
      <sheetData sheetId="1701">
        <row r="1">
          <cell r="A1">
            <v>0</v>
          </cell>
        </row>
      </sheetData>
      <sheetData sheetId="1702">
        <row r="1">
          <cell r="A1">
            <v>0</v>
          </cell>
        </row>
      </sheetData>
      <sheetData sheetId="1703">
        <row r="1">
          <cell r="A1">
            <v>0</v>
          </cell>
        </row>
      </sheetData>
      <sheetData sheetId="1704">
        <row r="1">
          <cell r="A1">
            <v>0</v>
          </cell>
        </row>
      </sheetData>
      <sheetData sheetId="1705">
        <row r="1">
          <cell r="A1">
            <v>0</v>
          </cell>
        </row>
      </sheetData>
      <sheetData sheetId="1706">
        <row r="1">
          <cell r="A1">
            <v>0</v>
          </cell>
        </row>
      </sheetData>
      <sheetData sheetId="1707">
        <row r="1">
          <cell r="A1">
            <v>0</v>
          </cell>
        </row>
      </sheetData>
      <sheetData sheetId="1708">
        <row r="1">
          <cell r="A1">
            <v>0</v>
          </cell>
        </row>
      </sheetData>
      <sheetData sheetId="1709">
        <row r="1">
          <cell r="A1">
            <v>0</v>
          </cell>
        </row>
      </sheetData>
      <sheetData sheetId="1710">
        <row r="1">
          <cell r="A1">
            <v>0</v>
          </cell>
        </row>
      </sheetData>
      <sheetData sheetId="1711">
        <row r="1">
          <cell r="A1">
            <v>0</v>
          </cell>
        </row>
      </sheetData>
      <sheetData sheetId="1712">
        <row r="1">
          <cell r="A1">
            <v>0</v>
          </cell>
        </row>
      </sheetData>
      <sheetData sheetId="1713">
        <row r="1">
          <cell r="A1">
            <v>0</v>
          </cell>
        </row>
      </sheetData>
      <sheetData sheetId="1714">
        <row r="1">
          <cell r="A1">
            <v>0</v>
          </cell>
        </row>
      </sheetData>
      <sheetData sheetId="1715">
        <row r="1">
          <cell r="A1">
            <v>0</v>
          </cell>
        </row>
      </sheetData>
      <sheetData sheetId="1716">
        <row r="1">
          <cell r="A1">
            <v>0</v>
          </cell>
        </row>
      </sheetData>
      <sheetData sheetId="1717">
        <row r="1">
          <cell r="A1">
            <v>0</v>
          </cell>
        </row>
      </sheetData>
      <sheetData sheetId="1718">
        <row r="1">
          <cell r="A1">
            <v>0</v>
          </cell>
        </row>
      </sheetData>
      <sheetData sheetId="1719">
        <row r="1">
          <cell r="A1">
            <v>0</v>
          </cell>
        </row>
      </sheetData>
      <sheetData sheetId="1720">
        <row r="1">
          <cell r="A1">
            <v>0</v>
          </cell>
        </row>
      </sheetData>
      <sheetData sheetId="1721">
        <row r="1">
          <cell r="A1">
            <v>0</v>
          </cell>
        </row>
      </sheetData>
      <sheetData sheetId="1722">
        <row r="1">
          <cell r="A1">
            <v>0</v>
          </cell>
        </row>
      </sheetData>
      <sheetData sheetId="1723">
        <row r="1">
          <cell r="A1">
            <v>0</v>
          </cell>
        </row>
      </sheetData>
      <sheetData sheetId="1724">
        <row r="1">
          <cell r="A1">
            <v>0</v>
          </cell>
        </row>
      </sheetData>
      <sheetData sheetId="1725">
        <row r="1">
          <cell r="A1">
            <v>0</v>
          </cell>
        </row>
      </sheetData>
      <sheetData sheetId="1726">
        <row r="1">
          <cell r="A1">
            <v>0</v>
          </cell>
        </row>
      </sheetData>
      <sheetData sheetId="1727">
        <row r="1">
          <cell r="A1">
            <v>0</v>
          </cell>
        </row>
      </sheetData>
      <sheetData sheetId="1728">
        <row r="1">
          <cell r="A1">
            <v>0</v>
          </cell>
        </row>
      </sheetData>
      <sheetData sheetId="1729">
        <row r="1">
          <cell r="A1">
            <v>0</v>
          </cell>
        </row>
      </sheetData>
      <sheetData sheetId="1730">
        <row r="1">
          <cell r="A1">
            <v>0</v>
          </cell>
        </row>
      </sheetData>
      <sheetData sheetId="1731">
        <row r="1">
          <cell r="A1">
            <v>0</v>
          </cell>
        </row>
      </sheetData>
      <sheetData sheetId="1732">
        <row r="1">
          <cell r="A1">
            <v>0</v>
          </cell>
        </row>
      </sheetData>
      <sheetData sheetId="1733">
        <row r="1">
          <cell r="A1">
            <v>0</v>
          </cell>
        </row>
      </sheetData>
      <sheetData sheetId="1734">
        <row r="1">
          <cell r="A1">
            <v>0</v>
          </cell>
        </row>
      </sheetData>
      <sheetData sheetId="1735">
        <row r="1">
          <cell r="A1">
            <v>0</v>
          </cell>
        </row>
      </sheetData>
      <sheetData sheetId="1736">
        <row r="1">
          <cell r="A1">
            <v>0</v>
          </cell>
        </row>
      </sheetData>
      <sheetData sheetId="1737">
        <row r="1">
          <cell r="A1">
            <v>0</v>
          </cell>
        </row>
      </sheetData>
      <sheetData sheetId="1738">
        <row r="1">
          <cell r="A1">
            <v>0</v>
          </cell>
        </row>
      </sheetData>
      <sheetData sheetId="1739">
        <row r="1">
          <cell r="A1">
            <v>0</v>
          </cell>
        </row>
      </sheetData>
      <sheetData sheetId="1740">
        <row r="1">
          <cell r="A1">
            <v>0</v>
          </cell>
        </row>
      </sheetData>
      <sheetData sheetId="1741">
        <row r="1">
          <cell r="A1">
            <v>0</v>
          </cell>
        </row>
      </sheetData>
      <sheetData sheetId="1742">
        <row r="1">
          <cell r="A1">
            <v>0</v>
          </cell>
        </row>
      </sheetData>
      <sheetData sheetId="1743">
        <row r="1">
          <cell r="A1">
            <v>0</v>
          </cell>
        </row>
      </sheetData>
      <sheetData sheetId="1744">
        <row r="1">
          <cell r="A1">
            <v>0</v>
          </cell>
        </row>
      </sheetData>
      <sheetData sheetId="1745">
        <row r="1">
          <cell r="A1">
            <v>0</v>
          </cell>
        </row>
      </sheetData>
      <sheetData sheetId="1746">
        <row r="1">
          <cell r="A1">
            <v>0</v>
          </cell>
        </row>
      </sheetData>
      <sheetData sheetId="1747">
        <row r="1">
          <cell r="A1">
            <v>0</v>
          </cell>
        </row>
      </sheetData>
      <sheetData sheetId="1748">
        <row r="1">
          <cell r="A1">
            <v>0</v>
          </cell>
        </row>
      </sheetData>
      <sheetData sheetId="1749">
        <row r="1">
          <cell r="A1">
            <v>0</v>
          </cell>
        </row>
      </sheetData>
      <sheetData sheetId="1750">
        <row r="1">
          <cell r="A1">
            <v>0</v>
          </cell>
        </row>
      </sheetData>
      <sheetData sheetId="1751">
        <row r="1">
          <cell r="A1">
            <v>0</v>
          </cell>
        </row>
      </sheetData>
      <sheetData sheetId="1752">
        <row r="1">
          <cell r="A1">
            <v>0</v>
          </cell>
        </row>
      </sheetData>
      <sheetData sheetId="1753">
        <row r="1">
          <cell r="A1">
            <v>0</v>
          </cell>
        </row>
      </sheetData>
      <sheetData sheetId="1754">
        <row r="1">
          <cell r="A1">
            <v>0</v>
          </cell>
        </row>
      </sheetData>
      <sheetData sheetId="1755">
        <row r="1">
          <cell r="A1">
            <v>0</v>
          </cell>
        </row>
      </sheetData>
      <sheetData sheetId="1756">
        <row r="1">
          <cell r="A1">
            <v>0</v>
          </cell>
        </row>
      </sheetData>
      <sheetData sheetId="1757">
        <row r="1">
          <cell r="A1">
            <v>0</v>
          </cell>
        </row>
      </sheetData>
      <sheetData sheetId="1758">
        <row r="1">
          <cell r="A1">
            <v>0</v>
          </cell>
        </row>
      </sheetData>
      <sheetData sheetId="1759">
        <row r="1">
          <cell r="A1">
            <v>0</v>
          </cell>
        </row>
      </sheetData>
      <sheetData sheetId="1760">
        <row r="1">
          <cell r="A1">
            <v>0</v>
          </cell>
        </row>
      </sheetData>
      <sheetData sheetId="1761">
        <row r="1">
          <cell r="A1">
            <v>0</v>
          </cell>
        </row>
      </sheetData>
      <sheetData sheetId="1762">
        <row r="1">
          <cell r="A1">
            <v>0</v>
          </cell>
        </row>
      </sheetData>
      <sheetData sheetId="1763">
        <row r="1">
          <cell r="A1">
            <v>0</v>
          </cell>
        </row>
      </sheetData>
      <sheetData sheetId="1764">
        <row r="1">
          <cell r="A1">
            <v>0</v>
          </cell>
        </row>
      </sheetData>
      <sheetData sheetId="1765">
        <row r="1">
          <cell r="A1">
            <v>0</v>
          </cell>
        </row>
      </sheetData>
      <sheetData sheetId="1766">
        <row r="1">
          <cell r="A1">
            <v>0</v>
          </cell>
        </row>
      </sheetData>
      <sheetData sheetId="1767">
        <row r="1">
          <cell r="A1">
            <v>0</v>
          </cell>
        </row>
      </sheetData>
      <sheetData sheetId="1768">
        <row r="1">
          <cell r="A1">
            <v>0</v>
          </cell>
        </row>
      </sheetData>
      <sheetData sheetId="1769">
        <row r="1">
          <cell r="A1">
            <v>0</v>
          </cell>
        </row>
      </sheetData>
      <sheetData sheetId="1770">
        <row r="1">
          <cell r="A1">
            <v>0</v>
          </cell>
        </row>
      </sheetData>
      <sheetData sheetId="1771">
        <row r="1">
          <cell r="A1">
            <v>0</v>
          </cell>
        </row>
      </sheetData>
      <sheetData sheetId="1772">
        <row r="1">
          <cell r="A1">
            <v>0</v>
          </cell>
        </row>
      </sheetData>
      <sheetData sheetId="1773">
        <row r="1">
          <cell r="A1">
            <v>0</v>
          </cell>
        </row>
      </sheetData>
      <sheetData sheetId="1774">
        <row r="1">
          <cell r="A1">
            <v>0</v>
          </cell>
        </row>
      </sheetData>
      <sheetData sheetId="1775">
        <row r="1">
          <cell r="A1">
            <v>0</v>
          </cell>
        </row>
      </sheetData>
      <sheetData sheetId="1776">
        <row r="1">
          <cell r="A1">
            <v>0</v>
          </cell>
        </row>
      </sheetData>
      <sheetData sheetId="1777">
        <row r="1">
          <cell r="A1">
            <v>0</v>
          </cell>
        </row>
      </sheetData>
      <sheetData sheetId="1778">
        <row r="1">
          <cell r="A1">
            <v>0</v>
          </cell>
        </row>
      </sheetData>
      <sheetData sheetId="1779">
        <row r="1">
          <cell r="A1">
            <v>0</v>
          </cell>
        </row>
      </sheetData>
      <sheetData sheetId="1780">
        <row r="1">
          <cell r="A1">
            <v>0</v>
          </cell>
        </row>
      </sheetData>
      <sheetData sheetId="1781">
        <row r="1">
          <cell r="A1">
            <v>0</v>
          </cell>
        </row>
      </sheetData>
      <sheetData sheetId="1782">
        <row r="1">
          <cell r="A1">
            <v>0</v>
          </cell>
        </row>
      </sheetData>
      <sheetData sheetId="1783">
        <row r="1">
          <cell r="A1">
            <v>0</v>
          </cell>
        </row>
      </sheetData>
      <sheetData sheetId="1784">
        <row r="1">
          <cell r="A1">
            <v>0</v>
          </cell>
        </row>
      </sheetData>
      <sheetData sheetId="1785">
        <row r="1">
          <cell r="A1">
            <v>0</v>
          </cell>
        </row>
      </sheetData>
      <sheetData sheetId="1786">
        <row r="1">
          <cell r="A1">
            <v>0</v>
          </cell>
        </row>
      </sheetData>
      <sheetData sheetId="1787">
        <row r="1">
          <cell r="A1">
            <v>0</v>
          </cell>
        </row>
      </sheetData>
      <sheetData sheetId="1788">
        <row r="1">
          <cell r="A1">
            <v>0</v>
          </cell>
        </row>
      </sheetData>
      <sheetData sheetId="1789">
        <row r="1">
          <cell r="A1">
            <v>0</v>
          </cell>
        </row>
      </sheetData>
      <sheetData sheetId="1790">
        <row r="1">
          <cell r="A1">
            <v>0</v>
          </cell>
        </row>
      </sheetData>
      <sheetData sheetId="1791">
        <row r="1">
          <cell r="A1">
            <v>0</v>
          </cell>
        </row>
      </sheetData>
      <sheetData sheetId="1792">
        <row r="1">
          <cell r="A1">
            <v>0</v>
          </cell>
        </row>
      </sheetData>
      <sheetData sheetId="1793">
        <row r="1">
          <cell r="A1">
            <v>0</v>
          </cell>
        </row>
      </sheetData>
      <sheetData sheetId="1794">
        <row r="1">
          <cell r="A1">
            <v>0</v>
          </cell>
        </row>
      </sheetData>
      <sheetData sheetId="1795">
        <row r="1">
          <cell r="A1">
            <v>0</v>
          </cell>
        </row>
      </sheetData>
      <sheetData sheetId="1796">
        <row r="1">
          <cell r="A1">
            <v>0</v>
          </cell>
        </row>
      </sheetData>
      <sheetData sheetId="1797">
        <row r="1">
          <cell r="A1">
            <v>0</v>
          </cell>
        </row>
      </sheetData>
      <sheetData sheetId="1798">
        <row r="1">
          <cell r="A1">
            <v>0</v>
          </cell>
        </row>
      </sheetData>
      <sheetData sheetId="1799">
        <row r="1">
          <cell r="A1">
            <v>0</v>
          </cell>
        </row>
      </sheetData>
      <sheetData sheetId="1800">
        <row r="1">
          <cell r="A1">
            <v>0</v>
          </cell>
        </row>
      </sheetData>
      <sheetData sheetId="1801">
        <row r="1">
          <cell r="A1">
            <v>0</v>
          </cell>
        </row>
      </sheetData>
      <sheetData sheetId="1802">
        <row r="1">
          <cell r="A1">
            <v>0</v>
          </cell>
        </row>
      </sheetData>
      <sheetData sheetId="1803">
        <row r="1">
          <cell r="A1">
            <v>0</v>
          </cell>
        </row>
      </sheetData>
      <sheetData sheetId="1804">
        <row r="1">
          <cell r="A1">
            <v>0</v>
          </cell>
        </row>
      </sheetData>
      <sheetData sheetId="1805">
        <row r="1">
          <cell r="A1">
            <v>0</v>
          </cell>
        </row>
      </sheetData>
      <sheetData sheetId="1806">
        <row r="1">
          <cell r="A1">
            <v>0</v>
          </cell>
        </row>
      </sheetData>
      <sheetData sheetId="1807">
        <row r="1">
          <cell r="A1">
            <v>0</v>
          </cell>
        </row>
      </sheetData>
      <sheetData sheetId="1808">
        <row r="1">
          <cell r="A1">
            <v>0</v>
          </cell>
        </row>
      </sheetData>
      <sheetData sheetId="1809">
        <row r="1">
          <cell r="A1">
            <v>0</v>
          </cell>
        </row>
      </sheetData>
      <sheetData sheetId="1810">
        <row r="1">
          <cell r="A1">
            <v>0</v>
          </cell>
        </row>
      </sheetData>
      <sheetData sheetId="1811">
        <row r="1">
          <cell r="A1">
            <v>0</v>
          </cell>
        </row>
      </sheetData>
      <sheetData sheetId="1812">
        <row r="1">
          <cell r="A1">
            <v>0</v>
          </cell>
        </row>
      </sheetData>
      <sheetData sheetId="1813">
        <row r="1">
          <cell r="A1">
            <v>0</v>
          </cell>
        </row>
      </sheetData>
      <sheetData sheetId="1814">
        <row r="1">
          <cell r="A1">
            <v>0</v>
          </cell>
        </row>
      </sheetData>
      <sheetData sheetId="1815">
        <row r="1">
          <cell r="A1">
            <v>0</v>
          </cell>
        </row>
      </sheetData>
      <sheetData sheetId="1816">
        <row r="1">
          <cell r="A1">
            <v>0</v>
          </cell>
        </row>
      </sheetData>
      <sheetData sheetId="1817">
        <row r="1">
          <cell r="A1">
            <v>0</v>
          </cell>
        </row>
      </sheetData>
      <sheetData sheetId="1818">
        <row r="1">
          <cell r="A1">
            <v>0</v>
          </cell>
        </row>
      </sheetData>
      <sheetData sheetId="1819">
        <row r="1">
          <cell r="A1">
            <v>0</v>
          </cell>
        </row>
      </sheetData>
      <sheetData sheetId="1820">
        <row r="1">
          <cell r="A1">
            <v>0</v>
          </cell>
        </row>
      </sheetData>
      <sheetData sheetId="1821">
        <row r="1">
          <cell r="A1">
            <v>0</v>
          </cell>
        </row>
      </sheetData>
      <sheetData sheetId="1822">
        <row r="1">
          <cell r="A1">
            <v>0</v>
          </cell>
        </row>
      </sheetData>
      <sheetData sheetId="1823">
        <row r="1">
          <cell r="A1">
            <v>0</v>
          </cell>
        </row>
      </sheetData>
      <sheetData sheetId="1824">
        <row r="1">
          <cell r="A1">
            <v>0</v>
          </cell>
        </row>
      </sheetData>
      <sheetData sheetId="1825">
        <row r="1">
          <cell r="A1">
            <v>0</v>
          </cell>
        </row>
      </sheetData>
      <sheetData sheetId="1826">
        <row r="1">
          <cell r="A1">
            <v>0</v>
          </cell>
        </row>
      </sheetData>
      <sheetData sheetId="1827">
        <row r="1">
          <cell r="A1">
            <v>0</v>
          </cell>
        </row>
      </sheetData>
      <sheetData sheetId="1828">
        <row r="1">
          <cell r="A1">
            <v>0</v>
          </cell>
        </row>
      </sheetData>
      <sheetData sheetId="1829">
        <row r="1">
          <cell r="A1">
            <v>0</v>
          </cell>
        </row>
      </sheetData>
      <sheetData sheetId="1830">
        <row r="1">
          <cell r="A1">
            <v>0</v>
          </cell>
        </row>
      </sheetData>
      <sheetData sheetId="1831">
        <row r="1">
          <cell r="A1">
            <v>0</v>
          </cell>
        </row>
      </sheetData>
      <sheetData sheetId="1832">
        <row r="1">
          <cell r="A1">
            <v>0</v>
          </cell>
        </row>
      </sheetData>
      <sheetData sheetId="1833">
        <row r="1">
          <cell r="A1">
            <v>0</v>
          </cell>
        </row>
      </sheetData>
      <sheetData sheetId="1834">
        <row r="1">
          <cell r="A1">
            <v>0</v>
          </cell>
        </row>
      </sheetData>
      <sheetData sheetId="1835">
        <row r="1">
          <cell r="A1">
            <v>0</v>
          </cell>
        </row>
      </sheetData>
      <sheetData sheetId="1836">
        <row r="1">
          <cell r="A1">
            <v>0</v>
          </cell>
        </row>
      </sheetData>
      <sheetData sheetId="1837">
        <row r="1">
          <cell r="A1">
            <v>0</v>
          </cell>
        </row>
      </sheetData>
      <sheetData sheetId="1838">
        <row r="1">
          <cell r="A1">
            <v>0</v>
          </cell>
        </row>
      </sheetData>
      <sheetData sheetId="1839">
        <row r="1">
          <cell r="A1">
            <v>0</v>
          </cell>
        </row>
      </sheetData>
      <sheetData sheetId="1840">
        <row r="1">
          <cell r="A1">
            <v>0</v>
          </cell>
        </row>
      </sheetData>
      <sheetData sheetId="1841">
        <row r="1">
          <cell r="A1">
            <v>0</v>
          </cell>
        </row>
      </sheetData>
      <sheetData sheetId="1842">
        <row r="1">
          <cell r="A1">
            <v>0</v>
          </cell>
        </row>
      </sheetData>
      <sheetData sheetId="1843">
        <row r="1">
          <cell r="A1">
            <v>0</v>
          </cell>
        </row>
      </sheetData>
      <sheetData sheetId="1844">
        <row r="1">
          <cell r="A1">
            <v>0</v>
          </cell>
        </row>
      </sheetData>
      <sheetData sheetId="1845">
        <row r="1">
          <cell r="A1">
            <v>0</v>
          </cell>
        </row>
      </sheetData>
      <sheetData sheetId="1846">
        <row r="1">
          <cell r="A1">
            <v>0</v>
          </cell>
        </row>
      </sheetData>
      <sheetData sheetId="1847">
        <row r="1">
          <cell r="A1">
            <v>0</v>
          </cell>
        </row>
      </sheetData>
      <sheetData sheetId="1848">
        <row r="1">
          <cell r="A1">
            <v>0</v>
          </cell>
        </row>
      </sheetData>
      <sheetData sheetId="1849">
        <row r="1">
          <cell r="A1">
            <v>0</v>
          </cell>
        </row>
      </sheetData>
      <sheetData sheetId="1850">
        <row r="1">
          <cell r="A1">
            <v>0</v>
          </cell>
        </row>
      </sheetData>
      <sheetData sheetId="1851">
        <row r="1">
          <cell r="A1">
            <v>0</v>
          </cell>
        </row>
      </sheetData>
      <sheetData sheetId="1852">
        <row r="1">
          <cell r="A1">
            <v>0</v>
          </cell>
        </row>
      </sheetData>
      <sheetData sheetId="1853">
        <row r="1">
          <cell r="A1">
            <v>0</v>
          </cell>
        </row>
      </sheetData>
      <sheetData sheetId="1854">
        <row r="1">
          <cell r="A1">
            <v>0</v>
          </cell>
        </row>
      </sheetData>
      <sheetData sheetId="1855">
        <row r="1">
          <cell r="A1">
            <v>0</v>
          </cell>
        </row>
      </sheetData>
      <sheetData sheetId="1856">
        <row r="1">
          <cell r="A1">
            <v>0</v>
          </cell>
        </row>
      </sheetData>
      <sheetData sheetId="1857">
        <row r="1">
          <cell r="A1">
            <v>0</v>
          </cell>
        </row>
      </sheetData>
      <sheetData sheetId="1858">
        <row r="1">
          <cell r="A1">
            <v>0</v>
          </cell>
        </row>
      </sheetData>
      <sheetData sheetId="1859">
        <row r="1">
          <cell r="A1">
            <v>0</v>
          </cell>
        </row>
      </sheetData>
      <sheetData sheetId="1860">
        <row r="1">
          <cell r="A1">
            <v>0</v>
          </cell>
        </row>
      </sheetData>
      <sheetData sheetId="1861">
        <row r="1">
          <cell r="A1">
            <v>0</v>
          </cell>
        </row>
      </sheetData>
      <sheetData sheetId="1862">
        <row r="1">
          <cell r="A1">
            <v>0</v>
          </cell>
        </row>
      </sheetData>
      <sheetData sheetId="1863">
        <row r="1">
          <cell r="A1">
            <v>0</v>
          </cell>
        </row>
      </sheetData>
      <sheetData sheetId="1864">
        <row r="1">
          <cell r="A1">
            <v>0</v>
          </cell>
        </row>
      </sheetData>
      <sheetData sheetId="1865">
        <row r="1">
          <cell r="A1">
            <v>0</v>
          </cell>
        </row>
      </sheetData>
      <sheetData sheetId="1866">
        <row r="1">
          <cell r="A1">
            <v>0</v>
          </cell>
        </row>
      </sheetData>
      <sheetData sheetId="1867">
        <row r="1">
          <cell r="A1">
            <v>0</v>
          </cell>
        </row>
      </sheetData>
      <sheetData sheetId="1868">
        <row r="1">
          <cell r="A1">
            <v>0</v>
          </cell>
        </row>
      </sheetData>
      <sheetData sheetId="1869">
        <row r="1">
          <cell r="A1">
            <v>0</v>
          </cell>
        </row>
      </sheetData>
      <sheetData sheetId="1870">
        <row r="1">
          <cell r="A1">
            <v>0</v>
          </cell>
        </row>
      </sheetData>
      <sheetData sheetId="1871">
        <row r="1">
          <cell r="A1">
            <v>0</v>
          </cell>
        </row>
      </sheetData>
      <sheetData sheetId="1872">
        <row r="1">
          <cell r="A1">
            <v>0</v>
          </cell>
        </row>
      </sheetData>
      <sheetData sheetId="1873">
        <row r="1">
          <cell r="A1">
            <v>0</v>
          </cell>
        </row>
      </sheetData>
      <sheetData sheetId="1874">
        <row r="1">
          <cell r="A1">
            <v>0</v>
          </cell>
        </row>
      </sheetData>
      <sheetData sheetId="1875">
        <row r="1">
          <cell r="A1">
            <v>0</v>
          </cell>
        </row>
      </sheetData>
      <sheetData sheetId="1876">
        <row r="1">
          <cell r="A1">
            <v>0</v>
          </cell>
        </row>
      </sheetData>
      <sheetData sheetId="1877">
        <row r="1">
          <cell r="A1">
            <v>0</v>
          </cell>
        </row>
      </sheetData>
      <sheetData sheetId="1878">
        <row r="1">
          <cell r="A1">
            <v>0</v>
          </cell>
        </row>
      </sheetData>
      <sheetData sheetId="1879">
        <row r="1">
          <cell r="A1">
            <v>0</v>
          </cell>
        </row>
      </sheetData>
      <sheetData sheetId="1880">
        <row r="1">
          <cell r="A1">
            <v>0</v>
          </cell>
        </row>
      </sheetData>
      <sheetData sheetId="1881">
        <row r="1">
          <cell r="A1">
            <v>0</v>
          </cell>
        </row>
      </sheetData>
      <sheetData sheetId="1882">
        <row r="1">
          <cell r="A1">
            <v>0</v>
          </cell>
        </row>
      </sheetData>
      <sheetData sheetId="1883">
        <row r="1">
          <cell r="A1">
            <v>0</v>
          </cell>
        </row>
      </sheetData>
      <sheetData sheetId="1884">
        <row r="1">
          <cell r="A1">
            <v>0</v>
          </cell>
        </row>
      </sheetData>
      <sheetData sheetId="1885">
        <row r="1">
          <cell r="A1">
            <v>0</v>
          </cell>
        </row>
      </sheetData>
      <sheetData sheetId="1886">
        <row r="1">
          <cell r="A1">
            <v>0</v>
          </cell>
        </row>
      </sheetData>
      <sheetData sheetId="1887">
        <row r="1">
          <cell r="A1">
            <v>0</v>
          </cell>
        </row>
      </sheetData>
      <sheetData sheetId="1888">
        <row r="1">
          <cell r="A1">
            <v>0</v>
          </cell>
        </row>
      </sheetData>
      <sheetData sheetId="1889">
        <row r="1">
          <cell r="A1">
            <v>0</v>
          </cell>
        </row>
      </sheetData>
      <sheetData sheetId="1890">
        <row r="1">
          <cell r="A1">
            <v>0</v>
          </cell>
        </row>
      </sheetData>
      <sheetData sheetId="1891">
        <row r="1">
          <cell r="A1">
            <v>0</v>
          </cell>
        </row>
      </sheetData>
      <sheetData sheetId="1892">
        <row r="1">
          <cell r="A1">
            <v>0</v>
          </cell>
        </row>
      </sheetData>
      <sheetData sheetId="1893">
        <row r="1">
          <cell r="A1">
            <v>0</v>
          </cell>
        </row>
      </sheetData>
      <sheetData sheetId="1894">
        <row r="1">
          <cell r="A1">
            <v>0</v>
          </cell>
        </row>
      </sheetData>
      <sheetData sheetId="1895">
        <row r="1">
          <cell r="A1">
            <v>0</v>
          </cell>
        </row>
      </sheetData>
      <sheetData sheetId="1896">
        <row r="1">
          <cell r="A1">
            <v>0</v>
          </cell>
        </row>
      </sheetData>
      <sheetData sheetId="1897">
        <row r="1">
          <cell r="A1">
            <v>0</v>
          </cell>
        </row>
      </sheetData>
      <sheetData sheetId="1898">
        <row r="1">
          <cell r="A1">
            <v>0</v>
          </cell>
        </row>
      </sheetData>
      <sheetData sheetId="1899">
        <row r="1">
          <cell r="A1">
            <v>0</v>
          </cell>
        </row>
      </sheetData>
      <sheetData sheetId="1900">
        <row r="1">
          <cell r="A1">
            <v>0</v>
          </cell>
        </row>
      </sheetData>
      <sheetData sheetId="1901">
        <row r="1">
          <cell r="A1">
            <v>0</v>
          </cell>
        </row>
      </sheetData>
      <sheetData sheetId="1902">
        <row r="1">
          <cell r="A1">
            <v>0</v>
          </cell>
        </row>
      </sheetData>
      <sheetData sheetId="1903">
        <row r="1">
          <cell r="A1">
            <v>0</v>
          </cell>
        </row>
      </sheetData>
      <sheetData sheetId="1904">
        <row r="1">
          <cell r="A1">
            <v>0</v>
          </cell>
        </row>
      </sheetData>
      <sheetData sheetId="1905">
        <row r="1">
          <cell r="A1">
            <v>0</v>
          </cell>
        </row>
      </sheetData>
      <sheetData sheetId="1906">
        <row r="1">
          <cell r="A1">
            <v>0</v>
          </cell>
        </row>
      </sheetData>
      <sheetData sheetId="1907">
        <row r="1">
          <cell r="A1">
            <v>0</v>
          </cell>
        </row>
      </sheetData>
      <sheetData sheetId="1908">
        <row r="1">
          <cell r="A1">
            <v>0</v>
          </cell>
        </row>
      </sheetData>
      <sheetData sheetId="1909">
        <row r="1">
          <cell r="A1">
            <v>0</v>
          </cell>
        </row>
      </sheetData>
      <sheetData sheetId="1910">
        <row r="1">
          <cell r="A1">
            <v>0</v>
          </cell>
        </row>
      </sheetData>
      <sheetData sheetId="1911">
        <row r="1">
          <cell r="A1">
            <v>0</v>
          </cell>
        </row>
      </sheetData>
      <sheetData sheetId="1912">
        <row r="1">
          <cell r="A1">
            <v>0</v>
          </cell>
        </row>
      </sheetData>
      <sheetData sheetId="1913">
        <row r="1">
          <cell r="A1">
            <v>0</v>
          </cell>
        </row>
      </sheetData>
      <sheetData sheetId="1914">
        <row r="1">
          <cell r="A1">
            <v>0</v>
          </cell>
        </row>
      </sheetData>
      <sheetData sheetId="1915">
        <row r="1">
          <cell r="A1">
            <v>0</v>
          </cell>
        </row>
      </sheetData>
      <sheetData sheetId="1916">
        <row r="1">
          <cell r="A1">
            <v>0</v>
          </cell>
        </row>
      </sheetData>
      <sheetData sheetId="1917">
        <row r="1">
          <cell r="A1">
            <v>0</v>
          </cell>
        </row>
      </sheetData>
      <sheetData sheetId="1918">
        <row r="1">
          <cell r="A1">
            <v>0</v>
          </cell>
        </row>
      </sheetData>
      <sheetData sheetId="1919">
        <row r="1">
          <cell r="A1">
            <v>0</v>
          </cell>
        </row>
      </sheetData>
      <sheetData sheetId="1920">
        <row r="1">
          <cell r="A1">
            <v>0</v>
          </cell>
        </row>
      </sheetData>
      <sheetData sheetId="1921">
        <row r="1">
          <cell r="A1">
            <v>0</v>
          </cell>
        </row>
      </sheetData>
      <sheetData sheetId="1922">
        <row r="1">
          <cell r="A1">
            <v>0</v>
          </cell>
        </row>
      </sheetData>
      <sheetData sheetId="1923">
        <row r="1">
          <cell r="A1">
            <v>0</v>
          </cell>
        </row>
      </sheetData>
      <sheetData sheetId="1924">
        <row r="1">
          <cell r="A1">
            <v>0</v>
          </cell>
        </row>
      </sheetData>
      <sheetData sheetId="1925">
        <row r="1">
          <cell r="A1">
            <v>0</v>
          </cell>
        </row>
      </sheetData>
      <sheetData sheetId="1926">
        <row r="1">
          <cell r="A1">
            <v>0</v>
          </cell>
        </row>
      </sheetData>
      <sheetData sheetId="1927">
        <row r="1">
          <cell r="A1">
            <v>0</v>
          </cell>
        </row>
      </sheetData>
      <sheetData sheetId="1928">
        <row r="1">
          <cell r="A1">
            <v>0</v>
          </cell>
        </row>
      </sheetData>
      <sheetData sheetId="1929">
        <row r="1">
          <cell r="A1">
            <v>0</v>
          </cell>
        </row>
      </sheetData>
      <sheetData sheetId="1930">
        <row r="1">
          <cell r="A1">
            <v>0</v>
          </cell>
        </row>
      </sheetData>
      <sheetData sheetId="1931">
        <row r="1">
          <cell r="A1">
            <v>0</v>
          </cell>
        </row>
      </sheetData>
      <sheetData sheetId="1932">
        <row r="1">
          <cell r="A1">
            <v>0</v>
          </cell>
        </row>
      </sheetData>
      <sheetData sheetId="1933">
        <row r="1">
          <cell r="A1">
            <v>0</v>
          </cell>
        </row>
      </sheetData>
      <sheetData sheetId="1934">
        <row r="1">
          <cell r="A1">
            <v>0</v>
          </cell>
        </row>
      </sheetData>
      <sheetData sheetId="1935">
        <row r="1">
          <cell r="A1">
            <v>0</v>
          </cell>
        </row>
      </sheetData>
      <sheetData sheetId="1936">
        <row r="1">
          <cell r="A1">
            <v>0</v>
          </cell>
        </row>
      </sheetData>
      <sheetData sheetId="1937">
        <row r="1">
          <cell r="A1">
            <v>0</v>
          </cell>
        </row>
      </sheetData>
      <sheetData sheetId="1938">
        <row r="1">
          <cell r="A1">
            <v>0</v>
          </cell>
        </row>
      </sheetData>
      <sheetData sheetId="1939">
        <row r="1">
          <cell r="A1">
            <v>0</v>
          </cell>
        </row>
      </sheetData>
      <sheetData sheetId="1940">
        <row r="1">
          <cell r="A1">
            <v>0</v>
          </cell>
        </row>
      </sheetData>
      <sheetData sheetId="1941">
        <row r="1">
          <cell r="A1">
            <v>0</v>
          </cell>
        </row>
      </sheetData>
      <sheetData sheetId="1942">
        <row r="1">
          <cell r="A1">
            <v>0</v>
          </cell>
        </row>
      </sheetData>
      <sheetData sheetId="1943">
        <row r="1">
          <cell r="A1">
            <v>0</v>
          </cell>
        </row>
      </sheetData>
      <sheetData sheetId="1944">
        <row r="1">
          <cell r="A1">
            <v>0</v>
          </cell>
        </row>
      </sheetData>
      <sheetData sheetId="1945">
        <row r="1">
          <cell r="A1">
            <v>0</v>
          </cell>
        </row>
      </sheetData>
      <sheetData sheetId="1946">
        <row r="1">
          <cell r="A1">
            <v>0</v>
          </cell>
        </row>
      </sheetData>
      <sheetData sheetId="1947">
        <row r="1">
          <cell r="A1">
            <v>0</v>
          </cell>
        </row>
      </sheetData>
      <sheetData sheetId="1948">
        <row r="1">
          <cell r="A1">
            <v>0</v>
          </cell>
        </row>
      </sheetData>
      <sheetData sheetId="1949">
        <row r="1">
          <cell r="A1">
            <v>0</v>
          </cell>
        </row>
      </sheetData>
      <sheetData sheetId="1950">
        <row r="1">
          <cell r="A1">
            <v>0</v>
          </cell>
        </row>
      </sheetData>
      <sheetData sheetId="1951">
        <row r="1">
          <cell r="A1">
            <v>0</v>
          </cell>
        </row>
      </sheetData>
      <sheetData sheetId="1952">
        <row r="1">
          <cell r="A1">
            <v>0</v>
          </cell>
        </row>
      </sheetData>
      <sheetData sheetId="1953">
        <row r="1">
          <cell r="A1">
            <v>0</v>
          </cell>
        </row>
      </sheetData>
      <sheetData sheetId="1954">
        <row r="1">
          <cell r="A1">
            <v>0</v>
          </cell>
        </row>
      </sheetData>
      <sheetData sheetId="1955">
        <row r="1">
          <cell r="A1">
            <v>0</v>
          </cell>
        </row>
      </sheetData>
      <sheetData sheetId="1956">
        <row r="1">
          <cell r="A1">
            <v>0</v>
          </cell>
        </row>
      </sheetData>
      <sheetData sheetId="1957">
        <row r="1">
          <cell r="A1">
            <v>0</v>
          </cell>
        </row>
      </sheetData>
      <sheetData sheetId="1958">
        <row r="1">
          <cell r="A1">
            <v>0</v>
          </cell>
        </row>
      </sheetData>
      <sheetData sheetId="1959">
        <row r="1">
          <cell r="A1">
            <v>0</v>
          </cell>
        </row>
      </sheetData>
      <sheetData sheetId="1960">
        <row r="1">
          <cell r="A1">
            <v>0</v>
          </cell>
        </row>
      </sheetData>
      <sheetData sheetId="1961">
        <row r="1">
          <cell r="A1">
            <v>0</v>
          </cell>
        </row>
      </sheetData>
      <sheetData sheetId="1962">
        <row r="1">
          <cell r="A1">
            <v>0</v>
          </cell>
        </row>
      </sheetData>
      <sheetData sheetId="1963">
        <row r="1">
          <cell r="A1">
            <v>0</v>
          </cell>
        </row>
      </sheetData>
      <sheetData sheetId="1964">
        <row r="1">
          <cell r="A1">
            <v>0</v>
          </cell>
        </row>
      </sheetData>
      <sheetData sheetId="1965">
        <row r="1">
          <cell r="A1">
            <v>0</v>
          </cell>
        </row>
      </sheetData>
      <sheetData sheetId="1966">
        <row r="1">
          <cell r="A1">
            <v>0</v>
          </cell>
        </row>
      </sheetData>
      <sheetData sheetId="1967">
        <row r="1">
          <cell r="A1">
            <v>0</v>
          </cell>
        </row>
      </sheetData>
      <sheetData sheetId="1968">
        <row r="1">
          <cell r="A1">
            <v>0</v>
          </cell>
        </row>
      </sheetData>
      <sheetData sheetId="1969">
        <row r="1">
          <cell r="A1">
            <v>0</v>
          </cell>
        </row>
      </sheetData>
      <sheetData sheetId="1970">
        <row r="1">
          <cell r="A1">
            <v>0</v>
          </cell>
        </row>
      </sheetData>
      <sheetData sheetId="1971">
        <row r="1">
          <cell r="A1">
            <v>0</v>
          </cell>
        </row>
      </sheetData>
      <sheetData sheetId="1972">
        <row r="1">
          <cell r="A1">
            <v>0</v>
          </cell>
        </row>
      </sheetData>
      <sheetData sheetId="1973">
        <row r="1">
          <cell r="A1">
            <v>0</v>
          </cell>
        </row>
      </sheetData>
      <sheetData sheetId="1974">
        <row r="1">
          <cell r="A1">
            <v>0</v>
          </cell>
        </row>
      </sheetData>
      <sheetData sheetId="1975">
        <row r="1">
          <cell r="A1">
            <v>0</v>
          </cell>
        </row>
      </sheetData>
      <sheetData sheetId="1976">
        <row r="1">
          <cell r="A1">
            <v>0</v>
          </cell>
        </row>
      </sheetData>
      <sheetData sheetId="1977">
        <row r="1">
          <cell r="A1">
            <v>0</v>
          </cell>
        </row>
      </sheetData>
      <sheetData sheetId="1978">
        <row r="1">
          <cell r="A1">
            <v>0</v>
          </cell>
        </row>
      </sheetData>
      <sheetData sheetId="1979">
        <row r="1">
          <cell r="A1">
            <v>0</v>
          </cell>
        </row>
      </sheetData>
      <sheetData sheetId="1980">
        <row r="1">
          <cell r="A1">
            <v>0</v>
          </cell>
        </row>
      </sheetData>
      <sheetData sheetId="1981">
        <row r="1">
          <cell r="A1">
            <v>0</v>
          </cell>
        </row>
      </sheetData>
      <sheetData sheetId="1982">
        <row r="1">
          <cell r="A1">
            <v>0</v>
          </cell>
        </row>
      </sheetData>
      <sheetData sheetId="1983">
        <row r="1">
          <cell r="A1">
            <v>0</v>
          </cell>
        </row>
      </sheetData>
      <sheetData sheetId="1984">
        <row r="1">
          <cell r="A1">
            <v>0</v>
          </cell>
        </row>
      </sheetData>
      <sheetData sheetId="1985">
        <row r="1">
          <cell r="A1">
            <v>0</v>
          </cell>
        </row>
      </sheetData>
      <sheetData sheetId="1986">
        <row r="1">
          <cell r="A1">
            <v>0</v>
          </cell>
        </row>
      </sheetData>
      <sheetData sheetId="1987">
        <row r="1">
          <cell r="A1">
            <v>0</v>
          </cell>
        </row>
      </sheetData>
      <sheetData sheetId="1988">
        <row r="1">
          <cell r="A1">
            <v>0</v>
          </cell>
        </row>
      </sheetData>
      <sheetData sheetId="1989">
        <row r="1">
          <cell r="A1">
            <v>0</v>
          </cell>
        </row>
      </sheetData>
      <sheetData sheetId="1990">
        <row r="1">
          <cell r="A1">
            <v>0</v>
          </cell>
        </row>
      </sheetData>
      <sheetData sheetId="1991">
        <row r="1">
          <cell r="A1">
            <v>0</v>
          </cell>
        </row>
      </sheetData>
      <sheetData sheetId="1992">
        <row r="1">
          <cell r="A1">
            <v>0</v>
          </cell>
        </row>
      </sheetData>
      <sheetData sheetId="1993">
        <row r="1">
          <cell r="A1">
            <v>0</v>
          </cell>
        </row>
      </sheetData>
      <sheetData sheetId="1994">
        <row r="1">
          <cell r="A1">
            <v>0</v>
          </cell>
        </row>
      </sheetData>
      <sheetData sheetId="1995">
        <row r="1">
          <cell r="A1">
            <v>0</v>
          </cell>
        </row>
      </sheetData>
      <sheetData sheetId="1996">
        <row r="1">
          <cell r="A1">
            <v>0</v>
          </cell>
        </row>
      </sheetData>
      <sheetData sheetId="1997">
        <row r="1">
          <cell r="A1">
            <v>0</v>
          </cell>
        </row>
      </sheetData>
      <sheetData sheetId="1998">
        <row r="1">
          <cell r="A1">
            <v>0</v>
          </cell>
        </row>
      </sheetData>
      <sheetData sheetId="1999">
        <row r="1">
          <cell r="A1">
            <v>0</v>
          </cell>
        </row>
      </sheetData>
      <sheetData sheetId="2000">
        <row r="1">
          <cell r="A1">
            <v>0</v>
          </cell>
        </row>
      </sheetData>
      <sheetData sheetId="2001">
        <row r="1">
          <cell r="A1">
            <v>0</v>
          </cell>
        </row>
      </sheetData>
      <sheetData sheetId="2002">
        <row r="1">
          <cell r="A1">
            <v>0</v>
          </cell>
        </row>
      </sheetData>
      <sheetData sheetId="2003">
        <row r="1">
          <cell r="A1">
            <v>0</v>
          </cell>
        </row>
      </sheetData>
      <sheetData sheetId="2004">
        <row r="1">
          <cell r="A1">
            <v>0</v>
          </cell>
        </row>
      </sheetData>
      <sheetData sheetId="2005">
        <row r="1">
          <cell r="A1">
            <v>0</v>
          </cell>
        </row>
      </sheetData>
      <sheetData sheetId="2006">
        <row r="1">
          <cell r="A1">
            <v>0</v>
          </cell>
        </row>
      </sheetData>
      <sheetData sheetId="2007">
        <row r="1">
          <cell r="A1">
            <v>0</v>
          </cell>
        </row>
      </sheetData>
      <sheetData sheetId="2008">
        <row r="1">
          <cell r="A1">
            <v>0</v>
          </cell>
        </row>
      </sheetData>
      <sheetData sheetId="2009">
        <row r="1">
          <cell r="A1">
            <v>0</v>
          </cell>
        </row>
      </sheetData>
      <sheetData sheetId="2010">
        <row r="1">
          <cell r="A1">
            <v>0</v>
          </cell>
        </row>
      </sheetData>
      <sheetData sheetId="2011">
        <row r="1">
          <cell r="A1">
            <v>0</v>
          </cell>
        </row>
      </sheetData>
      <sheetData sheetId="2012">
        <row r="1">
          <cell r="A1">
            <v>0</v>
          </cell>
        </row>
      </sheetData>
      <sheetData sheetId="2013">
        <row r="1">
          <cell r="A1">
            <v>0</v>
          </cell>
        </row>
      </sheetData>
      <sheetData sheetId="2014">
        <row r="1">
          <cell r="A1">
            <v>0</v>
          </cell>
        </row>
      </sheetData>
      <sheetData sheetId="2015">
        <row r="1">
          <cell r="A1">
            <v>0</v>
          </cell>
        </row>
      </sheetData>
      <sheetData sheetId="2016">
        <row r="1">
          <cell r="A1">
            <v>0</v>
          </cell>
        </row>
      </sheetData>
      <sheetData sheetId="2017">
        <row r="1">
          <cell r="A1">
            <v>0</v>
          </cell>
        </row>
      </sheetData>
      <sheetData sheetId="2018">
        <row r="1">
          <cell r="A1">
            <v>0</v>
          </cell>
        </row>
      </sheetData>
      <sheetData sheetId="2019">
        <row r="1">
          <cell r="A1">
            <v>0</v>
          </cell>
        </row>
      </sheetData>
      <sheetData sheetId="2020">
        <row r="1">
          <cell r="A1">
            <v>0</v>
          </cell>
        </row>
      </sheetData>
      <sheetData sheetId="2021">
        <row r="1">
          <cell r="A1">
            <v>0</v>
          </cell>
        </row>
      </sheetData>
      <sheetData sheetId="2022">
        <row r="1">
          <cell r="A1">
            <v>0</v>
          </cell>
        </row>
      </sheetData>
      <sheetData sheetId="2023">
        <row r="1">
          <cell r="A1">
            <v>0</v>
          </cell>
        </row>
      </sheetData>
      <sheetData sheetId="2024">
        <row r="1">
          <cell r="A1">
            <v>0</v>
          </cell>
        </row>
      </sheetData>
      <sheetData sheetId="2025">
        <row r="1">
          <cell r="A1">
            <v>0</v>
          </cell>
        </row>
      </sheetData>
      <sheetData sheetId="2026">
        <row r="1">
          <cell r="A1">
            <v>0</v>
          </cell>
        </row>
      </sheetData>
      <sheetData sheetId="2027">
        <row r="1">
          <cell r="A1">
            <v>0</v>
          </cell>
        </row>
      </sheetData>
      <sheetData sheetId="2028">
        <row r="1">
          <cell r="A1">
            <v>0</v>
          </cell>
        </row>
      </sheetData>
      <sheetData sheetId="2029">
        <row r="1">
          <cell r="A1">
            <v>0</v>
          </cell>
        </row>
      </sheetData>
      <sheetData sheetId="2030">
        <row r="1">
          <cell r="A1">
            <v>0</v>
          </cell>
        </row>
      </sheetData>
      <sheetData sheetId="2031">
        <row r="1">
          <cell r="A1">
            <v>0</v>
          </cell>
        </row>
      </sheetData>
      <sheetData sheetId="2032">
        <row r="1">
          <cell r="A1">
            <v>0</v>
          </cell>
        </row>
      </sheetData>
      <sheetData sheetId="2033">
        <row r="1">
          <cell r="A1">
            <v>0</v>
          </cell>
        </row>
      </sheetData>
      <sheetData sheetId="2034">
        <row r="1">
          <cell r="A1">
            <v>0</v>
          </cell>
        </row>
      </sheetData>
      <sheetData sheetId="2035">
        <row r="1">
          <cell r="A1">
            <v>0</v>
          </cell>
        </row>
      </sheetData>
      <sheetData sheetId="2036">
        <row r="1">
          <cell r="A1">
            <v>0</v>
          </cell>
        </row>
      </sheetData>
      <sheetData sheetId="2037">
        <row r="1">
          <cell r="A1">
            <v>0</v>
          </cell>
        </row>
      </sheetData>
      <sheetData sheetId="2038">
        <row r="1">
          <cell r="A1">
            <v>0</v>
          </cell>
        </row>
      </sheetData>
      <sheetData sheetId="2039">
        <row r="1">
          <cell r="A1">
            <v>0</v>
          </cell>
        </row>
      </sheetData>
      <sheetData sheetId="2040">
        <row r="1">
          <cell r="A1">
            <v>0</v>
          </cell>
        </row>
      </sheetData>
      <sheetData sheetId="2041">
        <row r="1">
          <cell r="A1">
            <v>0</v>
          </cell>
        </row>
      </sheetData>
      <sheetData sheetId="2042">
        <row r="1">
          <cell r="A1">
            <v>0</v>
          </cell>
        </row>
      </sheetData>
      <sheetData sheetId="2043">
        <row r="1">
          <cell r="A1">
            <v>0</v>
          </cell>
        </row>
      </sheetData>
      <sheetData sheetId="2044">
        <row r="1">
          <cell r="A1">
            <v>0</v>
          </cell>
        </row>
      </sheetData>
      <sheetData sheetId="2045">
        <row r="1">
          <cell r="A1">
            <v>0</v>
          </cell>
        </row>
      </sheetData>
      <sheetData sheetId="2046">
        <row r="1">
          <cell r="A1">
            <v>0</v>
          </cell>
        </row>
      </sheetData>
      <sheetData sheetId="2047">
        <row r="1">
          <cell r="A1">
            <v>0</v>
          </cell>
        </row>
      </sheetData>
      <sheetData sheetId="2048">
        <row r="1">
          <cell r="A1">
            <v>0</v>
          </cell>
        </row>
      </sheetData>
      <sheetData sheetId="2049">
        <row r="1">
          <cell r="A1">
            <v>0</v>
          </cell>
        </row>
      </sheetData>
      <sheetData sheetId="2050">
        <row r="1">
          <cell r="A1">
            <v>0</v>
          </cell>
        </row>
      </sheetData>
      <sheetData sheetId="2051">
        <row r="1">
          <cell r="A1">
            <v>0</v>
          </cell>
        </row>
      </sheetData>
      <sheetData sheetId="2052">
        <row r="1">
          <cell r="A1">
            <v>0</v>
          </cell>
        </row>
      </sheetData>
      <sheetData sheetId="2053">
        <row r="1">
          <cell r="A1">
            <v>0</v>
          </cell>
        </row>
      </sheetData>
      <sheetData sheetId="2054">
        <row r="1">
          <cell r="A1">
            <v>0</v>
          </cell>
        </row>
      </sheetData>
      <sheetData sheetId="2055">
        <row r="1">
          <cell r="A1">
            <v>0</v>
          </cell>
        </row>
      </sheetData>
      <sheetData sheetId="2056">
        <row r="1">
          <cell r="A1">
            <v>0</v>
          </cell>
        </row>
      </sheetData>
      <sheetData sheetId="2057">
        <row r="1">
          <cell r="A1">
            <v>0</v>
          </cell>
        </row>
      </sheetData>
      <sheetData sheetId="2058">
        <row r="1">
          <cell r="A1">
            <v>0</v>
          </cell>
        </row>
      </sheetData>
      <sheetData sheetId="2059">
        <row r="1">
          <cell r="A1">
            <v>0</v>
          </cell>
        </row>
      </sheetData>
      <sheetData sheetId="2060">
        <row r="1">
          <cell r="A1">
            <v>0</v>
          </cell>
        </row>
      </sheetData>
      <sheetData sheetId="2061">
        <row r="1">
          <cell r="A1">
            <v>0</v>
          </cell>
        </row>
      </sheetData>
      <sheetData sheetId="2062">
        <row r="1">
          <cell r="A1">
            <v>0</v>
          </cell>
        </row>
      </sheetData>
      <sheetData sheetId="2063">
        <row r="1">
          <cell r="A1">
            <v>0</v>
          </cell>
        </row>
      </sheetData>
      <sheetData sheetId="2064">
        <row r="1">
          <cell r="A1">
            <v>0</v>
          </cell>
        </row>
      </sheetData>
      <sheetData sheetId="2065">
        <row r="1">
          <cell r="A1">
            <v>0</v>
          </cell>
        </row>
      </sheetData>
      <sheetData sheetId="2066">
        <row r="1">
          <cell r="A1">
            <v>0</v>
          </cell>
        </row>
      </sheetData>
      <sheetData sheetId="2067">
        <row r="1">
          <cell r="A1">
            <v>0</v>
          </cell>
        </row>
      </sheetData>
      <sheetData sheetId="2068">
        <row r="1">
          <cell r="A1">
            <v>0</v>
          </cell>
        </row>
      </sheetData>
      <sheetData sheetId="2069">
        <row r="1">
          <cell r="A1">
            <v>0</v>
          </cell>
        </row>
      </sheetData>
      <sheetData sheetId="2070">
        <row r="1">
          <cell r="A1">
            <v>0</v>
          </cell>
        </row>
      </sheetData>
      <sheetData sheetId="2071">
        <row r="1">
          <cell r="A1">
            <v>0</v>
          </cell>
        </row>
      </sheetData>
      <sheetData sheetId="2072">
        <row r="1">
          <cell r="A1">
            <v>0</v>
          </cell>
        </row>
      </sheetData>
      <sheetData sheetId="2073">
        <row r="1">
          <cell r="A1">
            <v>0</v>
          </cell>
        </row>
      </sheetData>
      <sheetData sheetId="2074">
        <row r="1">
          <cell r="A1">
            <v>0</v>
          </cell>
        </row>
      </sheetData>
      <sheetData sheetId="2075">
        <row r="1">
          <cell r="A1">
            <v>0</v>
          </cell>
        </row>
      </sheetData>
      <sheetData sheetId="2076">
        <row r="1">
          <cell r="A1">
            <v>0</v>
          </cell>
        </row>
      </sheetData>
      <sheetData sheetId="2077">
        <row r="1">
          <cell r="A1">
            <v>0</v>
          </cell>
        </row>
      </sheetData>
      <sheetData sheetId="2078">
        <row r="1">
          <cell r="A1">
            <v>0</v>
          </cell>
        </row>
      </sheetData>
      <sheetData sheetId="2079">
        <row r="1">
          <cell r="A1">
            <v>0</v>
          </cell>
        </row>
      </sheetData>
      <sheetData sheetId="2080">
        <row r="1">
          <cell r="A1">
            <v>0</v>
          </cell>
        </row>
      </sheetData>
      <sheetData sheetId="2081">
        <row r="1">
          <cell r="A1">
            <v>0</v>
          </cell>
        </row>
      </sheetData>
      <sheetData sheetId="2082">
        <row r="1">
          <cell r="A1">
            <v>0</v>
          </cell>
        </row>
      </sheetData>
      <sheetData sheetId="2083">
        <row r="1">
          <cell r="A1">
            <v>0</v>
          </cell>
        </row>
      </sheetData>
      <sheetData sheetId="2084">
        <row r="1">
          <cell r="A1">
            <v>0</v>
          </cell>
        </row>
      </sheetData>
      <sheetData sheetId="2085">
        <row r="1">
          <cell r="A1">
            <v>0</v>
          </cell>
        </row>
      </sheetData>
      <sheetData sheetId="2086">
        <row r="1">
          <cell r="A1">
            <v>0</v>
          </cell>
        </row>
      </sheetData>
      <sheetData sheetId="2087">
        <row r="1">
          <cell r="A1">
            <v>0</v>
          </cell>
        </row>
      </sheetData>
      <sheetData sheetId="2088">
        <row r="1">
          <cell r="A1">
            <v>0</v>
          </cell>
        </row>
      </sheetData>
      <sheetData sheetId="2089">
        <row r="1">
          <cell r="A1">
            <v>0</v>
          </cell>
        </row>
      </sheetData>
      <sheetData sheetId="2090">
        <row r="1">
          <cell r="A1">
            <v>0</v>
          </cell>
        </row>
      </sheetData>
      <sheetData sheetId="2091">
        <row r="1">
          <cell r="A1">
            <v>0</v>
          </cell>
        </row>
      </sheetData>
      <sheetData sheetId="2092">
        <row r="1">
          <cell r="A1">
            <v>0</v>
          </cell>
        </row>
      </sheetData>
      <sheetData sheetId="2093">
        <row r="1">
          <cell r="A1">
            <v>0</v>
          </cell>
        </row>
      </sheetData>
      <sheetData sheetId="2094">
        <row r="1">
          <cell r="A1">
            <v>0</v>
          </cell>
        </row>
      </sheetData>
      <sheetData sheetId="2095">
        <row r="1">
          <cell r="A1">
            <v>0</v>
          </cell>
        </row>
      </sheetData>
      <sheetData sheetId="2096">
        <row r="1">
          <cell r="A1">
            <v>0</v>
          </cell>
        </row>
      </sheetData>
      <sheetData sheetId="2097">
        <row r="1">
          <cell r="A1">
            <v>0</v>
          </cell>
        </row>
      </sheetData>
      <sheetData sheetId="2098">
        <row r="1">
          <cell r="A1">
            <v>0</v>
          </cell>
        </row>
      </sheetData>
      <sheetData sheetId="2099">
        <row r="1">
          <cell r="A1">
            <v>0</v>
          </cell>
        </row>
      </sheetData>
      <sheetData sheetId="2100">
        <row r="1">
          <cell r="A1">
            <v>0</v>
          </cell>
        </row>
      </sheetData>
      <sheetData sheetId="2101">
        <row r="1">
          <cell r="A1">
            <v>0</v>
          </cell>
        </row>
      </sheetData>
      <sheetData sheetId="2102">
        <row r="1">
          <cell r="A1">
            <v>0</v>
          </cell>
        </row>
      </sheetData>
      <sheetData sheetId="2103">
        <row r="1">
          <cell r="A1">
            <v>0</v>
          </cell>
        </row>
      </sheetData>
      <sheetData sheetId="2104">
        <row r="1">
          <cell r="A1">
            <v>0</v>
          </cell>
        </row>
      </sheetData>
      <sheetData sheetId="2105">
        <row r="1">
          <cell r="A1">
            <v>0</v>
          </cell>
        </row>
      </sheetData>
      <sheetData sheetId="2106">
        <row r="1">
          <cell r="A1">
            <v>0</v>
          </cell>
        </row>
      </sheetData>
      <sheetData sheetId="2107">
        <row r="1">
          <cell r="A1">
            <v>0</v>
          </cell>
        </row>
      </sheetData>
      <sheetData sheetId="2108">
        <row r="1">
          <cell r="A1">
            <v>0</v>
          </cell>
        </row>
      </sheetData>
      <sheetData sheetId="2109">
        <row r="1">
          <cell r="A1">
            <v>0</v>
          </cell>
        </row>
      </sheetData>
      <sheetData sheetId="2110">
        <row r="1">
          <cell r="A1">
            <v>0</v>
          </cell>
        </row>
      </sheetData>
      <sheetData sheetId="2111">
        <row r="1">
          <cell r="A1">
            <v>0</v>
          </cell>
        </row>
      </sheetData>
      <sheetData sheetId="2112">
        <row r="1">
          <cell r="A1">
            <v>0</v>
          </cell>
        </row>
      </sheetData>
      <sheetData sheetId="2113">
        <row r="1">
          <cell r="A1">
            <v>0</v>
          </cell>
        </row>
      </sheetData>
      <sheetData sheetId="2114">
        <row r="1">
          <cell r="A1">
            <v>0</v>
          </cell>
        </row>
      </sheetData>
      <sheetData sheetId="2115">
        <row r="1">
          <cell r="A1">
            <v>0</v>
          </cell>
        </row>
      </sheetData>
      <sheetData sheetId="2116">
        <row r="1">
          <cell r="A1">
            <v>0</v>
          </cell>
        </row>
      </sheetData>
      <sheetData sheetId="2117">
        <row r="1">
          <cell r="A1">
            <v>0</v>
          </cell>
        </row>
      </sheetData>
      <sheetData sheetId="2118">
        <row r="1">
          <cell r="A1">
            <v>0</v>
          </cell>
        </row>
      </sheetData>
      <sheetData sheetId="2119">
        <row r="1">
          <cell r="A1">
            <v>0</v>
          </cell>
        </row>
      </sheetData>
      <sheetData sheetId="2120">
        <row r="1">
          <cell r="A1">
            <v>0</v>
          </cell>
        </row>
      </sheetData>
      <sheetData sheetId="2121">
        <row r="1">
          <cell r="A1">
            <v>0</v>
          </cell>
        </row>
      </sheetData>
      <sheetData sheetId="2122">
        <row r="1">
          <cell r="A1">
            <v>0</v>
          </cell>
        </row>
      </sheetData>
      <sheetData sheetId="2123">
        <row r="1">
          <cell r="A1">
            <v>0</v>
          </cell>
        </row>
      </sheetData>
      <sheetData sheetId="2124">
        <row r="1">
          <cell r="A1">
            <v>0</v>
          </cell>
        </row>
      </sheetData>
      <sheetData sheetId="2125">
        <row r="1">
          <cell r="A1">
            <v>0</v>
          </cell>
        </row>
      </sheetData>
      <sheetData sheetId="2126">
        <row r="1">
          <cell r="A1">
            <v>0</v>
          </cell>
        </row>
      </sheetData>
      <sheetData sheetId="2127">
        <row r="1">
          <cell r="A1">
            <v>0</v>
          </cell>
        </row>
      </sheetData>
      <sheetData sheetId="2128">
        <row r="1">
          <cell r="A1">
            <v>0</v>
          </cell>
        </row>
      </sheetData>
      <sheetData sheetId="2129">
        <row r="1">
          <cell r="A1">
            <v>0</v>
          </cell>
        </row>
      </sheetData>
      <sheetData sheetId="2130">
        <row r="1">
          <cell r="A1">
            <v>0</v>
          </cell>
        </row>
      </sheetData>
      <sheetData sheetId="2131">
        <row r="1">
          <cell r="A1">
            <v>0</v>
          </cell>
        </row>
      </sheetData>
      <sheetData sheetId="2132">
        <row r="1">
          <cell r="A1">
            <v>0</v>
          </cell>
        </row>
      </sheetData>
      <sheetData sheetId="2133">
        <row r="1">
          <cell r="A1">
            <v>0</v>
          </cell>
        </row>
      </sheetData>
      <sheetData sheetId="2134">
        <row r="1">
          <cell r="A1">
            <v>0</v>
          </cell>
        </row>
      </sheetData>
      <sheetData sheetId="2135">
        <row r="1">
          <cell r="A1">
            <v>0</v>
          </cell>
        </row>
      </sheetData>
      <sheetData sheetId="2136">
        <row r="1">
          <cell r="A1">
            <v>0</v>
          </cell>
        </row>
      </sheetData>
      <sheetData sheetId="2137">
        <row r="1">
          <cell r="A1">
            <v>0</v>
          </cell>
        </row>
      </sheetData>
      <sheetData sheetId="2138">
        <row r="1">
          <cell r="A1">
            <v>0</v>
          </cell>
        </row>
      </sheetData>
      <sheetData sheetId="2139">
        <row r="1">
          <cell r="A1">
            <v>0</v>
          </cell>
        </row>
      </sheetData>
      <sheetData sheetId="2140">
        <row r="1">
          <cell r="A1">
            <v>0</v>
          </cell>
        </row>
      </sheetData>
      <sheetData sheetId="2141">
        <row r="1">
          <cell r="A1">
            <v>0</v>
          </cell>
        </row>
      </sheetData>
      <sheetData sheetId="2142">
        <row r="1">
          <cell r="A1">
            <v>0</v>
          </cell>
        </row>
      </sheetData>
      <sheetData sheetId="2143">
        <row r="1">
          <cell r="A1">
            <v>0</v>
          </cell>
        </row>
      </sheetData>
      <sheetData sheetId="2144">
        <row r="1">
          <cell r="A1">
            <v>0</v>
          </cell>
        </row>
      </sheetData>
      <sheetData sheetId="2145">
        <row r="1">
          <cell r="A1">
            <v>0</v>
          </cell>
        </row>
      </sheetData>
      <sheetData sheetId="2146">
        <row r="1">
          <cell r="A1">
            <v>0</v>
          </cell>
        </row>
      </sheetData>
      <sheetData sheetId="2147">
        <row r="1">
          <cell r="A1">
            <v>0</v>
          </cell>
        </row>
      </sheetData>
      <sheetData sheetId="2148">
        <row r="1">
          <cell r="A1">
            <v>0</v>
          </cell>
        </row>
      </sheetData>
      <sheetData sheetId="2149">
        <row r="1">
          <cell r="A1">
            <v>0</v>
          </cell>
        </row>
      </sheetData>
      <sheetData sheetId="2150">
        <row r="1">
          <cell r="A1">
            <v>0</v>
          </cell>
        </row>
      </sheetData>
      <sheetData sheetId="2151">
        <row r="1">
          <cell r="A1">
            <v>0</v>
          </cell>
        </row>
      </sheetData>
      <sheetData sheetId="2152">
        <row r="1">
          <cell r="A1">
            <v>0</v>
          </cell>
        </row>
      </sheetData>
      <sheetData sheetId="2153">
        <row r="1">
          <cell r="A1">
            <v>0</v>
          </cell>
        </row>
      </sheetData>
      <sheetData sheetId="2154">
        <row r="1">
          <cell r="A1">
            <v>0</v>
          </cell>
        </row>
      </sheetData>
      <sheetData sheetId="2155">
        <row r="1">
          <cell r="A1">
            <v>0</v>
          </cell>
        </row>
      </sheetData>
      <sheetData sheetId="2156">
        <row r="1">
          <cell r="A1">
            <v>0</v>
          </cell>
        </row>
      </sheetData>
      <sheetData sheetId="2157">
        <row r="1">
          <cell r="A1">
            <v>0</v>
          </cell>
        </row>
      </sheetData>
      <sheetData sheetId="2158">
        <row r="1">
          <cell r="A1">
            <v>0</v>
          </cell>
        </row>
      </sheetData>
      <sheetData sheetId="2159">
        <row r="1">
          <cell r="A1">
            <v>0</v>
          </cell>
        </row>
      </sheetData>
      <sheetData sheetId="2160">
        <row r="1">
          <cell r="A1">
            <v>0</v>
          </cell>
        </row>
      </sheetData>
      <sheetData sheetId="2161">
        <row r="1">
          <cell r="A1">
            <v>0</v>
          </cell>
        </row>
      </sheetData>
      <sheetData sheetId="2162">
        <row r="1">
          <cell r="A1">
            <v>0</v>
          </cell>
        </row>
      </sheetData>
      <sheetData sheetId="2163">
        <row r="1">
          <cell r="A1">
            <v>0</v>
          </cell>
        </row>
      </sheetData>
      <sheetData sheetId="2164">
        <row r="1">
          <cell r="A1">
            <v>0</v>
          </cell>
        </row>
      </sheetData>
      <sheetData sheetId="2165">
        <row r="1">
          <cell r="A1">
            <v>0</v>
          </cell>
        </row>
      </sheetData>
      <sheetData sheetId="2166">
        <row r="1">
          <cell r="A1">
            <v>0</v>
          </cell>
        </row>
      </sheetData>
      <sheetData sheetId="2167">
        <row r="1">
          <cell r="A1">
            <v>0</v>
          </cell>
        </row>
      </sheetData>
      <sheetData sheetId="2168">
        <row r="1">
          <cell r="A1">
            <v>0</v>
          </cell>
        </row>
      </sheetData>
      <sheetData sheetId="2169">
        <row r="1">
          <cell r="A1">
            <v>0</v>
          </cell>
        </row>
      </sheetData>
      <sheetData sheetId="2170">
        <row r="1">
          <cell r="A1">
            <v>0</v>
          </cell>
        </row>
      </sheetData>
      <sheetData sheetId="2171">
        <row r="1">
          <cell r="A1">
            <v>0</v>
          </cell>
        </row>
      </sheetData>
      <sheetData sheetId="2172">
        <row r="1">
          <cell r="A1">
            <v>0</v>
          </cell>
        </row>
      </sheetData>
      <sheetData sheetId="2173">
        <row r="1">
          <cell r="A1">
            <v>0</v>
          </cell>
        </row>
      </sheetData>
      <sheetData sheetId="2174">
        <row r="1">
          <cell r="A1">
            <v>0</v>
          </cell>
        </row>
      </sheetData>
      <sheetData sheetId="2175">
        <row r="1">
          <cell r="A1">
            <v>0</v>
          </cell>
        </row>
      </sheetData>
      <sheetData sheetId="2176">
        <row r="1">
          <cell r="A1">
            <v>0</v>
          </cell>
        </row>
      </sheetData>
      <sheetData sheetId="2177" refreshError="1"/>
      <sheetData sheetId="2178" refreshError="1"/>
      <sheetData sheetId="2179">
        <row r="2">
          <cell r="A2">
            <v>0</v>
          </cell>
        </row>
      </sheetData>
      <sheetData sheetId="2180" refreshError="1"/>
      <sheetData sheetId="2181" refreshError="1"/>
      <sheetData sheetId="2182" refreshError="1"/>
      <sheetData sheetId="2183" refreshError="1"/>
      <sheetData sheetId="2184" refreshError="1"/>
      <sheetData sheetId="2185" refreshError="1"/>
      <sheetData sheetId="2186" refreshError="1"/>
      <sheetData sheetId="2187">
        <row r="1">
          <cell r="A1">
            <v>0</v>
          </cell>
        </row>
      </sheetData>
      <sheetData sheetId="2188">
        <row r="1">
          <cell r="A1">
            <v>0</v>
          </cell>
        </row>
      </sheetData>
      <sheetData sheetId="2189">
        <row r="1">
          <cell r="A1">
            <v>0</v>
          </cell>
        </row>
      </sheetData>
      <sheetData sheetId="2190" refreshError="1"/>
      <sheetData sheetId="2191" refreshError="1"/>
      <sheetData sheetId="2192" refreshError="1"/>
      <sheetData sheetId="2193" refreshError="1"/>
      <sheetData sheetId="2194">
        <row r="1">
          <cell r="A1">
            <v>0</v>
          </cell>
        </row>
      </sheetData>
      <sheetData sheetId="2195" refreshError="1"/>
      <sheetData sheetId="2196" refreshError="1"/>
      <sheetData sheetId="2197" refreshError="1"/>
      <sheetData sheetId="2198" refreshError="1"/>
      <sheetData sheetId="2199" refreshError="1"/>
      <sheetData sheetId="2200" refreshError="1"/>
      <sheetData sheetId="2201" refreshError="1"/>
      <sheetData sheetId="2202">
        <row r="1">
          <cell r="A1">
            <v>0</v>
          </cell>
        </row>
      </sheetData>
      <sheetData sheetId="2203" refreshError="1"/>
      <sheetData sheetId="2204" refreshError="1"/>
      <sheetData sheetId="2205" refreshError="1"/>
      <sheetData sheetId="2206" refreshError="1"/>
      <sheetData sheetId="2207">
        <row r="1">
          <cell r="A1">
            <v>0</v>
          </cell>
        </row>
      </sheetData>
      <sheetData sheetId="2208">
        <row r="1">
          <cell r="A1">
            <v>0</v>
          </cell>
        </row>
      </sheetData>
      <sheetData sheetId="2209">
        <row r="1">
          <cell r="A1">
            <v>0</v>
          </cell>
        </row>
      </sheetData>
      <sheetData sheetId="2210">
        <row r="1">
          <cell r="A1">
            <v>0</v>
          </cell>
        </row>
      </sheetData>
      <sheetData sheetId="2211">
        <row r="1">
          <cell r="A1">
            <v>0</v>
          </cell>
        </row>
      </sheetData>
      <sheetData sheetId="2212">
        <row r="1">
          <cell r="A1">
            <v>0</v>
          </cell>
        </row>
      </sheetData>
      <sheetData sheetId="2213">
        <row r="1">
          <cell r="A1">
            <v>0</v>
          </cell>
        </row>
      </sheetData>
      <sheetData sheetId="2214">
        <row r="1">
          <cell r="A1">
            <v>0</v>
          </cell>
        </row>
      </sheetData>
      <sheetData sheetId="2215">
        <row r="1">
          <cell r="A1">
            <v>0</v>
          </cell>
        </row>
      </sheetData>
      <sheetData sheetId="2216">
        <row r="1">
          <cell r="A1">
            <v>0</v>
          </cell>
        </row>
      </sheetData>
      <sheetData sheetId="2217">
        <row r="1">
          <cell r="A1">
            <v>0</v>
          </cell>
        </row>
      </sheetData>
      <sheetData sheetId="2218">
        <row r="1">
          <cell r="A1">
            <v>0</v>
          </cell>
        </row>
      </sheetData>
      <sheetData sheetId="2219">
        <row r="1">
          <cell r="A1">
            <v>0</v>
          </cell>
        </row>
      </sheetData>
      <sheetData sheetId="2220">
        <row r="1">
          <cell r="A1">
            <v>0</v>
          </cell>
        </row>
      </sheetData>
      <sheetData sheetId="2221">
        <row r="1">
          <cell r="A1">
            <v>0</v>
          </cell>
        </row>
      </sheetData>
      <sheetData sheetId="2222">
        <row r="1">
          <cell r="A1">
            <v>0</v>
          </cell>
        </row>
      </sheetData>
      <sheetData sheetId="2223">
        <row r="1">
          <cell r="A1">
            <v>0</v>
          </cell>
        </row>
      </sheetData>
      <sheetData sheetId="2224">
        <row r="1">
          <cell r="A1">
            <v>0</v>
          </cell>
        </row>
      </sheetData>
      <sheetData sheetId="2225">
        <row r="1">
          <cell r="A1">
            <v>0</v>
          </cell>
        </row>
      </sheetData>
      <sheetData sheetId="2226">
        <row r="1">
          <cell r="A1">
            <v>0</v>
          </cell>
        </row>
      </sheetData>
      <sheetData sheetId="2227">
        <row r="1">
          <cell r="A1">
            <v>0</v>
          </cell>
        </row>
      </sheetData>
      <sheetData sheetId="2228">
        <row r="1">
          <cell r="A1">
            <v>0</v>
          </cell>
        </row>
      </sheetData>
      <sheetData sheetId="2229">
        <row r="1">
          <cell r="A1">
            <v>0</v>
          </cell>
        </row>
      </sheetData>
      <sheetData sheetId="2230">
        <row r="1">
          <cell r="A1">
            <v>0</v>
          </cell>
        </row>
      </sheetData>
      <sheetData sheetId="2231">
        <row r="1">
          <cell r="A1">
            <v>0</v>
          </cell>
        </row>
      </sheetData>
      <sheetData sheetId="2232">
        <row r="1">
          <cell r="A1">
            <v>0</v>
          </cell>
        </row>
      </sheetData>
      <sheetData sheetId="2233">
        <row r="1">
          <cell r="A1">
            <v>0</v>
          </cell>
        </row>
      </sheetData>
      <sheetData sheetId="2234">
        <row r="1">
          <cell r="A1">
            <v>0</v>
          </cell>
        </row>
      </sheetData>
      <sheetData sheetId="2235">
        <row r="1">
          <cell r="A1">
            <v>0</v>
          </cell>
        </row>
      </sheetData>
      <sheetData sheetId="2236">
        <row r="1">
          <cell r="A1">
            <v>0</v>
          </cell>
        </row>
      </sheetData>
      <sheetData sheetId="2237">
        <row r="1">
          <cell r="A1">
            <v>0</v>
          </cell>
        </row>
      </sheetData>
      <sheetData sheetId="2238">
        <row r="1">
          <cell r="A1">
            <v>0</v>
          </cell>
        </row>
      </sheetData>
      <sheetData sheetId="2239">
        <row r="1">
          <cell r="A1">
            <v>0</v>
          </cell>
        </row>
      </sheetData>
      <sheetData sheetId="2240">
        <row r="1">
          <cell r="A1">
            <v>0</v>
          </cell>
        </row>
      </sheetData>
      <sheetData sheetId="2241">
        <row r="1">
          <cell r="A1">
            <v>0</v>
          </cell>
        </row>
      </sheetData>
      <sheetData sheetId="2242">
        <row r="1">
          <cell r="A1">
            <v>0</v>
          </cell>
        </row>
      </sheetData>
      <sheetData sheetId="2243">
        <row r="1">
          <cell r="A1">
            <v>0</v>
          </cell>
        </row>
      </sheetData>
      <sheetData sheetId="2244">
        <row r="1">
          <cell r="A1">
            <v>0</v>
          </cell>
        </row>
      </sheetData>
      <sheetData sheetId="2245">
        <row r="1">
          <cell r="A1">
            <v>0</v>
          </cell>
        </row>
      </sheetData>
      <sheetData sheetId="2246">
        <row r="1">
          <cell r="A1">
            <v>0</v>
          </cell>
        </row>
      </sheetData>
      <sheetData sheetId="2247">
        <row r="1">
          <cell r="A1">
            <v>0</v>
          </cell>
        </row>
      </sheetData>
      <sheetData sheetId="2248">
        <row r="1">
          <cell r="A1">
            <v>0</v>
          </cell>
        </row>
      </sheetData>
      <sheetData sheetId="2249">
        <row r="1">
          <cell r="A1">
            <v>0</v>
          </cell>
        </row>
      </sheetData>
      <sheetData sheetId="2250">
        <row r="1">
          <cell r="A1">
            <v>0</v>
          </cell>
        </row>
      </sheetData>
      <sheetData sheetId="2251">
        <row r="1">
          <cell r="A1">
            <v>0</v>
          </cell>
        </row>
      </sheetData>
      <sheetData sheetId="2252">
        <row r="1">
          <cell r="A1">
            <v>0</v>
          </cell>
        </row>
      </sheetData>
      <sheetData sheetId="2253">
        <row r="1">
          <cell r="A1">
            <v>0</v>
          </cell>
        </row>
      </sheetData>
      <sheetData sheetId="2254">
        <row r="1">
          <cell r="A1">
            <v>0</v>
          </cell>
        </row>
      </sheetData>
      <sheetData sheetId="2255">
        <row r="1">
          <cell r="A1">
            <v>0</v>
          </cell>
        </row>
      </sheetData>
      <sheetData sheetId="2256">
        <row r="1">
          <cell r="A1">
            <v>0</v>
          </cell>
        </row>
      </sheetData>
      <sheetData sheetId="2257">
        <row r="1">
          <cell r="A1">
            <v>0</v>
          </cell>
        </row>
      </sheetData>
      <sheetData sheetId="2258">
        <row r="1">
          <cell r="A1">
            <v>0</v>
          </cell>
        </row>
      </sheetData>
      <sheetData sheetId="2259">
        <row r="1">
          <cell r="A1">
            <v>0</v>
          </cell>
        </row>
      </sheetData>
      <sheetData sheetId="2260">
        <row r="1">
          <cell r="A1">
            <v>0</v>
          </cell>
        </row>
      </sheetData>
      <sheetData sheetId="2261">
        <row r="1">
          <cell r="A1">
            <v>0</v>
          </cell>
        </row>
      </sheetData>
      <sheetData sheetId="2262">
        <row r="1">
          <cell r="A1">
            <v>0</v>
          </cell>
        </row>
      </sheetData>
      <sheetData sheetId="2263">
        <row r="1">
          <cell r="A1">
            <v>0</v>
          </cell>
        </row>
      </sheetData>
      <sheetData sheetId="2264">
        <row r="1">
          <cell r="A1">
            <v>0</v>
          </cell>
        </row>
      </sheetData>
      <sheetData sheetId="2265">
        <row r="1">
          <cell r="A1">
            <v>0</v>
          </cell>
        </row>
      </sheetData>
      <sheetData sheetId="2266">
        <row r="1">
          <cell r="A1">
            <v>0</v>
          </cell>
        </row>
      </sheetData>
      <sheetData sheetId="2267">
        <row r="1">
          <cell r="A1">
            <v>0</v>
          </cell>
        </row>
      </sheetData>
      <sheetData sheetId="2268">
        <row r="1">
          <cell r="A1">
            <v>0</v>
          </cell>
        </row>
      </sheetData>
      <sheetData sheetId="2269">
        <row r="1">
          <cell r="A1">
            <v>0</v>
          </cell>
        </row>
      </sheetData>
      <sheetData sheetId="2270">
        <row r="1">
          <cell r="A1">
            <v>0</v>
          </cell>
        </row>
      </sheetData>
      <sheetData sheetId="2271">
        <row r="1">
          <cell r="A1">
            <v>0</v>
          </cell>
        </row>
      </sheetData>
      <sheetData sheetId="2272">
        <row r="1">
          <cell r="A1">
            <v>0</v>
          </cell>
        </row>
      </sheetData>
      <sheetData sheetId="2273">
        <row r="1">
          <cell r="A1">
            <v>0</v>
          </cell>
        </row>
      </sheetData>
      <sheetData sheetId="2274">
        <row r="1">
          <cell r="A1">
            <v>0</v>
          </cell>
        </row>
      </sheetData>
      <sheetData sheetId="2275">
        <row r="1">
          <cell r="A1">
            <v>0</v>
          </cell>
        </row>
      </sheetData>
      <sheetData sheetId="2276">
        <row r="1">
          <cell r="A1">
            <v>0</v>
          </cell>
        </row>
      </sheetData>
      <sheetData sheetId="2277">
        <row r="1">
          <cell r="A1">
            <v>0</v>
          </cell>
        </row>
      </sheetData>
      <sheetData sheetId="2278">
        <row r="1">
          <cell r="A1">
            <v>0</v>
          </cell>
        </row>
      </sheetData>
      <sheetData sheetId="2279">
        <row r="1">
          <cell r="A1">
            <v>0</v>
          </cell>
        </row>
      </sheetData>
      <sheetData sheetId="2280">
        <row r="1">
          <cell r="A1">
            <v>0</v>
          </cell>
        </row>
      </sheetData>
      <sheetData sheetId="2281">
        <row r="1">
          <cell r="A1">
            <v>0</v>
          </cell>
        </row>
      </sheetData>
      <sheetData sheetId="2282">
        <row r="1">
          <cell r="A1">
            <v>0</v>
          </cell>
        </row>
      </sheetData>
      <sheetData sheetId="2283">
        <row r="1">
          <cell r="A1">
            <v>0</v>
          </cell>
        </row>
      </sheetData>
      <sheetData sheetId="2284">
        <row r="1">
          <cell r="A1">
            <v>0</v>
          </cell>
        </row>
      </sheetData>
      <sheetData sheetId="2285">
        <row r="1">
          <cell r="A1">
            <v>0</v>
          </cell>
        </row>
      </sheetData>
      <sheetData sheetId="2286">
        <row r="1">
          <cell r="A1">
            <v>0</v>
          </cell>
        </row>
      </sheetData>
      <sheetData sheetId="2287">
        <row r="1">
          <cell r="A1">
            <v>0</v>
          </cell>
        </row>
      </sheetData>
      <sheetData sheetId="2288">
        <row r="1">
          <cell r="A1">
            <v>0</v>
          </cell>
        </row>
      </sheetData>
      <sheetData sheetId="2289">
        <row r="1">
          <cell r="A1">
            <v>0</v>
          </cell>
        </row>
      </sheetData>
      <sheetData sheetId="2290">
        <row r="1">
          <cell r="A1">
            <v>0</v>
          </cell>
        </row>
      </sheetData>
      <sheetData sheetId="2291">
        <row r="1">
          <cell r="A1">
            <v>0</v>
          </cell>
        </row>
      </sheetData>
      <sheetData sheetId="2292">
        <row r="1">
          <cell r="A1">
            <v>0</v>
          </cell>
        </row>
      </sheetData>
      <sheetData sheetId="2293">
        <row r="1">
          <cell r="A1">
            <v>0</v>
          </cell>
        </row>
      </sheetData>
      <sheetData sheetId="2294">
        <row r="1">
          <cell r="A1">
            <v>0</v>
          </cell>
        </row>
      </sheetData>
      <sheetData sheetId="2295">
        <row r="1">
          <cell r="A1">
            <v>0</v>
          </cell>
        </row>
      </sheetData>
      <sheetData sheetId="2296">
        <row r="1">
          <cell r="A1">
            <v>0</v>
          </cell>
        </row>
      </sheetData>
      <sheetData sheetId="2297">
        <row r="1">
          <cell r="A1">
            <v>0</v>
          </cell>
        </row>
      </sheetData>
      <sheetData sheetId="2298">
        <row r="1">
          <cell r="A1">
            <v>0</v>
          </cell>
        </row>
      </sheetData>
      <sheetData sheetId="2299">
        <row r="1">
          <cell r="A1">
            <v>0</v>
          </cell>
        </row>
      </sheetData>
      <sheetData sheetId="2300">
        <row r="1">
          <cell r="A1">
            <v>0</v>
          </cell>
        </row>
      </sheetData>
      <sheetData sheetId="2301">
        <row r="1">
          <cell r="A1">
            <v>0</v>
          </cell>
        </row>
      </sheetData>
      <sheetData sheetId="2302">
        <row r="1">
          <cell r="A1">
            <v>0</v>
          </cell>
        </row>
      </sheetData>
      <sheetData sheetId="2303">
        <row r="1">
          <cell r="A1">
            <v>0</v>
          </cell>
        </row>
      </sheetData>
      <sheetData sheetId="2304">
        <row r="1">
          <cell r="A1">
            <v>0</v>
          </cell>
        </row>
      </sheetData>
      <sheetData sheetId="2305">
        <row r="1">
          <cell r="A1">
            <v>0</v>
          </cell>
        </row>
      </sheetData>
      <sheetData sheetId="2306">
        <row r="1">
          <cell r="A1">
            <v>0</v>
          </cell>
        </row>
      </sheetData>
      <sheetData sheetId="2307">
        <row r="1">
          <cell r="A1">
            <v>0</v>
          </cell>
        </row>
      </sheetData>
      <sheetData sheetId="2308">
        <row r="1">
          <cell r="A1">
            <v>0</v>
          </cell>
        </row>
      </sheetData>
      <sheetData sheetId="2309">
        <row r="1">
          <cell r="A1">
            <v>0</v>
          </cell>
        </row>
      </sheetData>
      <sheetData sheetId="2310">
        <row r="1">
          <cell r="A1">
            <v>0</v>
          </cell>
        </row>
      </sheetData>
      <sheetData sheetId="2311">
        <row r="1">
          <cell r="A1">
            <v>0</v>
          </cell>
        </row>
      </sheetData>
      <sheetData sheetId="2312">
        <row r="1">
          <cell r="A1">
            <v>0</v>
          </cell>
        </row>
      </sheetData>
      <sheetData sheetId="2313">
        <row r="1">
          <cell r="A1">
            <v>0</v>
          </cell>
        </row>
      </sheetData>
      <sheetData sheetId="2314">
        <row r="1">
          <cell r="A1">
            <v>0</v>
          </cell>
        </row>
      </sheetData>
      <sheetData sheetId="2315">
        <row r="1">
          <cell r="A1">
            <v>0</v>
          </cell>
        </row>
      </sheetData>
      <sheetData sheetId="2316">
        <row r="1">
          <cell r="A1">
            <v>0</v>
          </cell>
        </row>
      </sheetData>
      <sheetData sheetId="2317">
        <row r="1">
          <cell r="A1">
            <v>0</v>
          </cell>
        </row>
      </sheetData>
      <sheetData sheetId="2318">
        <row r="1">
          <cell r="A1">
            <v>0</v>
          </cell>
        </row>
      </sheetData>
      <sheetData sheetId="2319">
        <row r="1">
          <cell r="A1">
            <v>0</v>
          </cell>
        </row>
      </sheetData>
      <sheetData sheetId="2320">
        <row r="1">
          <cell r="A1">
            <v>0</v>
          </cell>
        </row>
      </sheetData>
      <sheetData sheetId="2321">
        <row r="1">
          <cell r="A1">
            <v>0</v>
          </cell>
        </row>
      </sheetData>
      <sheetData sheetId="2322">
        <row r="1">
          <cell r="A1">
            <v>0</v>
          </cell>
        </row>
      </sheetData>
      <sheetData sheetId="2323">
        <row r="1">
          <cell r="A1">
            <v>0</v>
          </cell>
        </row>
      </sheetData>
      <sheetData sheetId="2324">
        <row r="1">
          <cell r="A1">
            <v>0</v>
          </cell>
        </row>
      </sheetData>
      <sheetData sheetId="2325">
        <row r="1">
          <cell r="A1">
            <v>0</v>
          </cell>
        </row>
      </sheetData>
      <sheetData sheetId="2326">
        <row r="1">
          <cell r="A1">
            <v>0</v>
          </cell>
        </row>
      </sheetData>
      <sheetData sheetId="2327">
        <row r="1">
          <cell r="A1">
            <v>0</v>
          </cell>
        </row>
      </sheetData>
      <sheetData sheetId="2328">
        <row r="1">
          <cell r="A1">
            <v>0</v>
          </cell>
        </row>
      </sheetData>
      <sheetData sheetId="2329">
        <row r="1">
          <cell r="A1">
            <v>0</v>
          </cell>
        </row>
      </sheetData>
      <sheetData sheetId="2330">
        <row r="1">
          <cell r="A1">
            <v>0</v>
          </cell>
        </row>
      </sheetData>
      <sheetData sheetId="2331">
        <row r="1">
          <cell r="A1">
            <v>0</v>
          </cell>
        </row>
      </sheetData>
      <sheetData sheetId="2332">
        <row r="1">
          <cell r="A1">
            <v>0</v>
          </cell>
        </row>
      </sheetData>
      <sheetData sheetId="2333">
        <row r="1">
          <cell r="A1">
            <v>0</v>
          </cell>
        </row>
      </sheetData>
      <sheetData sheetId="2334">
        <row r="1">
          <cell r="A1">
            <v>0</v>
          </cell>
        </row>
      </sheetData>
      <sheetData sheetId="2335">
        <row r="1">
          <cell r="A1">
            <v>0</v>
          </cell>
        </row>
      </sheetData>
      <sheetData sheetId="2336">
        <row r="1">
          <cell r="A1">
            <v>0</v>
          </cell>
        </row>
      </sheetData>
      <sheetData sheetId="2337">
        <row r="1">
          <cell r="A1">
            <v>0</v>
          </cell>
        </row>
      </sheetData>
      <sheetData sheetId="2338">
        <row r="1">
          <cell r="A1">
            <v>0</v>
          </cell>
        </row>
      </sheetData>
      <sheetData sheetId="2339">
        <row r="1">
          <cell r="A1">
            <v>0</v>
          </cell>
        </row>
      </sheetData>
      <sheetData sheetId="2340">
        <row r="1">
          <cell r="A1">
            <v>0</v>
          </cell>
        </row>
      </sheetData>
      <sheetData sheetId="2341">
        <row r="1">
          <cell r="A1">
            <v>0</v>
          </cell>
        </row>
      </sheetData>
      <sheetData sheetId="2342">
        <row r="1">
          <cell r="A1">
            <v>0</v>
          </cell>
        </row>
      </sheetData>
      <sheetData sheetId="2343">
        <row r="1">
          <cell r="A1">
            <v>0</v>
          </cell>
        </row>
      </sheetData>
      <sheetData sheetId="2344">
        <row r="1">
          <cell r="A1">
            <v>0</v>
          </cell>
        </row>
      </sheetData>
      <sheetData sheetId="2345">
        <row r="1">
          <cell r="A1">
            <v>0</v>
          </cell>
        </row>
      </sheetData>
      <sheetData sheetId="2346">
        <row r="1">
          <cell r="A1">
            <v>0</v>
          </cell>
        </row>
      </sheetData>
      <sheetData sheetId="2347">
        <row r="1">
          <cell r="A1">
            <v>0</v>
          </cell>
        </row>
      </sheetData>
      <sheetData sheetId="2348">
        <row r="1">
          <cell r="A1">
            <v>0</v>
          </cell>
        </row>
      </sheetData>
      <sheetData sheetId="2349">
        <row r="1">
          <cell r="A1">
            <v>0</v>
          </cell>
        </row>
      </sheetData>
      <sheetData sheetId="2350">
        <row r="1">
          <cell r="A1">
            <v>0</v>
          </cell>
        </row>
      </sheetData>
      <sheetData sheetId="2351">
        <row r="1">
          <cell r="A1">
            <v>0</v>
          </cell>
        </row>
      </sheetData>
      <sheetData sheetId="2352">
        <row r="1">
          <cell r="A1">
            <v>0</v>
          </cell>
        </row>
      </sheetData>
      <sheetData sheetId="2353">
        <row r="1">
          <cell r="A1">
            <v>0</v>
          </cell>
        </row>
      </sheetData>
      <sheetData sheetId="2354">
        <row r="1">
          <cell r="A1">
            <v>0</v>
          </cell>
        </row>
      </sheetData>
      <sheetData sheetId="2355">
        <row r="1">
          <cell r="A1">
            <v>0</v>
          </cell>
        </row>
      </sheetData>
      <sheetData sheetId="2356">
        <row r="1">
          <cell r="A1">
            <v>0</v>
          </cell>
        </row>
      </sheetData>
      <sheetData sheetId="2357">
        <row r="1">
          <cell r="A1">
            <v>0</v>
          </cell>
        </row>
      </sheetData>
      <sheetData sheetId="2358">
        <row r="1">
          <cell r="A1">
            <v>0</v>
          </cell>
        </row>
      </sheetData>
      <sheetData sheetId="2359">
        <row r="1">
          <cell r="A1">
            <v>0</v>
          </cell>
        </row>
      </sheetData>
      <sheetData sheetId="2360">
        <row r="1">
          <cell r="A1">
            <v>0</v>
          </cell>
        </row>
      </sheetData>
      <sheetData sheetId="2361">
        <row r="1">
          <cell r="A1">
            <v>0</v>
          </cell>
        </row>
      </sheetData>
      <sheetData sheetId="2362">
        <row r="1">
          <cell r="A1">
            <v>0</v>
          </cell>
        </row>
      </sheetData>
      <sheetData sheetId="2363">
        <row r="1">
          <cell r="A1">
            <v>0</v>
          </cell>
        </row>
      </sheetData>
      <sheetData sheetId="2364">
        <row r="1">
          <cell r="A1">
            <v>0</v>
          </cell>
        </row>
      </sheetData>
      <sheetData sheetId="2365">
        <row r="1">
          <cell r="A1">
            <v>0</v>
          </cell>
        </row>
      </sheetData>
      <sheetData sheetId="2366">
        <row r="1">
          <cell r="A1">
            <v>0</v>
          </cell>
        </row>
      </sheetData>
      <sheetData sheetId="2367">
        <row r="1">
          <cell r="A1">
            <v>0</v>
          </cell>
        </row>
      </sheetData>
      <sheetData sheetId="2368">
        <row r="1">
          <cell r="A1">
            <v>0</v>
          </cell>
        </row>
      </sheetData>
      <sheetData sheetId="2369">
        <row r="1">
          <cell r="A1">
            <v>0</v>
          </cell>
        </row>
      </sheetData>
      <sheetData sheetId="2370">
        <row r="1">
          <cell r="A1">
            <v>0</v>
          </cell>
        </row>
      </sheetData>
      <sheetData sheetId="2371">
        <row r="1">
          <cell r="A1">
            <v>0</v>
          </cell>
        </row>
      </sheetData>
      <sheetData sheetId="2372">
        <row r="1">
          <cell r="A1">
            <v>0</v>
          </cell>
        </row>
      </sheetData>
      <sheetData sheetId="2373">
        <row r="1">
          <cell r="A1">
            <v>0</v>
          </cell>
        </row>
      </sheetData>
      <sheetData sheetId="2374">
        <row r="1">
          <cell r="A1">
            <v>0</v>
          </cell>
        </row>
      </sheetData>
      <sheetData sheetId="2375">
        <row r="1">
          <cell r="A1">
            <v>0</v>
          </cell>
        </row>
      </sheetData>
      <sheetData sheetId="2376">
        <row r="1">
          <cell r="A1">
            <v>0</v>
          </cell>
        </row>
      </sheetData>
      <sheetData sheetId="2377">
        <row r="1">
          <cell r="A1">
            <v>0</v>
          </cell>
        </row>
      </sheetData>
      <sheetData sheetId="2378">
        <row r="1">
          <cell r="A1">
            <v>0</v>
          </cell>
        </row>
      </sheetData>
      <sheetData sheetId="2379">
        <row r="1">
          <cell r="A1">
            <v>0</v>
          </cell>
        </row>
      </sheetData>
      <sheetData sheetId="2380">
        <row r="1">
          <cell r="A1">
            <v>0</v>
          </cell>
        </row>
      </sheetData>
      <sheetData sheetId="2381">
        <row r="1">
          <cell r="A1">
            <v>0</v>
          </cell>
        </row>
      </sheetData>
      <sheetData sheetId="2382">
        <row r="1">
          <cell r="A1">
            <v>0</v>
          </cell>
        </row>
      </sheetData>
      <sheetData sheetId="2383">
        <row r="1">
          <cell r="A1">
            <v>0</v>
          </cell>
        </row>
      </sheetData>
      <sheetData sheetId="2384">
        <row r="1">
          <cell r="A1">
            <v>0</v>
          </cell>
        </row>
      </sheetData>
      <sheetData sheetId="2385">
        <row r="1">
          <cell r="A1">
            <v>0</v>
          </cell>
        </row>
      </sheetData>
      <sheetData sheetId="2386">
        <row r="1">
          <cell r="A1">
            <v>0</v>
          </cell>
        </row>
      </sheetData>
      <sheetData sheetId="2387">
        <row r="1">
          <cell r="A1">
            <v>0</v>
          </cell>
        </row>
      </sheetData>
      <sheetData sheetId="2388">
        <row r="1">
          <cell r="A1">
            <v>0</v>
          </cell>
        </row>
      </sheetData>
      <sheetData sheetId="2389">
        <row r="1">
          <cell r="A1">
            <v>0</v>
          </cell>
        </row>
      </sheetData>
      <sheetData sheetId="2390">
        <row r="1">
          <cell r="A1">
            <v>0</v>
          </cell>
        </row>
      </sheetData>
      <sheetData sheetId="2391">
        <row r="1">
          <cell r="A1">
            <v>0</v>
          </cell>
        </row>
      </sheetData>
      <sheetData sheetId="2392">
        <row r="1">
          <cell r="A1">
            <v>0</v>
          </cell>
        </row>
      </sheetData>
      <sheetData sheetId="2393">
        <row r="1">
          <cell r="A1">
            <v>0</v>
          </cell>
        </row>
      </sheetData>
      <sheetData sheetId="2394">
        <row r="1">
          <cell r="A1">
            <v>0</v>
          </cell>
        </row>
      </sheetData>
      <sheetData sheetId="2395">
        <row r="1">
          <cell r="A1">
            <v>0</v>
          </cell>
        </row>
      </sheetData>
      <sheetData sheetId="2396">
        <row r="1">
          <cell r="A1">
            <v>0</v>
          </cell>
        </row>
      </sheetData>
      <sheetData sheetId="2397">
        <row r="1">
          <cell r="A1">
            <v>0</v>
          </cell>
        </row>
      </sheetData>
      <sheetData sheetId="2398">
        <row r="1">
          <cell r="A1">
            <v>0</v>
          </cell>
        </row>
      </sheetData>
      <sheetData sheetId="2399">
        <row r="1">
          <cell r="A1">
            <v>0</v>
          </cell>
        </row>
      </sheetData>
      <sheetData sheetId="2400">
        <row r="1">
          <cell r="A1">
            <v>0</v>
          </cell>
        </row>
      </sheetData>
      <sheetData sheetId="2401">
        <row r="1">
          <cell r="A1">
            <v>0</v>
          </cell>
        </row>
      </sheetData>
      <sheetData sheetId="2402">
        <row r="1">
          <cell r="A1">
            <v>0</v>
          </cell>
        </row>
      </sheetData>
      <sheetData sheetId="2403">
        <row r="1">
          <cell r="A1">
            <v>0</v>
          </cell>
        </row>
      </sheetData>
      <sheetData sheetId="2404">
        <row r="1">
          <cell r="A1">
            <v>0</v>
          </cell>
        </row>
      </sheetData>
      <sheetData sheetId="2405">
        <row r="1">
          <cell r="A1">
            <v>0</v>
          </cell>
        </row>
      </sheetData>
      <sheetData sheetId="2406">
        <row r="1">
          <cell r="A1">
            <v>0</v>
          </cell>
        </row>
      </sheetData>
      <sheetData sheetId="2407">
        <row r="1">
          <cell r="A1">
            <v>0</v>
          </cell>
        </row>
      </sheetData>
      <sheetData sheetId="2408">
        <row r="1">
          <cell r="A1">
            <v>0</v>
          </cell>
        </row>
      </sheetData>
      <sheetData sheetId="2409">
        <row r="1">
          <cell r="A1">
            <v>0</v>
          </cell>
        </row>
      </sheetData>
      <sheetData sheetId="2410">
        <row r="1">
          <cell r="A1">
            <v>0</v>
          </cell>
        </row>
      </sheetData>
      <sheetData sheetId="2411">
        <row r="1">
          <cell r="A1">
            <v>0</v>
          </cell>
        </row>
      </sheetData>
      <sheetData sheetId="2412">
        <row r="1">
          <cell r="A1">
            <v>0</v>
          </cell>
        </row>
      </sheetData>
      <sheetData sheetId="2413">
        <row r="1">
          <cell r="A1">
            <v>0</v>
          </cell>
        </row>
      </sheetData>
      <sheetData sheetId="2414">
        <row r="1">
          <cell r="A1">
            <v>0</v>
          </cell>
        </row>
      </sheetData>
      <sheetData sheetId="2415">
        <row r="1">
          <cell r="A1">
            <v>0</v>
          </cell>
        </row>
      </sheetData>
      <sheetData sheetId="2416">
        <row r="1">
          <cell r="A1">
            <v>0</v>
          </cell>
        </row>
      </sheetData>
      <sheetData sheetId="2417">
        <row r="1">
          <cell r="A1">
            <v>0</v>
          </cell>
        </row>
      </sheetData>
      <sheetData sheetId="2418">
        <row r="1">
          <cell r="A1">
            <v>0</v>
          </cell>
        </row>
      </sheetData>
      <sheetData sheetId="2419">
        <row r="1">
          <cell r="A1">
            <v>0</v>
          </cell>
        </row>
      </sheetData>
      <sheetData sheetId="2420">
        <row r="1">
          <cell r="A1">
            <v>0</v>
          </cell>
        </row>
      </sheetData>
      <sheetData sheetId="2421">
        <row r="1">
          <cell r="A1">
            <v>0</v>
          </cell>
        </row>
      </sheetData>
      <sheetData sheetId="2422">
        <row r="1">
          <cell r="A1">
            <v>0</v>
          </cell>
        </row>
      </sheetData>
      <sheetData sheetId="2423">
        <row r="1">
          <cell r="A1">
            <v>0</v>
          </cell>
        </row>
      </sheetData>
      <sheetData sheetId="2424">
        <row r="1">
          <cell r="A1">
            <v>0</v>
          </cell>
        </row>
      </sheetData>
      <sheetData sheetId="2425">
        <row r="1">
          <cell r="A1">
            <v>0</v>
          </cell>
        </row>
      </sheetData>
      <sheetData sheetId="2426">
        <row r="1">
          <cell r="A1">
            <v>0</v>
          </cell>
        </row>
      </sheetData>
      <sheetData sheetId="2427">
        <row r="1">
          <cell r="A1">
            <v>0</v>
          </cell>
        </row>
      </sheetData>
      <sheetData sheetId="2428">
        <row r="1">
          <cell r="A1">
            <v>0</v>
          </cell>
        </row>
      </sheetData>
      <sheetData sheetId="2429">
        <row r="1">
          <cell r="A1">
            <v>0</v>
          </cell>
        </row>
      </sheetData>
      <sheetData sheetId="2430">
        <row r="1">
          <cell r="A1">
            <v>0</v>
          </cell>
        </row>
      </sheetData>
      <sheetData sheetId="2431">
        <row r="1">
          <cell r="A1">
            <v>0</v>
          </cell>
        </row>
      </sheetData>
      <sheetData sheetId="2432">
        <row r="1">
          <cell r="A1">
            <v>0</v>
          </cell>
        </row>
      </sheetData>
      <sheetData sheetId="2433">
        <row r="1">
          <cell r="A1">
            <v>0</v>
          </cell>
        </row>
      </sheetData>
      <sheetData sheetId="2434">
        <row r="1">
          <cell r="A1">
            <v>0</v>
          </cell>
        </row>
      </sheetData>
      <sheetData sheetId="2435">
        <row r="1">
          <cell r="A1">
            <v>0</v>
          </cell>
        </row>
      </sheetData>
      <sheetData sheetId="2436">
        <row r="1">
          <cell r="A1">
            <v>0</v>
          </cell>
        </row>
      </sheetData>
      <sheetData sheetId="2437">
        <row r="1">
          <cell r="A1">
            <v>0</v>
          </cell>
        </row>
      </sheetData>
      <sheetData sheetId="2438">
        <row r="1">
          <cell r="A1">
            <v>0</v>
          </cell>
        </row>
      </sheetData>
      <sheetData sheetId="2439">
        <row r="1">
          <cell r="A1">
            <v>0</v>
          </cell>
        </row>
      </sheetData>
      <sheetData sheetId="2440">
        <row r="1">
          <cell r="A1">
            <v>0</v>
          </cell>
        </row>
      </sheetData>
      <sheetData sheetId="2441">
        <row r="1">
          <cell r="A1">
            <v>0</v>
          </cell>
        </row>
      </sheetData>
      <sheetData sheetId="2442">
        <row r="1">
          <cell r="A1">
            <v>0</v>
          </cell>
        </row>
      </sheetData>
      <sheetData sheetId="2443">
        <row r="1">
          <cell r="A1">
            <v>0</v>
          </cell>
        </row>
      </sheetData>
      <sheetData sheetId="2444">
        <row r="1">
          <cell r="A1">
            <v>0</v>
          </cell>
        </row>
      </sheetData>
      <sheetData sheetId="2445">
        <row r="1">
          <cell r="A1">
            <v>0</v>
          </cell>
        </row>
      </sheetData>
      <sheetData sheetId="2446">
        <row r="1">
          <cell r="A1">
            <v>0</v>
          </cell>
        </row>
      </sheetData>
      <sheetData sheetId="2447">
        <row r="1">
          <cell r="A1">
            <v>0</v>
          </cell>
        </row>
      </sheetData>
      <sheetData sheetId="2448">
        <row r="1">
          <cell r="A1">
            <v>0</v>
          </cell>
        </row>
      </sheetData>
      <sheetData sheetId="2449">
        <row r="1">
          <cell r="A1">
            <v>0</v>
          </cell>
        </row>
      </sheetData>
      <sheetData sheetId="2450">
        <row r="1">
          <cell r="A1">
            <v>0</v>
          </cell>
        </row>
      </sheetData>
      <sheetData sheetId="2451">
        <row r="1">
          <cell r="A1">
            <v>0</v>
          </cell>
        </row>
      </sheetData>
      <sheetData sheetId="2452">
        <row r="1">
          <cell r="A1">
            <v>0</v>
          </cell>
        </row>
      </sheetData>
      <sheetData sheetId="2453">
        <row r="1">
          <cell r="A1">
            <v>0</v>
          </cell>
        </row>
      </sheetData>
      <sheetData sheetId="2454">
        <row r="1">
          <cell r="A1">
            <v>0</v>
          </cell>
        </row>
      </sheetData>
      <sheetData sheetId="2455">
        <row r="1">
          <cell r="A1">
            <v>0</v>
          </cell>
        </row>
      </sheetData>
      <sheetData sheetId="2456">
        <row r="1">
          <cell r="A1">
            <v>0</v>
          </cell>
        </row>
      </sheetData>
      <sheetData sheetId="2457">
        <row r="1">
          <cell r="A1">
            <v>0</v>
          </cell>
        </row>
      </sheetData>
      <sheetData sheetId="2458">
        <row r="1">
          <cell r="A1">
            <v>0</v>
          </cell>
        </row>
      </sheetData>
      <sheetData sheetId="2459">
        <row r="1">
          <cell r="A1">
            <v>0</v>
          </cell>
        </row>
      </sheetData>
      <sheetData sheetId="2460">
        <row r="1">
          <cell r="A1">
            <v>0</v>
          </cell>
        </row>
      </sheetData>
      <sheetData sheetId="2461">
        <row r="1">
          <cell r="A1">
            <v>0</v>
          </cell>
        </row>
      </sheetData>
      <sheetData sheetId="2462">
        <row r="1">
          <cell r="A1">
            <v>0</v>
          </cell>
        </row>
      </sheetData>
      <sheetData sheetId="2463">
        <row r="1">
          <cell r="A1">
            <v>0</v>
          </cell>
        </row>
      </sheetData>
      <sheetData sheetId="2464">
        <row r="1">
          <cell r="A1">
            <v>0</v>
          </cell>
        </row>
      </sheetData>
      <sheetData sheetId="2465">
        <row r="1">
          <cell r="A1">
            <v>0</v>
          </cell>
        </row>
      </sheetData>
      <sheetData sheetId="2466">
        <row r="1">
          <cell r="A1">
            <v>0</v>
          </cell>
        </row>
      </sheetData>
      <sheetData sheetId="2467">
        <row r="1">
          <cell r="A1">
            <v>0</v>
          </cell>
        </row>
      </sheetData>
      <sheetData sheetId="2468">
        <row r="1">
          <cell r="A1">
            <v>0</v>
          </cell>
        </row>
      </sheetData>
      <sheetData sheetId="2469">
        <row r="1">
          <cell r="A1">
            <v>0</v>
          </cell>
        </row>
      </sheetData>
      <sheetData sheetId="2470">
        <row r="1">
          <cell r="A1">
            <v>0</v>
          </cell>
        </row>
      </sheetData>
      <sheetData sheetId="2471">
        <row r="1">
          <cell r="A1">
            <v>0</v>
          </cell>
        </row>
      </sheetData>
      <sheetData sheetId="2472">
        <row r="1">
          <cell r="A1">
            <v>0</v>
          </cell>
        </row>
      </sheetData>
      <sheetData sheetId="2473">
        <row r="1">
          <cell r="A1">
            <v>0</v>
          </cell>
        </row>
      </sheetData>
      <sheetData sheetId="2474">
        <row r="1">
          <cell r="A1">
            <v>0</v>
          </cell>
        </row>
      </sheetData>
      <sheetData sheetId="2475">
        <row r="1">
          <cell r="A1">
            <v>0</v>
          </cell>
        </row>
      </sheetData>
      <sheetData sheetId="2476">
        <row r="1">
          <cell r="A1">
            <v>0</v>
          </cell>
        </row>
      </sheetData>
      <sheetData sheetId="2477">
        <row r="1">
          <cell r="A1">
            <v>0</v>
          </cell>
        </row>
      </sheetData>
      <sheetData sheetId="2478">
        <row r="1">
          <cell r="A1">
            <v>0</v>
          </cell>
        </row>
      </sheetData>
      <sheetData sheetId="2479">
        <row r="1">
          <cell r="A1">
            <v>0</v>
          </cell>
        </row>
      </sheetData>
      <sheetData sheetId="2480">
        <row r="1">
          <cell r="A1">
            <v>0</v>
          </cell>
        </row>
      </sheetData>
      <sheetData sheetId="2481">
        <row r="1">
          <cell r="A1">
            <v>0</v>
          </cell>
        </row>
      </sheetData>
      <sheetData sheetId="2482">
        <row r="1">
          <cell r="A1">
            <v>0</v>
          </cell>
        </row>
      </sheetData>
      <sheetData sheetId="2483">
        <row r="1">
          <cell r="A1">
            <v>0</v>
          </cell>
        </row>
      </sheetData>
      <sheetData sheetId="2484">
        <row r="1">
          <cell r="A1">
            <v>0</v>
          </cell>
        </row>
      </sheetData>
      <sheetData sheetId="2485">
        <row r="1">
          <cell r="A1">
            <v>0</v>
          </cell>
        </row>
      </sheetData>
      <sheetData sheetId="2486">
        <row r="1">
          <cell r="A1">
            <v>0</v>
          </cell>
        </row>
      </sheetData>
      <sheetData sheetId="2487">
        <row r="1">
          <cell r="A1">
            <v>0</v>
          </cell>
        </row>
      </sheetData>
      <sheetData sheetId="2488">
        <row r="1">
          <cell r="A1">
            <v>0</v>
          </cell>
        </row>
      </sheetData>
      <sheetData sheetId="2489">
        <row r="1">
          <cell r="A1">
            <v>0</v>
          </cell>
        </row>
      </sheetData>
      <sheetData sheetId="2490">
        <row r="1">
          <cell r="A1">
            <v>0</v>
          </cell>
        </row>
      </sheetData>
      <sheetData sheetId="2491">
        <row r="1">
          <cell r="A1">
            <v>0</v>
          </cell>
        </row>
      </sheetData>
      <sheetData sheetId="2492">
        <row r="1">
          <cell r="A1">
            <v>0</v>
          </cell>
        </row>
      </sheetData>
      <sheetData sheetId="2493">
        <row r="1">
          <cell r="A1">
            <v>0</v>
          </cell>
        </row>
      </sheetData>
      <sheetData sheetId="2494">
        <row r="1">
          <cell r="A1">
            <v>0</v>
          </cell>
        </row>
      </sheetData>
      <sheetData sheetId="2495">
        <row r="1">
          <cell r="A1">
            <v>0</v>
          </cell>
        </row>
      </sheetData>
      <sheetData sheetId="2496">
        <row r="1">
          <cell r="A1">
            <v>0</v>
          </cell>
        </row>
      </sheetData>
      <sheetData sheetId="2497">
        <row r="1">
          <cell r="A1">
            <v>0</v>
          </cell>
        </row>
      </sheetData>
      <sheetData sheetId="2498">
        <row r="1">
          <cell r="A1">
            <v>0</v>
          </cell>
        </row>
      </sheetData>
      <sheetData sheetId="2499">
        <row r="1">
          <cell r="A1">
            <v>0</v>
          </cell>
        </row>
      </sheetData>
      <sheetData sheetId="2500">
        <row r="1">
          <cell r="A1">
            <v>0</v>
          </cell>
        </row>
      </sheetData>
      <sheetData sheetId="2501">
        <row r="1">
          <cell r="A1">
            <v>0</v>
          </cell>
        </row>
      </sheetData>
      <sheetData sheetId="2502">
        <row r="1">
          <cell r="A1">
            <v>0</v>
          </cell>
        </row>
      </sheetData>
      <sheetData sheetId="2503">
        <row r="1">
          <cell r="A1">
            <v>0</v>
          </cell>
        </row>
      </sheetData>
      <sheetData sheetId="2504">
        <row r="1">
          <cell r="A1">
            <v>0</v>
          </cell>
        </row>
      </sheetData>
      <sheetData sheetId="2505">
        <row r="1">
          <cell r="A1">
            <v>0</v>
          </cell>
        </row>
      </sheetData>
      <sheetData sheetId="2506">
        <row r="1">
          <cell r="A1">
            <v>0</v>
          </cell>
        </row>
      </sheetData>
      <sheetData sheetId="2507">
        <row r="1">
          <cell r="A1">
            <v>0</v>
          </cell>
        </row>
      </sheetData>
      <sheetData sheetId="2508">
        <row r="1">
          <cell r="A1">
            <v>0</v>
          </cell>
        </row>
      </sheetData>
      <sheetData sheetId="2509">
        <row r="1">
          <cell r="A1">
            <v>0</v>
          </cell>
        </row>
      </sheetData>
      <sheetData sheetId="2510">
        <row r="1">
          <cell r="A1">
            <v>0</v>
          </cell>
        </row>
      </sheetData>
      <sheetData sheetId="2511">
        <row r="1">
          <cell r="A1">
            <v>0</v>
          </cell>
        </row>
      </sheetData>
      <sheetData sheetId="2512">
        <row r="1">
          <cell r="A1">
            <v>0</v>
          </cell>
        </row>
      </sheetData>
      <sheetData sheetId="2513">
        <row r="1">
          <cell r="A1">
            <v>0</v>
          </cell>
        </row>
      </sheetData>
      <sheetData sheetId="2514">
        <row r="1">
          <cell r="A1">
            <v>0</v>
          </cell>
        </row>
      </sheetData>
      <sheetData sheetId="2515">
        <row r="1">
          <cell r="A1">
            <v>0</v>
          </cell>
        </row>
      </sheetData>
      <sheetData sheetId="2516">
        <row r="1">
          <cell r="A1">
            <v>0</v>
          </cell>
        </row>
      </sheetData>
      <sheetData sheetId="2517">
        <row r="1">
          <cell r="A1">
            <v>0</v>
          </cell>
        </row>
      </sheetData>
      <sheetData sheetId="2518">
        <row r="1">
          <cell r="A1">
            <v>0</v>
          </cell>
        </row>
      </sheetData>
      <sheetData sheetId="2519">
        <row r="1">
          <cell r="A1">
            <v>0</v>
          </cell>
        </row>
      </sheetData>
      <sheetData sheetId="2520">
        <row r="1">
          <cell r="A1">
            <v>0</v>
          </cell>
        </row>
      </sheetData>
      <sheetData sheetId="2521">
        <row r="1">
          <cell r="A1">
            <v>0</v>
          </cell>
        </row>
      </sheetData>
      <sheetData sheetId="2522">
        <row r="1">
          <cell r="A1">
            <v>0</v>
          </cell>
        </row>
      </sheetData>
      <sheetData sheetId="2523">
        <row r="1">
          <cell r="A1">
            <v>0</v>
          </cell>
        </row>
      </sheetData>
      <sheetData sheetId="2524">
        <row r="1">
          <cell r="A1">
            <v>0</v>
          </cell>
        </row>
      </sheetData>
      <sheetData sheetId="2525">
        <row r="1">
          <cell r="A1">
            <v>0</v>
          </cell>
        </row>
      </sheetData>
      <sheetData sheetId="2526">
        <row r="1">
          <cell r="A1">
            <v>0</v>
          </cell>
        </row>
      </sheetData>
      <sheetData sheetId="2527">
        <row r="1">
          <cell r="A1">
            <v>0</v>
          </cell>
        </row>
      </sheetData>
      <sheetData sheetId="2528">
        <row r="1">
          <cell r="A1">
            <v>0</v>
          </cell>
        </row>
      </sheetData>
      <sheetData sheetId="2529">
        <row r="1">
          <cell r="A1">
            <v>0</v>
          </cell>
        </row>
      </sheetData>
      <sheetData sheetId="2530">
        <row r="1">
          <cell r="A1">
            <v>0</v>
          </cell>
        </row>
      </sheetData>
      <sheetData sheetId="2531">
        <row r="1">
          <cell r="A1">
            <v>0</v>
          </cell>
        </row>
      </sheetData>
      <sheetData sheetId="2532">
        <row r="1">
          <cell r="A1">
            <v>0</v>
          </cell>
        </row>
      </sheetData>
      <sheetData sheetId="2533">
        <row r="1">
          <cell r="A1">
            <v>0</v>
          </cell>
        </row>
      </sheetData>
      <sheetData sheetId="2534">
        <row r="1">
          <cell r="A1">
            <v>0</v>
          </cell>
        </row>
      </sheetData>
      <sheetData sheetId="2535">
        <row r="1">
          <cell r="A1">
            <v>0</v>
          </cell>
        </row>
      </sheetData>
      <sheetData sheetId="2536">
        <row r="1">
          <cell r="A1">
            <v>0</v>
          </cell>
        </row>
      </sheetData>
      <sheetData sheetId="2537">
        <row r="1">
          <cell r="A1">
            <v>0</v>
          </cell>
        </row>
      </sheetData>
      <sheetData sheetId="2538">
        <row r="1">
          <cell r="A1">
            <v>0</v>
          </cell>
        </row>
      </sheetData>
      <sheetData sheetId="2539">
        <row r="1">
          <cell r="A1">
            <v>0</v>
          </cell>
        </row>
      </sheetData>
      <sheetData sheetId="2540">
        <row r="1">
          <cell r="A1">
            <v>0</v>
          </cell>
        </row>
      </sheetData>
      <sheetData sheetId="2541">
        <row r="1">
          <cell r="A1">
            <v>0</v>
          </cell>
        </row>
      </sheetData>
      <sheetData sheetId="2542">
        <row r="1">
          <cell r="A1">
            <v>0</v>
          </cell>
        </row>
      </sheetData>
      <sheetData sheetId="2543">
        <row r="1">
          <cell r="A1">
            <v>0</v>
          </cell>
        </row>
      </sheetData>
      <sheetData sheetId="2544">
        <row r="1">
          <cell r="A1">
            <v>0</v>
          </cell>
        </row>
      </sheetData>
      <sheetData sheetId="2545">
        <row r="1">
          <cell r="A1">
            <v>0</v>
          </cell>
        </row>
      </sheetData>
      <sheetData sheetId="2546">
        <row r="1">
          <cell r="A1">
            <v>0</v>
          </cell>
        </row>
      </sheetData>
      <sheetData sheetId="2547">
        <row r="1">
          <cell r="A1">
            <v>0</v>
          </cell>
        </row>
      </sheetData>
      <sheetData sheetId="2548">
        <row r="1">
          <cell r="A1">
            <v>0</v>
          </cell>
        </row>
      </sheetData>
      <sheetData sheetId="2549">
        <row r="1">
          <cell r="A1">
            <v>0</v>
          </cell>
        </row>
      </sheetData>
      <sheetData sheetId="2550">
        <row r="1">
          <cell r="A1">
            <v>0</v>
          </cell>
        </row>
      </sheetData>
      <sheetData sheetId="2551">
        <row r="1">
          <cell r="A1">
            <v>0</v>
          </cell>
        </row>
      </sheetData>
      <sheetData sheetId="2552">
        <row r="1">
          <cell r="A1">
            <v>0</v>
          </cell>
        </row>
      </sheetData>
      <sheetData sheetId="2553">
        <row r="1">
          <cell r="A1">
            <v>0</v>
          </cell>
        </row>
      </sheetData>
      <sheetData sheetId="2554">
        <row r="1">
          <cell r="A1">
            <v>0</v>
          </cell>
        </row>
      </sheetData>
      <sheetData sheetId="2555">
        <row r="1">
          <cell r="A1">
            <v>0</v>
          </cell>
        </row>
      </sheetData>
      <sheetData sheetId="2556">
        <row r="1">
          <cell r="A1">
            <v>0</v>
          </cell>
        </row>
      </sheetData>
      <sheetData sheetId="2557">
        <row r="1">
          <cell r="A1">
            <v>0</v>
          </cell>
        </row>
      </sheetData>
      <sheetData sheetId="2558">
        <row r="1">
          <cell r="A1">
            <v>0</v>
          </cell>
        </row>
      </sheetData>
      <sheetData sheetId="2559">
        <row r="1">
          <cell r="A1">
            <v>0</v>
          </cell>
        </row>
      </sheetData>
      <sheetData sheetId="2560">
        <row r="1">
          <cell r="A1">
            <v>0</v>
          </cell>
        </row>
      </sheetData>
      <sheetData sheetId="2561">
        <row r="1">
          <cell r="A1">
            <v>0</v>
          </cell>
        </row>
      </sheetData>
      <sheetData sheetId="2562">
        <row r="1">
          <cell r="A1">
            <v>0</v>
          </cell>
        </row>
      </sheetData>
      <sheetData sheetId="2563">
        <row r="1">
          <cell r="A1">
            <v>0</v>
          </cell>
        </row>
      </sheetData>
      <sheetData sheetId="2564">
        <row r="1">
          <cell r="A1">
            <v>0</v>
          </cell>
        </row>
      </sheetData>
      <sheetData sheetId="2565">
        <row r="1">
          <cell r="A1">
            <v>0</v>
          </cell>
        </row>
      </sheetData>
      <sheetData sheetId="2566">
        <row r="1">
          <cell r="A1">
            <v>0</v>
          </cell>
        </row>
      </sheetData>
      <sheetData sheetId="2567">
        <row r="1">
          <cell r="A1">
            <v>0</v>
          </cell>
        </row>
      </sheetData>
      <sheetData sheetId="2568">
        <row r="1">
          <cell r="A1">
            <v>0</v>
          </cell>
        </row>
      </sheetData>
      <sheetData sheetId="2569">
        <row r="1">
          <cell r="A1">
            <v>0</v>
          </cell>
        </row>
      </sheetData>
      <sheetData sheetId="2570">
        <row r="1">
          <cell r="A1">
            <v>0</v>
          </cell>
        </row>
      </sheetData>
      <sheetData sheetId="2571">
        <row r="1">
          <cell r="A1">
            <v>0</v>
          </cell>
        </row>
      </sheetData>
      <sheetData sheetId="2572">
        <row r="1">
          <cell r="A1">
            <v>0</v>
          </cell>
        </row>
      </sheetData>
      <sheetData sheetId="2573">
        <row r="1">
          <cell r="A1">
            <v>0</v>
          </cell>
        </row>
      </sheetData>
      <sheetData sheetId="2574">
        <row r="1">
          <cell r="A1">
            <v>0</v>
          </cell>
        </row>
      </sheetData>
      <sheetData sheetId="2575">
        <row r="1">
          <cell r="A1">
            <v>0</v>
          </cell>
        </row>
      </sheetData>
      <sheetData sheetId="2576">
        <row r="1">
          <cell r="A1">
            <v>0</v>
          </cell>
        </row>
      </sheetData>
      <sheetData sheetId="2577">
        <row r="1">
          <cell r="A1">
            <v>0</v>
          </cell>
        </row>
      </sheetData>
      <sheetData sheetId="2578">
        <row r="1">
          <cell r="A1">
            <v>0</v>
          </cell>
        </row>
      </sheetData>
      <sheetData sheetId="2579">
        <row r="1">
          <cell r="A1">
            <v>0</v>
          </cell>
        </row>
      </sheetData>
      <sheetData sheetId="2580">
        <row r="1">
          <cell r="A1">
            <v>0</v>
          </cell>
        </row>
      </sheetData>
      <sheetData sheetId="2581">
        <row r="1">
          <cell r="A1">
            <v>0</v>
          </cell>
        </row>
      </sheetData>
      <sheetData sheetId="2582">
        <row r="1">
          <cell r="A1">
            <v>0</v>
          </cell>
        </row>
      </sheetData>
      <sheetData sheetId="2583">
        <row r="1">
          <cell r="A1">
            <v>0</v>
          </cell>
        </row>
      </sheetData>
      <sheetData sheetId="2584">
        <row r="1">
          <cell r="A1">
            <v>0</v>
          </cell>
        </row>
      </sheetData>
      <sheetData sheetId="2585">
        <row r="1">
          <cell r="A1">
            <v>0</v>
          </cell>
        </row>
      </sheetData>
      <sheetData sheetId="2586">
        <row r="1">
          <cell r="A1">
            <v>0</v>
          </cell>
        </row>
      </sheetData>
      <sheetData sheetId="2587">
        <row r="1">
          <cell r="A1">
            <v>0</v>
          </cell>
        </row>
      </sheetData>
      <sheetData sheetId="2588">
        <row r="1">
          <cell r="A1">
            <v>0</v>
          </cell>
        </row>
      </sheetData>
      <sheetData sheetId="2589">
        <row r="1">
          <cell r="A1">
            <v>0</v>
          </cell>
        </row>
      </sheetData>
      <sheetData sheetId="2590">
        <row r="1">
          <cell r="A1">
            <v>0</v>
          </cell>
        </row>
      </sheetData>
      <sheetData sheetId="2591">
        <row r="1">
          <cell r="A1">
            <v>0</v>
          </cell>
        </row>
      </sheetData>
      <sheetData sheetId="2592">
        <row r="1">
          <cell r="A1">
            <v>0</v>
          </cell>
        </row>
      </sheetData>
      <sheetData sheetId="2593">
        <row r="1">
          <cell r="A1">
            <v>0</v>
          </cell>
        </row>
      </sheetData>
      <sheetData sheetId="2594">
        <row r="1">
          <cell r="A1">
            <v>0</v>
          </cell>
        </row>
      </sheetData>
      <sheetData sheetId="2595">
        <row r="1">
          <cell r="A1">
            <v>0</v>
          </cell>
        </row>
      </sheetData>
      <sheetData sheetId="2596">
        <row r="1">
          <cell r="A1">
            <v>0</v>
          </cell>
        </row>
      </sheetData>
      <sheetData sheetId="2597">
        <row r="1">
          <cell r="A1">
            <v>0</v>
          </cell>
        </row>
      </sheetData>
      <sheetData sheetId="2598">
        <row r="1">
          <cell r="A1">
            <v>0</v>
          </cell>
        </row>
      </sheetData>
      <sheetData sheetId="2599">
        <row r="1">
          <cell r="A1">
            <v>0</v>
          </cell>
        </row>
      </sheetData>
      <sheetData sheetId="2600">
        <row r="1">
          <cell r="A1">
            <v>0</v>
          </cell>
        </row>
      </sheetData>
      <sheetData sheetId="2601">
        <row r="1">
          <cell r="A1">
            <v>0</v>
          </cell>
        </row>
      </sheetData>
      <sheetData sheetId="2602">
        <row r="1">
          <cell r="A1">
            <v>0</v>
          </cell>
        </row>
      </sheetData>
      <sheetData sheetId="2603">
        <row r="1">
          <cell r="A1">
            <v>0</v>
          </cell>
        </row>
      </sheetData>
      <sheetData sheetId="2604">
        <row r="1">
          <cell r="A1">
            <v>0</v>
          </cell>
        </row>
      </sheetData>
      <sheetData sheetId="2605">
        <row r="1">
          <cell r="A1">
            <v>0</v>
          </cell>
        </row>
      </sheetData>
      <sheetData sheetId="2606">
        <row r="1">
          <cell r="A1">
            <v>0</v>
          </cell>
        </row>
      </sheetData>
      <sheetData sheetId="2607">
        <row r="1">
          <cell r="A1">
            <v>0</v>
          </cell>
        </row>
      </sheetData>
      <sheetData sheetId="2608">
        <row r="1">
          <cell r="A1">
            <v>0</v>
          </cell>
        </row>
      </sheetData>
      <sheetData sheetId="2609">
        <row r="1">
          <cell r="A1">
            <v>0</v>
          </cell>
        </row>
      </sheetData>
      <sheetData sheetId="2610">
        <row r="1">
          <cell r="A1">
            <v>0</v>
          </cell>
        </row>
      </sheetData>
      <sheetData sheetId="2611">
        <row r="1">
          <cell r="A1">
            <v>0</v>
          </cell>
        </row>
      </sheetData>
      <sheetData sheetId="2612">
        <row r="1">
          <cell r="A1">
            <v>0</v>
          </cell>
        </row>
      </sheetData>
      <sheetData sheetId="2613">
        <row r="1">
          <cell r="A1">
            <v>0</v>
          </cell>
        </row>
      </sheetData>
      <sheetData sheetId="2614">
        <row r="1">
          <cell r="A1">
            <v>0</v>
          </cell>
        </row>
      </sheetData>
      <sheetData sheetId="2615">
        <row r="1">
          <cell r="A1">
            <v>0</v>
          </cell>
        </row>
      </sheetData>
      <sheetData sheetId="2616">
        <row r="1">
          <cell r="A1">
            <v>0</v>
          </cell>
        </row>
      </sheetData>
      <sheetData sheetId="2617">
        <row r="1">
          <cell r="A1">
            <v>0</v>
          </cell>
        </row>
      </sheetData>
      <sheetData sheetId="2618">
        <row r="1">
          <cell r="A1">
            <v>0</v>
          </cell>
        </row>
      </sheetData>
      <sheetData sheetId="2619">
        <row r="1">
          <cell r="A1">
            <v>0</v>
          </cell>
        </row>
      </sheetData>
      <sheetData sheetId="2620">
        <row r="1">
          <cell r="A1">
            <v>0</v>
          </cell>
        </row>
      </sheetData>
      <sheetData sheetId="2621">
        <row r="1">
          <cell r="A1">
            <v>0</v>
          </cell>
        </row>
      </sheetData>
      <sheetData sheetId="2622">
        <row r="1">
          <cell r="A1">
            <v>0</v>
          </cell>
        </row>
      </sheetData>
      <sheetData sheetId="2623">
        <row r="1">
          <cell r="A1">
            <v>0</v>
          </cell>
        </row>
      </sheetData>
      <sheetData sheetId="2624">
        <row r="1">
          <cell r="A1">
            <v>0</v>
          </cell>
        </row>
      </sheetData>
      <sheetData sheetId="2625">
        <row r="1">
          <cell r="A1">
            <v>0</v>
          </cell>
        </row>
      </sheetData>
      <sheetData sheetId="2626">
        <row r="1">
          <cell r="A1">
            <v>0</v>
          </cell>
        </row>
      </sheetData>
      <sheetData sheetId="2627">
        <row r="1">
          <cell r="A1">
            <v>0</v>
          </cell>
        </row>
      </sheetData>
      <sheetData sheetId="2628">
        <row r="1">
          <cell r="A1">
            <v>0</v>
          </cell>
        </row>
      </sheetData>
      <sheetData sheetId="2629">
        <row r="1">
          <cell r="A1">
            <v>0</v>
          </cell>
        </row>
      </sheetData>
      <sheetData sheetId="2630">
        <row r="1">
          <cell r="A1">
            <v>0</v>
          </cell>
        </row>
      </sheetData>
      <sheetData sheetId="2631">
        <row r="1">
          <cell r="A1">
            <v>0</v>
          </cell>
        </row>
      </sheetData>
      <sheetData sheetId="2632">
        <row r="1">
          <cell r="A1">
            <v>0</v>
          </cell>
        </row>
      </sheetData>
      <sheetData sheetId="2633">
        <row r="1">
          <cell r="A1">
            <v>0</v>
          </cell>
        </row>
      </sheetData>
      <sheetData sheetId="2634">
        <row r="1">
          <cell r="A1">
            <v>0</v>
          </cell>
        </row>
      </sheetData>
      <sheetData sheetId="2635">
        <row r="1">
          <cell r="A1">
            <v>0</v>
          </cell>
        </row>
      </sheetData>
      <sheetData sheetId="2636">
        <row r="1">
          <cell r="A1">
            <v>0</v>
          </cell>
        </row>
      </sheetData>
      <sheetData sheetId="2637">
        <row r="1">
          <cell r="A1">
            <v>0</v>
          </cell>
        </row>
      </sheetData>
      <sheetData sheetId="2638">
        <row r="1">
          <cell r="A1">
            <v>0</v>
          </cell>
        </row>
      </sheetData>
      <sheetData sheetId="2639">
        <row r="1">
          <cell r="A1">
            <v>0</v>
          </cell>
        </row>
      </sheetData>
      <sheetData sheetId="2640">
        <row r="1">
          <cell r="A1">
            <v>0</v>
          </cell>
        </row>
      </sheetData>
      <sheetData sheetId="2641">
        <row r="1">
          <cell r="A1">
            <v>0</v>
          </cell>
        </row>
      </sheetData>
      <sheetData sheetId="2642">
        <row r="1">
          <cell r="A1">
            <v>0</v>
          </cell>
        </row>
      </sheetData>
      <sheetData sheetId="2643">
        <row r="1">
          <cell r="A1">
            <v>0</v>
          </cell>
        </row>
      </sheetData>
      <sheetData sheetId="2644">
        <row r="1">
          <cell r="A1">
            <v>0</v>
          </cell>
        </row>
      </sheetData>
      <sheetData sheetId="2645">
        <row r="1">
          <cell r="A1">
            <v>0</v>
          </cell>
        </row>
      </sheetData>
      <sheetData sheetId="2646">
        <row r="1">
          <cell r="A1">
            <v>0</v>
          </cell>
        </row>
      </sheetData>
      <sheetData sheetId="2647">
        <row r="1">
          <cell r="A1">
            <v>0</v>
          </cell>
        </row>
      </sheetData>
      <sheetData sheetId="2648">
        <row r="1">
          <cell r="A1">
            <v>0</v>
          </cell>
        </row>
      </sheetData>
      <sheetData sheetId="2649">
        <row r="1">
          <cell r="A1">
            <v>0</v>
          </cell>
        </row>
      </sheetData>
      <sheetData sheetId="2650">
        <row r="1">
          <cell r="A1">
            <v>0</v>
          </cell>
        </row>
      </sheetData>
      <sheetData sheetId="2651">
        <row r="1">
          <cell r="A1">
            <v>0</v>
          </cell>
        </row>
      </sheetData>
      <sheetData sheetId="2652">
        <row r="1">
          <cell r="A1">
            <v>0</v>
          </cell>
        </row>
      </sheetData>
      <sheetData sheetId="2653">
        <row r="1">
          <cell r="A1">
            <v>0</v>
          </cell>
        </row>
      </sheetData>
      <sheetData sheetId="2654">
        <row r="1">
          <cell r="A1">
            <v>0</v>
          </cell>
        </row>
      </sheetData>
      <sheetData sheetId="2655">
        <row r="1">
          <cell r="A1">
            <v>0</v>
          </cell>
        </row>
      </sheetData>
      <sheetData sheetId="2656">
        <row r="1">
          <cell r="A1">
            <v>0</v>
          </cell>
        </row>
      </sheetData>
      <sheetData sheetId="2657">
        <row r="1">
          <cell r="A1">
            <v>0</v>
          </cell>
        </row>
      </sheetData>
      <sheetData sheetId="2658">
        <row r="1">
          <cell r="A1">
            <v>0</v>
          </cell>
        </row>
      </sheetData>
      <sheetData sheetId="2659">
        <row r="1">
          <cell r="A1">
            <v>0</v>
          </cell>
        </row>
      </sheetData>
      <sheetData sheetId="2660">
        <row r="1">
          <cell r="A1">
            <v>0</v>
          </cell>
        </row>
      </sheetData>
      <sheetData sheetId="2661">
        <row r="1">
          <cell r="A1">
            <v>0</v>
          </cell>
        </row>
      </sheetData>
      <sheetData sheetId="2662">
        <row r="1">
          <cell r="A1">
            <v>0</v>
          </cell>
        </row>
      </sheetData>
      <sheetData sheetId="2663">
        <row r="1">
          <cell r="A1">
            <v>0</v>
          </cell>
        </row>
      </sheetData>
      <sheetData sheetId="2664">
        <row r="1">
          <cell r="A1">
            <v>0</v>
          </cell>
        </row>
      </sheetData>
      <sheetData sheetId="2665">
        <row r="1">
          <cell r="A1">
            <v>0</v>
          </cell>
        </row>
      </sheetData>
      <sheetData sheetId="2666">
        <row r="1">
          <cell r="A1">
            <v>0</v>
          </cell>
        </row>
      </sheetData>
      <sheetData sheetId="2667">
        <row r="1">
          <cell r="A1">
            <v>0</v>
          </cell>
        </row>
      </sheetData>
      <sheetData sheetId="2668">
        <row r="1">
          <cell r="A1">
            <v>0</v>
          </cell>
        </row>
      </sheetData>
      <sheetData sheetId="2669">
        <row r="1">
          <cell r="A1">
            <v>0</v>
          </cell>
        </row>
      </sheetData>
      <sheetData sheetId="2670">
        <row r="1">
          <cell r="A1">
            <v>0</v>
          </cell>
        </row>
      </sheetData>
      <sheetData sheetId="2671">
        <row r="1">
          <cell r="A1">
            <v>0</v>
          </cell>
        </row>
      </sheetData>
      <sheetData sheetId="2672">
        <row r="1">
          <cell r="A1">
            <v>0</v>
          </cell>
        </row>
      </sheetData>
      <sheetData sheetId="2673">
        <row r="1">
          <cell r="A1">
            <v>0</v>
          </cell>
        </row>
      </sheetData>
      <sheetData sheetId="2674">
        <row r="1">
          <cell r="A1">
            <v>0</v>
          </cell>
        </row>
      </sheetData>
      <sheetData sheetId="2675">
        <row r="1">
          <cell r="A1">
            <v>0</v>
          </cell>
        </row>
      </sheetData>
      <sheetData sheetId="2676">
        <row r="1">
          <cell r="A1">
            <v>0</v>
          </cell>
        </row>
      </sheetData>
      <sheetData sheetId="2677">
        <row r="1">
          <cell r="A1">
            <v>0</v>
          </cell>
        </row>
      </sheetData>
      <sheetData sheetId="2678">
        <row r="1">
          <cell r="A1">
            <v>0</v>
          </cell>
        </row>
      </sheetData>
      <sheetData sheetId="2679">
        <row r="1">
          <cell r="A1">
            <v>0</v>
          </cell>
        </row>
      </sheetData>
      <sheetData sheetId="2680">
        <row r="1">
          <cell r="A1">
            <v>0</v>
          </cell>
        </row>
      </sheetData>
      <sheetData sheetId="2681">
        <row r="1">
          <cell r="A1">
            <v>0</v>
          </cell>
        </row>
      </sheetData>
      <sheetData sheetId="2682">
        <row r="1">
          <cell r="A1">
            <v>0</v>
          </cell>
        </row>
      </sheetData>
      <sheetData sheetId="2683">
        <row r="1">
          <cell r="A1">
            <v>0</v>
          </cell>
        </row>
      </sheetData>
      <sheetData sheetId="2684">
        <row r="1">
          <cell r="A1">
            <v>0</v>
          </cell>
        </row>
      </sheetData>
      <sheetData sheetId="2685">
        <row r="1">
          <cell r="A1">
            <v>0</v>
          </cell>
        </row>
      </sheetData>
      <sheetData sheetId="2686">
        <row r="1">
          <cell r="A1">
            <v>0</v>
          </cell>
        </row>
      </sheetData>
      <sheetData sheetId="2687">
        <row r="1">
          <cell r="A1">
            <v>0</v>
          </cell>
        </row>
      </sheetData>
      <sheetData sheetId="2688">
        <row r="1">
          <cell r="A1">
            <v>0</v>
          </cell>
        </row>
      </sheetData>
      <sheetData sheetId="2689">
        <row r="1">
          <cell r="A1">
            <v>0</v>
          </cell>
        </row>
      </sheetData>
      <sheetData sheetId="2690">
        <row r="1">
          <cell r="A1">
            <v>0</v>
          </cell>
        </row>
      </sheetData>
      <sheetData sheetId="2691">
        <row r="1">
          <cell r="A1">
            <v>0</v>
          </cell>
        </row>
      </sheetData>
      <sheetData sheetId="2692">
        <row r="1">
          <cell r="A1">
            <v>0</v>
          </cell>
        </row>
      </sheetData>
      <sheetData sheetId="2693">
        <row r="1">
          <cell r="A1">
            <v>0</v>
          </cell>
        </row>
      </sheetData>
      <sheetData sheetId="2694">
        <row r="1">
          <cell r="A1">
            <v>0</v>
          </cell>
        </row>
      </sheetData>
      <sheetData sheetId="2695">
        <row r="1">
          <cell r="A1">
            <v>0</v>
          </cell>
        </row>
      </sheetData>
      <sheetData sheetId="2696">
        <row r="1">
          <cell r="A1">
            <v>0</v>
          </cell>
        </row>
      </sheetData>
      <sheetData sheetId="2697">
        <row r="1">
          <cell r="A1">
            <v>0</v>
          </cell>
        </row>
      </sheetData>
      <sheetData sheetId="2698">
        <row r="1">
          <cell r="A1">
            <v>0</v>
          </cell>
        </row>
      </sheetData>
      <sheetData sheetId="2699">
        <row r="1">
          <cell r="A1">
            <v>0</v>
          </cell>
        </row>
      </sheetData>
      <sheetData sheetId="2700">
        <row r="1">
          <cell r="A1">
            <v>0</v>
          </cell>
        </row>
      </sheetData>
      <sheetData sheetId="2701">
        <row r="1">
          <cell r="A1">
            <v>0</v>
          </cell>
        </row>
      </sheetData>
      <sheetData sheetId="2702">
        <row r="1">
          <cell r="A1">
            <v>0</v>
          </cell>
        </row>
      </sheetData>
      <sheetData sheetId="2703">
        <row r="1">
          <cell r="A1">
            <v>0</v>
          </cell>
        </row>
      </sheetData>
      <sheetData sheetId="2704">
        <row r="1">
          <cell r="A1">
            <v>0</v>
          </cell>
        </row>
      </sheetData>
      <sheetData sheetId="2705">
        <row r="1">
          <cell r="A1">
            <v>0</v>
          </cell>
        </row>
      </sheetData>
      <sheetData sheetId="2706">
        <row r="1">
          <cell r="A1">
            <v>0</v>
          </cell>
        </row>
      </sheetData>
      <sheetData sheetId="2707">
        <row r="1">
          <cell r="A1">
            <v>0</v>
          </cell>
        </row>
      </sheetData>
      <sheetData sheetId="2708">
        <row r="1">
          <cell r="A1">
            <v>0</v>
          </cell>
        </row>
      </sheetData>
      <sheetData sheetId="2709">
        <row r="1">
          <cell r="A1">
            <v>0</v>
          </cell>
        </row>
      </sheetData>
      <sheetData sheetId="2710">
        <row r="1">
          <cell r="A1">
            <v>0</v>
          </cell>
        </row>
      </sheetData>
      <sheetData sheetId="2711">
        <row r="1">
          <cell r="A1">
            <v>0</v>
          </cell>
        </row>
      </sheetData>
      <sheetData sheetId="2712">
        <row r="1">
          <cell r="A1">
            <v>0</v>
          </cell>
        </row>
      </sheetData>
      <sheetData sheetId="2713">
        <row r="1">
          <cell r="A1">
            <v>0</v>
          </cell>
        </row>
      </sheetData>
      <sheetData sheetId="2714">
        <row r="1">
          <cell r="A1">
            <v>0</v>
          </cell>
        </row>
      </sheetData>
      <sheetData sheetId="2715">
        <row r="1">
          <cell r="A1">
            <v>0</v>
          </cell>
        </row>
      </sheetData>
      <sheetData sheetId="2716">
        <row r="1">
          <cell r="A1">
            <v>0</v>
          </cell>
        </row>
      </sheetData>
      <sheetData sheetId="2717">
        <row r="1">
          <cell r="A1">
            <v>0</v>
          </cell>
        </row>
      </sheetData>
      <sheetData sheetId="2718">
        <row r="1">
          <cell r="A1">
            <v>0</v>
          </cell>
        </row>
      </sheetData>
      <sheetData sheetId="2719">
        <row r="1">
          <cell r="A1">
            <v>0</v>
          </cell>
        </row>
      </sheetData>
      <sheetData sheetId="2720">
        <row r="1">
          <cell r="A1">
            <v>0</v>
          </cell>
        </row>
      </sheetData>
      <sheetData sheetId="2721">
        <row r="1">
          <cell r="A1">
            <v>0</v>
          </cell>
        </row>
      </sheetData>
      <sheetData sheetId="2722">
        <row r="1">
          <cell r="A1">
            <v>0</v>
          </cell>
        </row>
      </sheetData>
      <sheetData sheetId="2723">
        <row r="1">
          <cell r="A1">
            <v>0</v>
          </cell>
        </row>
      </sheetData>
      <sheetData sheetId="2724">
        <row r="1">
          <cell r="A1">
            <v>0</v>
          </cell>
        </row>
      </sheetData>
      <sheetData sheetId="2725">
        <row r="1">
          <cell r="A1">
            <v>0</v>
          </cell>
        </row>
      </sheetData>
      <sheetData sheetId="2726">
        <row r="1">
          <cell r="A1">
            <v>0</v>
          </cell>
        </row>
      </sheetData>
      <sheetData sheetId="2727">
        <row r="1">
          <cell r="A1">
            <v>0</v>
          </cell>
        </row>
      </sheetData>
      <sheetData sheetId="2728">
        <row r="1">
          <cell r="A1">
            <v>0</v>
          </cell>
        </row>
      </sheetData>
      <sheetData sheetId="2729">
        <row r="1">
          <cell r="A1">
            <v>0</v>
          </cell>
        </row>
      </sheetData>
      <sheetData sheetId="2730">
        <row r="1">
          <cell r="A1">
            <v>0</v>
          </cell>
        </row>
      </sheetData>
      <sheetData sheetId="2731">
        <row r="1">
          <cell r="A1">
            <v>0</v>
          </cell>
        </row>
      </sheetData>
      <sheetData sheetId="2732">
        <row r="1">
          <cell r="A1">
            <v>0</v>
          </cell>
        </row>
      </sheetData>
      <sheetData sheetId="2733">
        <row r="1">
          <cell r="A1">
            <v>0</v>
          </cell>
        </row>
      </sheetData>
      <sheetData sheetId="2734">
        <row r="1">
          <cell r="A1">
            <v>0</v>
          </cell>
        </row>
      </sheetData>
      <sheetData sheetId="2735">
        <row r="1">
          <cell r="A1">
            <v>0</v>
          </cell>
        </row>
      </sheetData>
      <sheetData sheetId="2736">
        <row r="1">
          <cell r="A1">
            <v>0</v>
          </cell>
        </row>
      </sheetData>
      <sheetData sheetId="2737">
        <row r="1">
          <cell r="A1">
            <v>0</v>
          </cell>
        </row>
      </sheetData>
      <sheetData sheetId="2738">
        <row r="1">
          <cell r="A1">
            <v>0</v>
          </cell>
        </row>
      </sheetData>
      <sheetData sheetId="2739">
        <row r="1">
          <cell r="A1">
            <v>0</v>
          </cell>
        </row>
      </sheetData>
      <sheetData sheetId="2740">
        <row r="1">
          <cell r="A1">
            <v>0</v>
          </cell>
        </row>
      </sheetData>
      <sheetData sheetId="2741">
        <row r="1">
          <cell r="A1">
            <v>0</v>
          </cell>
        </row>
      </sheetData>
      <sheetData sheetId="2742">
        <row r="1">
          <cell r="A1">
            <v>0</v>
          </cell>
        </row>
      </sheetData>
      <sheetData sheetId="2743">
        <row r="1">
          <cell r="A1">
            <v>0</v>
          </cell>
        </row>
      </sheetData>
      <sheetData sheetId="2744">
        <row r="1">
          <cell r="A1">
            <v>0</v>
          </cell>
        </row>
      </sheetData>
      <sheetData sheetId="2745">
        <row r="1">
          <cell r="A1">
            <v>0</v>
          </cell>
        </row>
      </sheetData>
      <sheetData sheetId="2746">
        <row r="1">
          <cell r="A1">
            <v>0</v>
          </cell>
        </row>
      </sheetData>
      <sheetData sheetId="2747">
        <row r="1">
          <cell r="A1">
            <v>0</v>
          </cell>
        </row>
      </sheetData>
      <sheetData sheetId="2748">
        <row r="1">
          <cell r="A1">
            <v>0</v>
          </cell>
        </row>
      </sheetData>
      <sheetData sheetId="2749">
        <row r="1">
          <cell r="A1">
            <v>0</v>
          </cell>
        </row>
      </sheetData>
      <sheetData sheetId="2750">
        <row r="1">
          <cell r="A1">
            <v>0</v>
          </cell>
        </row>
      </sheetData>
      <sheetData sheetId="2751">
        <row r="1">
          <cell r="A1">
            <v>0</v>
          </cell>
        </row>
      </sheetData>
      <sheetData sheetId="2752">
        <row r="1">
          <cell r="A1">
            <v>0</v>
          </cell>
        </row>
      </sheetData>
      <sheetData sheetId="2753">
        <row r="1">
          <cell r="A1">
            <v>0</v>
          </cell>
        </row>
      </sheetData>
      <sheetData sheetId="2754">
        <row r="1">
          <cell r="A1">
            <v>0</v>
          </cell>
        </row>
      </sheetData>
      <sheetData sheetId="2755">
        <row r="1">
          <cell r="A1">
            <v>0</v>
          </cell>
        </row>
      </sheetData>
      <sheetData sheetId="2756">
        <row r="1">
          <cell r="A1">
            <v>0</v>
          </cell>
        </row>
      </sheetData>
      <sheetData sheetId="2757">
        <row r="1">
          <cell r="A1">
            <v>0</v>
          </cell>
        </row>
      </sheetData>
      <sheetData sheetId="2758">
        <row r="1">
          <cell r="A1">
            <v>0</v>
          </cell>
        </row>
      </sheetData>
      <sheetData sheetId="2759">
        <row r="1">
          <cell r="A1">
            <v>0</v>
          </cell>
        </row>
      </sheetData>
      <sheetData sheetId="2760">
        <row r="1">
          <cell r="A1">
            <v>0</v>
          </cell>
        </row>
      </sheetData>
      <sheetData sheetId="2761">
        <row r="1">
          <cell r="A1">
            <v>0</v>
          </cell>
        </row>
      </sheetData>
      <sheetData sheetId="2762">
        <row r="1">
          <cell r="A1">
            <v>0</v>
          </cell>
        </row>
      </sheetData>
      <sheetData sheetId="2763">
        <row r="1">
          <cell r="A1">
            <v>0</v>
          </cell>
        </row>
      </sheetData>
      <sheetData sheetId="2764">
        <row r="1">
          <cell r="A1">
            <v>0</v>
          </cell>
        </row>
      </sheetData>
      <sheetData sheetId="2765">
        <row r="1">
          <cell r="A1">
            <v>0</v>
          </cell>
        </row>
      </sheetData>
      <sheetData sheetId="2766">
        <row r="1">
          <cell r="A1">
            <v>0</v>
          </cell>
        </row>
      </sheetData>
      <sheetData sheetId="2767">
        <row r="1">
          <cell r="A1">
            <v>0</v>
          </cell>
        </row>
      </sheetData>
      <sheetData sheetId="2768">
        <row r="1">
          <cell r="A1">
            <v>0</v>
          </cell>
        </row>
      </sheetData>
      <sheetData sheetId="2769">
        <row r="1">
          <cell r="A1">
            <v>0</v>
          </cell>
        </row>
      </sheetData>
      <sheetData sheetId="2770">
        <row r="1">
          <cell r="A1">
            <v>0</v>
          </cell>
        </row>
      </sheetData>
      <sheetData sheetId="2771">
        <row r="1">
          <cell r="A1">
            <v>0</v>
          </cell>
        </row>
      </sheetData>
      <sheetData sheetId="2772">
        <row r="1">
          <cell r="A1">
            <v>0</v>
          </cell>
        </row>
      </sheetData>
      <sheetData sheetId="2773">
        <row r="1">
          <cell r="A1">
            <v>0</v>
          </cell>
        </row>
      </sheetData>
      <sheetData sheetId="2774">
        <row r="1">
          <cell r="A1">
            <v>0</v>
          </cell>
        </row>
      </sheetData>
      <sheetData sheetId="2775">
        <row r="1">
          <cell r="A1">
            <v>0</v>
          </cell>
        </row>
      </sheetData>
      <sheetData sheetId="2776">
        <row r="1">
          <cell r="A1">
            <v>0</v>
          </cell>
        </row>
      </sheetData>
      <sheetData sheetId="2777">
        <row r="1">
          <cell r="A1">
            <v>0</v>
          </cell>
        </row>
      </sheetData>
      <sheetData sheetId="2778">
        <row r="1">
          <cell r="A1">
            <v>0</v>
          </cell>
        </row>
      </sheetData>
      <sheetData sheetId="2779">
        <row r="1">
          <cell r="A1">
            <v>0</v>
          </cell>
        </row>
      </sheetData>
      <sheetData sheetId="2780">
        <row r="1">
          <cell r="A1">
            <v>0</v>
          </cell>
        </row>
      </sheetData>
      <sheetData sheetId="2781">
        <row r="1">
          <cell r="A1">
            <v>0</v>
          </cell>
        </row>
      </sheetData>
      <sheetData sheetId="2782">
        <row r="1">
          <cell r="A1">
            <v>0</v>
          </cell>
        </row>
      </sheetData>
      <sheetData sheetId="2783">
        <row r="1">
          <cell r="A1">
            <v>0</v>
          </cell>
        </row>
      </sheetData>
      <sheetData sheetId="2784">
        <row r="1">
          <cell r="A1">
            <v>0</v>
          </cell>
        </row>
      </sheetData>
      <sheetData sheetId="2785">
        <row r="1">
          <cell r="A1">
            <v>0</v>
          </cell>
        </row>
      </sheetData>
      <sheetData sheetId="2786">
        <row r="1">
          <cell r="A1">
            <v>0</v>
          </cell>
        </row>
      </sheetData>
      <sheetData sheetId="2787">
        <row r="1">
          <cell r="A1">
            <v>0</v>
          </cell>
        </row>
      </sheetData>
      <sheetData sheetId="2788">
        <row r="1">
          <cell r="A1">
            <v>0</v>
          </cell>
        </row>
      </sheetData>
      <sheetData sheetId="2789">
        <row r="1">
          <cell r="A1">
            <v>0</v>
          </cell>
        </row>
      </sheetData>
      <sheetData sheetId="2790">
        <row r="1">
          <cell r="A1">
            <v>0</v>
          </cell>
        </row>
      </sheetData>
      <sheetData sheetId="2791">
        <row r="1">
          <cell r="A1">
            <v>0</v>
          </cell>
        </row>
      </sheetData>
      <sheetData sheetId="2792">
        <row r="1">
          <cell r="A1">
            <v>0</v>
          </cell>
        </row>
      </sheetData>
      <sheetData sheetId="2793">
        <row r="1">
          <cell r="A1">
            <v>0</v>
          </cell>
        </row>
      </sheetData>
      <sheetData sheetId="2794">
        <row r="1">
          <cell r="A1">
            <v>0</v>
          </cell>
        </row>
      </sheetData>
      <sheetData sheetId="2795">
        <row r="1">
          <cell r="A1">
            <v>0</v>
          </cell>
        </row>
      </sheetData>
      <sheetData sheetId="2796">
        <row r="1">
          <cell r="A1">
            <v>0</v>
          </cell>
        </row>
      </sheetData>
      <sheetData sheetId="2797">
        <row r="1">
          <cell r="A1">
            <v>0</v>
          </cell>
        </row>
      </sheetData>
      <sheetData sheetId="2798">
        <row r="1">
          <cell r="A1">
            <v>0</v>
          </cell>
        </row>
      </sheetData>
      <sheetData sheetId="2799">
        <row r="1">
          <cell r="A1">
            <v>0</v>
          </cell>
        </row>
      </sheetData>
      <sheetData sheetId="2800">
        <row r="1">
          <cell r="A1">
            <v>0</v>
          </cell>
        </row>
      </sheetData>
      <sheetData sheetId="2801">
        <row r="1">
          <cell r="A1">
            <v>0</v>
          </cell>
        </row>
      </sheetData>
      <sheetData sheetId="2802">
        <row r="1">
          <cell r="A1">
            <v>0</v>
          </cell>
        </row>
      </sheetData>
      <sheetData sheetId="2803">
        <row r="1">
          <cell r="A1">
            <v>0</v>
          </cell>
        </row>
      </sheetData>
      <sheetData sheetId="2804">
        <row r="1">
          <cell r="A1">
            <v>0</v>
          </cell>
        </row>
      </sheetData>
      <sheetData sheetId="2805">
        <row r="1">
          <cell r="A1">
            <v>0</v>
          </cell>
        </row>
      </sheetData>
      <sheetData sheetId="2806">
        <row r="1">
          <cell r="A1">
            <v>0</v>
          </cell>
        </row>
      </sheetData>
      <sheetData sheetId="2807">
        <row r="1">
          <cell r="A1">
            <v>0</v>
          </cell>
        </row>
      </sheetData>
      <sheetData sheetId="2808">
        <row r="1">
          <cell r="A1">
            <v>0</v>
          </cell>
        </row>
      </sheetData>
      <sheetData sheetId="2809">
        <row r="1">
          <cell r="A1">
            <v>0</v>
          </cell>
        </row>
      </sheetData>
      <sheetData sheetId="2810">
        <row r="1">
          <cell r="A1">
            <v>0</v>
          </cell>
        </row>
      </sheetData>
      <sheetData sheetId="2811">
        <row r="1">
          <cell r="A1">
            <v>0</v>
          </cell>
        </row>
      </sheetData>
      <sheetData sheetId="2812">
        <row r="1">
          <cell r="A1">
            <v>0</v>
          </cell>
        </row>
      </sheetData>
      <sheetData sheetId="2813">
        <row r="1">
          <cell r="A1">
            <v>0</v>
          </cell>
        </row>
      </sheetData>
      <sheetData sheetId="2814">
        <row r="1">
          <cell r="A1">
            <v>0</v>
          </cell>
        </row>
      </sheetData>
      <sheetData sheetId="2815">
        <row r="1">
          <cell r="A1">
            <v>0</v>
          </cell>
        </row>
      </sheetData>
      <sheetData sheetId="2816">
        <row r="1">
          <cell r="A1">
            <v>0</v>
          </cell>
        </row>
      </sheetData>
      <sheetData sheetId="2817">
        <row r="1">
          <cell r="A1">
            <v>0</v>
          </cell>
        </row>
      </sheetData>
      <sheetData sheetId="2818">
        <row r="1">
          <cell r="A1">
            <v>0</v>
          </cell>
        </row>
      </sheetData>
      <sheetData sheetId="2819">
        <row r="1">
          <cell r="A1">
            <v>0</v>
          </cell>
        </row>
      </sheetData>
      <sheetData sheetId="2820">
        <row r="1">
          <cell r="A1">
            <v>0</v>
          </cell>
        </row>
      </sheetData>
      <sheetData sheetId="2821">
        <row r="1">
          <cell r="A1">
            <v>0</v>
          </cell>
        </row>
      </sheetData>
      <sheetData sheetId="2822">
        <row r="1">
          <cell r="A1">
            <v>0</v>
          </cell>
        </row>
      </sheetData>
      <sheetData sheetId="2823">
        <row r="1">
          <cell r="A1">
            <v>0</v>
          </cell>
        </row>
      </sheetData>
      <sheetData sheetId="2824">
        <row r="1">
          <cell r="A1">
            <v>0</v>
          </cell>
        </row>
      </sheetData>
      <sheetData sheetId="2825">
        <row r="1">
          <cell r="A1">
            <v>0</v>
          </cell>
        </row>
      </sheetData>
      <sheetData sheetId="2826">
        <row r="1">
          <cell r="A1">
            <v>0</v>
          </cell>
        </row>
      </sheetData>
      <sheetData sheetId="2827">
        <row r="1">
          <cell r="A1">
            <v>0</v>
          </cell>
        </row>
      </sheetData>
      <sheetData sheetId="2828">
        <row r="1">
          <cell r="A1">
            <v>0</v>
          </cell>
        </row>
      </sheetData>
      <sheetData sheetId="2829">
        <row r="1">
          <cell r="A1">
            <v>0</v>
          </cell>
        </row>
      </sheetData>
      <sheetData sheetId="2830">
        <row r="1">
          <cell r="A1">
            <v>0</v>
          </cell>
        </row>
      </sheetData>
      <sheetData sheetId="2831">
        <row r="1">
          <cell r="A1">
            <v>0</v>
          </cell>
        </row>
      </sheetData>
      <sheetData sheetId="2832">
        <row r="1">
          <cell r="A1">
            <v>0</v>
          </cell>
        </row>
      </sheetData>
      <sheetData sheetId="2833">
        <row r="1">
          <cell r="A1">
            <v>0</v>
          </cell>
        </row>
      </sheetData>
      <sheetData sheetId="2834">
        <row r="1">
          <cell r="A1">
            <v>0</v>
          </cell>
        </row>
      </sheetData>
      <sheetData sheetId="2835">
        <row r="1">
          <cell r="A1">
            <v>0</v>
          </cell>
        </row>
      </sheetData>
      <sheetData sheetId="2836">
        <row r="1">
          <cell r="A1">
            <v>0</v>
          </cell>
        </row>
      </sheetData>
      <sheetData sheetId="2837">
        <row r="1">
          <cell r="A1">
            <v>0</v>
          </cell>
        </row>
      </sheetData>
      <sheetData sheetId="2838">
        <row r="1">
          <cell r="A1">
            <v>0</v>
          </cell>
        </row>
      </sheetData>
      <sheetData sheetId="2839">
        <row r="1">
          <cell r="A1">
            <v>0</v>
          </cell>
        </row>
      </sheetData>
      <sheetData sheetId="2840">
        <row r="1">
          <cell r="A1">
            <v>0</v>
          </cell>
        </row>
      </sheetData>
      <sheetData sheetId="2841">
        <row r="1">
          <cell r="A1">
            <v>0</v>
          </cell>
        </row>
      </sheetData>
      <sheetData sheetId="2842">
        <row r="1">
          <cell r="A1">
            <v>0</v>
          </cell>
        </row>
      </sheetData>
      <sheetData sheetId="2843">
        <row r="1">
          <cell r="A1">
            <v>0</v>
          </cell>
        </row>
      </sheetData>
      <sheetData sheetId="2844">
        <row r="1">
          <cell r="A1">
            <v>0</v>
          </cell>
        </row>
      </sheetData>
      <sheetData sheetId="2845">
        <row r="1">
          <cell r="A1">
            <v>0</v>
          </cell>
        </row>
      </sheetData>
      <sheetData sheetId="2846">
        <row r="1">
          <cell r="A1">
            <v>0</v>
          </cell>
        </row>
      </sheetData>
      <sheetData sheetId="2847">
        <row r="1">
          <cell r="A1">
            <v>0</v>
          </cell>
        </row>
      </sheetData>
      <sheetData sheetId="2848">
        <row r="1">
          <cell r="A1">
            <v>0</v>
          </cell>
        </row>
      </sheetData>
      <sheetData sheetId="2849">
        <row r="1">
          <cell r="A1">
            <v>0</v>
          </cell>
        </row>
      </sheetData>
      <sheetData sheetId="2850">
        <row r="1">
          <cell r="A1">
            <v>0</v>
          </cell>
        </row>
      </sheetData>
      <sheetData sheetId="2851">
        <row r="1">
          <cell r="A1">
            <v>0</v>
          </cell>
        </row>
      </sheetData>
      <sheetData sheetId="2852">
        <row r="1">
          <cell r="A1">
            <v>0</v>
          </cell>
        </row>
      </sheetData>
      <sheetData sheetId="2853">
        <row r="1">
          <cell r="A1">
            <v>0</v>
          </cell>
        </row>
      </sheetData>
      <sheetData sheetId="2854">
        <row r="1">
          <cell r="A1">
            <v>0</v>
          </cell>
        </row>
      </sheetData>
      <sheetData sheetId="2855">
        <row r="1">
          <cell r="A1">
            <v>0</v>
          </cell>
        </row>
      </sheetData>
      <sheetData sheetId="2856">
        <row r="1">
          <cell r="A1">
            <v>0</v>
          </cell>
        </row>
      </sheetData>
      <sheetData sheetId="2857">
        <row r="1">
          <cell r="A1">
            <v>0</v>
          </cell>
        </row>
      </sheetData>
      <sheetData sheetId="2858">
        <row r="1">
          <cell r="A1">
            <v>0</v>
          </cell>
        </row>
      </sheetData>
      <sheetData sheetId="2859">
        <row r="1">
          <cell r="A1">
            <v>0</v>
          </cell>
        </row>
      </sheetData>
      <sheetData sheetId="2860">
        <row r="1">
          <cell r="A1">
            <v>0</v>
          </cell>
        </row>
      </sheetData>
      <sheetData sheetId="2861">
        <row r="1">
          <cell r="A1">
            <v>0</v>
          </cell>
        </row>
      </sheetData>
      <sheetData sheetId="2862">
        <row r="1">
          <cell r="A1">
            <v>0</v>
          </cell>
        </row>
      </sheetData>
      <sheetData sheetId="2863">
        <row r="1">
          <cell r="A1">
            <v>0</v>
          </cell>
        </row>
      </sheetData>
      <sheetData sheetId="2864">
        <row r="1">
          <cell r="A1">
            <v>0</v>
          </cell>
        </row>
      </sheetData>
      <sheetData sheetId="2865">
        <row r="1">
          <cell r="A1">
            <v>0</v>
          </cell>
        </row>
      </sheetData>
      <sheetData sheetId="2866">
        <row r="1">
          <cell r="A1">
            <v>0</v>
          </cell>
        </row>
      </sheetData>
      <sheetData sheetId="2867">
        <row r="1">
          <cell r="A1">
            <v>0</v>
          </cell>
        </row>
      </sheetData>
      <sheetData sheetId="2868">
        <row r="1">
          <cell r="A1">
            <v>0</v>
          </cell>
        </row>
      </sheetData>
      <sheetData sheetId="2869">
        <row r="1">
          <cell r="A1">
            <v>0</v>
          </cell>
        </row>
      </sheetData>
      <sheetData sheetId="2870">
        <row r="1">
          <cell r="A1">
            <v>0</v>
          </cell>
        </row>
      </sheetData>
      <sheetData sheetId="2871">
        <row r="1">
          <cell r="A1">
            <v>0</v>
          </cell>
        </row>
      </sheetData>
      <sheetData sheetId="2872">
        <row r="1">
          <cell r="A1">
            <v>0</v>
          </cell>
        </row>
      </sheetData>
      <sheetData sheetId="2873">
        <row r="1">
          <cell r="A1">
            <v>0</v>
          </cell>
        </row>
      </sheetData>
      <sheetData sheetId="2874">
        <row r="1">
          <cell r="A1">
            <v>0</v>
          </cell>
        </row>
      </sheetData>
      <sheetData sheetId="2875">
        <row r="1">
          <cell r="A1">
            <v>0</v>
          </cell>
        </row>
      </sheetData>
      <sheetData sheetId="2876">
        <row r="1">
          <cell r="A1">
            <v>0</v>
          </cell>
        </row>
      </sheetData>
      <sheetData sheetId="2877">
        <row r="1">
          <cell r="A1">
            <v>0</v>
          </cell>
        </row>
      </sheetData>
      <sheetData sheetId="2878">
        <row r="1">
          <cell r="A1">
            <v>0</v>
          </cell>
        </row>
      </sheetData>
      <sheetData sheetId="2879">
        <row r="1">
          <cell r="A1">
            <v>0</v>
          </cell>
        </row>
      </sheetData>
      <sheetData sheetId="2880">
        <row r="1">
          <cell r="A1">
            <v>0</v>
          </cell>
        </row>
      </sheetData>
      <sheetData sheetId="2881">
        <row r="1">
          <cell r="A1">
            <v>0</v>
          </cell>
        </row>
      </sheetData>
      <sheetData sheetId="2882">
        <row r="1">
          <cell r="A1">
            <v>0</v>
          </cell>
        </row>
      </sheetData>
      <sheetData sheetId="2883">
        <row r="1">
          <cell r="A1">
            <v>0</v>
          </cell>
        </row>
      </sheetData>
      <sheetData sheetId="2884">
        <row r="1">
          <cell r="A1">
            <v>0</v>
          </cell>
        </row>
      </sheetData>
      <sheetData sheetId="2885">
        <row r="1">
          <cell r="A1">
            <v>0</v>
          </cell>
        </row>
      </sheetData>
      <sheetData sheetId="2886">
        <row r="1">
          <cell r="A1">
            <v>0</v>
          </cell>
        </row>
      </sheetData>
      <sheetData sheetId="2887">
        <row r="1">
          <cell r="A1">
            <v>0</v>
          </cell>
        </row>
      </sheetData>
      <sheetData sheetId="2888">
        <row r="1">
          <cell r="A1">
            <v>0</v>
          </cell>
        </row>
      </sheetData>
      <sheetData sheetId="2889">
        <row r="1">
          <cell r="A1">
            <v>0</v>
          </cell>
        </row>
      </sheetData>
      <sheetData sheetId="2890">
        <row r="1">
          <cell r="A1">
            <v>0</v>
          </cell>
        </row>
      </sheetData>
      <sheetData sheetId="2891">
        <row r="1">
          <cell r="A1">
            <v>0</v>
          </cell>
        </row>
      </sheetData>
      <sheetData sheetId="2892">
        <row r="1">
          <cell r="A1">
            <v>0</v>
          </cell>
        </row>
      </sheetData>
      <sheetData sheetId="2893">
        <row r="1">
          <cell r="A1">
            <v>0</v>
          </cell>
        </row>
      </sheetData>
      <sheetData sheetId="2894">
        <row r="1">
          <cell r="A1">
            <v>0</v>
          </cell>
        </row>
      </sheetData>
      <sheetData sheetId="2895">
        <row r="1">
          <cell r="A1">
            <v>0</v>
          </cell>
        </row>
      </sheetData>
      <sheetData sheetId="2896">
        <row r="1">
          <cell r="A1">
            <v>0</v>
          </cell>
        </row>
      </sheetData>
      <sheetData sheetId="2897">
        <row r="1">
          <cell r="A1">
            <v>0</v>
          </cell>
        </row>
      </sheetData>
      <sheetData sheetId="2898">
        <row r="1">
          <cell r="A1">
            <v>0</v>
          </cell>
        </row>
      </sheetData>
      <sheetData sheetId="2899">
        <row r="1">
          <cell r="A1">
            <v>0</v>
          </cell>
        </row>
      </sheetData>
      <sheetData sheetId="2900">
        <row r="1">
          <cell r="A1">
            <v>0</v>
          </cell>
        </row>
      </sheetData>
      <sheetData sheetId="2901">
        <row r="1">
          <cell r="A1">
            <v>0</v>
          </cell>
        </row>
      </sheetData>
      <sheetData sheetId="2902">
        <row r="1">
          <cell r="A1">
            <v>0</v>
          </cell>
        </row>
      </sheetData>
      <sheetData sheetId="2903">
        <row r="1">
          <cell r="A1">
            <v>0</v>
          </cell>
        </row>
      </sheetData>
      <sheetData sheetId="2904">
        <row r="1">
          <cell r="A1">
            <v>0</v>
          </cell>
        </row>
      </sheetData>
      <sheetData sheetId="2905">
        <row r="1">
          <cell r="A1">
            <v>0</v>
          </cell>
        </row>
      </sheetData>
      <sheetData sheetId="2906">
        <row r="1">
          <cell r="A1">
            <v>0</v>
          </cell>
        </row>
      </sheetData>
      <sheetData sheetId="2907">
        <row r="1">
          <cell r="A1">
            <v>0</v>
          </cell>
        </row>
      </sheetData>
      <sheetData sheetId="2908">
        <row r="1">
          <cell r="A1">
            <v>0</v>
          </cell>
        </row>
      </sheetData>
      <sheetData sheetId="2909">
        <row r="1">
          <cell r="A1">
            <v>0</v>
          </cell>
        </row>
      </sheetData>
      <sheetData sheetId="2910">
        <row r="1">
          <cell r="A1">
            <v>0</v>
          </cell>
        </row>
      </sheetData>
      <sheetData sheetId="2911">
        <row r="1">
          <cell r="A1">
            <v>0</v>
          </cell>
        </row>
      </sheetData>
      <sheetData sheetId="2912">
        <row r="1">
          <cell r="A1">
            <v>0</v>
          </cell>
        </row>
      </sheetData>
      <sheetData sheetId="2913">
        <row r="1">
          <cell r="A1">
            <v>0</v>
          </cell>
        </row>
      </sheetData>
      <sheetData sheetId="2914">
        <row r="1">
          <cell r="A1">
            <v>0</v>
          </cell>
        </row>
      </sheetData>
      <sheetData sheetId="2915">
        <row r="1">
          <cell r="A1">
            <v>0</v>
          </cell>
        </row>
      </sheetData>
      <sheetData sheetId="2916">
        <row r="1">
          <cell r="A1">
            <v>0</v>
          </cell>
        </row>
      </sheetData>
      <sheetData sheetId="2917">
        <row r="1">
          <cell r="A1">
            <v>0</v>
          </cell>
        </row>
      </sheetData>
      <sheetData sheetId="2918">
        <row r="1">
          <cell r="A1">
            <v>0</v>
          </cell>
        </row>
      </sheetData>
      <sheetData sheetId="2919">
        <row r="1">
          <cell r="A1">
            <v>0</v>
          </cell>
        </row>
      </sheetData>
      <sheetData sheetId="2920">
        <row r="1">
          <cell r="A1">
            <v>0</v>
          </cell>
        </row>
      </sheetData>
      <sheetData sheetId="2921">
        <row r="1">
          <cell r="A1">
            <v>0</v>
          </cell>
        </row>
      </sheetData>
      <sheetData sheetId="2922">
        <row r="1">
          <cell r="A1">
            <v>0</v>
          </cell>
        </row>
      </sheetData>
      <sheetData sheetId="2923">
        <row r="1">
          <cell r="A1">
            <v>0</v>
          </cell>
        </row>
      </sheetData>
      <sheetData sheetId="2924">
        <row r="1">
          <cell r="A1">
            <v>0</v>
          </cell>
        </row>
      </sheetData>
      <sheetData sheetId="2925">
        <row r="1">
          <cell r="A1">
            <v>0</v>
          </cell>
        </row>
      </sheetData>
      <sheetData sheetId="2926">
        <row r="1">
          <cell r="A1">
            <v>0</v>
          </cell>
        </row>
      </sheetData>
      <sheetData sheetId="2927">
        <row r="1">
          <cell r="A1">
            <v>0</v>
          </cell>
        </row>
      </sheetData>
      <sheetData sheetId="2928">
        <row r="1">
          <cell r="A1">
            <v>0</v>
          </cell>
        </row>
      </sheetData>
      <sheetData sheetId="2929">
        <row r="1">
          <cell r="A1">
            <v>0</v>
          </cell>
        </row>
      </sheetData>
      <sheetData sheetId="2930">
        <row r="1">
          <cell r="A1">
            <v>0</v>
          </cell>
        </row>
      </sheetData>
      <sheetData sheetId="2931">
        <row r="1">
          <cell r="A1">
            <v>0</v>
          </cell>
        </row>
      </sheetData>
      <sheetData sheetId="2932">
        <row r="1">
          <cell r="A1">
            <v>0</v>
          </cell>
        </row>
      </sheetData>
      <sheetData sheetId="2933">
        <row r="1">
          <cell r="A1">
            <v>0</v>
          </cell>
        </row>
      </sheetData>
      <sheetData sheetId="2934">
        <row r="1">
          <cell r="A1">
            <v>0</v>
          </cell>
        </row>
      </sheetData>
      <sheetData sheetId="2935">
        <row r="1">
          <cell r="A1">
            <v>0</v>
          </cell>
        </row>
      </sheetData>
      <sheetData sheetId="2936">
        <row r="1">
          <cell r="A1">
            <v>0</v>
          </cell>
        </row>
      </sheetData>
      <sheetData sheetId="2937">
        <row r="1">
          <cell r="A1">
            <v>0</v>
          </cell>
        </row>
      </sheetData>
      <sheetData sheetId="2938">
        <row r="1">
          <cell r="A1">
            <v>0</v>
          </cell>
        </row>
      </sheetData>
      <sheetData sheetId="2939">
        <row r="1">
          <cell r="A1">
            <v>0</v>
          </cell>
        </row>
      </sheetData>
      <sheetData sheetId="2940">
        <row r="1">
          <cell r="A1">
            <v>0</v>
          </cell>
        </row>
      </sheetData>
      <sheetData sheetId="2941">
        <row r="1">
          <cell r="A1">
            <v>0</v>
          </cell>
        </row>
      </sheetData>
      <sheetData sheetId="2942">
        <row r="1">
          <cell r="A1">
            <v>0</v>
          </cell>
        </row>
      </sheetData>
      <sheetData sheetId="2943">
        <row r="1">
          <cell r="A1">
            <v>0</v>
          </cell>
        </row>
      </sheetData>
      <sheetData sheetId="2944">
        <row r="1">
          <cell r="A1">
            <v>0</v>
          </cell>
        </row>
      </sheetData>
      <sheetData sheetId="2945">
        <row r="1">
          <cell r="A1">
            <v>0</v>
          </cell>
        </row>
      </sheetData>
      <sheetData sheetId="2946">
        <row r="1">
          <cell r="A1">
            <v>0</v>
          </cell>
        </row>
      </sheetData>
      <sheetData sheetId="2947">
        <row r="1">
          <cell r="A1">
            <v>0</v>
          </cell>
        </row>
      </sheetData>
      <sheetData sheetId="2948">
        <row r="1">
          <cell r="A1">
            <v>0</v>
          </cell>
        </row>
      </sheetData>
      <sheetData sheetId="2949">
        <row r="1">
          <cell r="A1">
            <v>0</v>
          </cell>
        </row>
      </sheetData>
      <sheetData sheetId="2950">
        <row r="1">
          <cell r="A1">
            <v>0</v>
          </cell>
        </row>
      </sheetData>
      <sheetData sheetId="2951">
        <row r="1">
          <cell r="A1">
            <v>0</v>
          </cell>
        </row>
      </sheetData>
      <sheetData sheetId="2952">
        <row r="1">
          <cell r="A1">
            <v>0</v>
          </cell>
        </row>
      </sheetData>
      <sheetData sheetId="2953">
        <row r="1">
          <cell r="A1">
            <v>0</v>
          </cell>
        </row>
      </sheetData>
      <sheetData sheetId="2954">
        <row r="1">
          <cell r="A1">
            <v>0</v>
          </cell>
        </row>
      </sheetData>
      <sheetData sheetId="2955">
        <row r="1">
          <cell r="A1">
            <v>0</v>
          </cell>
        </row>
      </sheetData>
      <sheetData sheetId="2956">
        <row r="1">
          <cell r="A1">
            <v>0</v>
          </cell>
        </row>
      </sheetData>
      <sheetData sheetId="2957">
        <row r="1">
          <cell r="A1">
            <v>0</v>
          </cell>
        </row>
      </sheetData>
      <sheetData sheetId="2958">
        <row r="1">
          <cell r="A1">
            <v>0</v>
          </cell>
        </row>
      </sheetData>
      <sheetData sheetId="2959">
        <row r="1">
          <cell r="A1">
            <v>0</v>
          </cell>
        </row>
      </sheetData>
      <sheetData sheetId="2960">
        <row r="1">
          <cell r="A1">
            <v>0</v>
          </cell>
        </row>
      </sheetData>
      <sheetData sheetId="2961">
        <row r="1">
          <cell r="A1">
            <v>0</v>
          </cell>
        </row>
      </sheetData>
      <sheetData sheetId="2962">
        <row r="1">
          <cell r="A1">
            <v>0</v>
          </cell>
        </row>
      </sheetData>
      <sheetData sheetId="2963">
        <row r="1">
          <cell r="A1">
            <v>0</v>
          </cell>
        </row>
      </sheetData>
      <sheetData sheetId="2964">
        <row r="1">
          <cell r="A1">
            <v>0</v>
          </cell>
        </row>
      </sheetData>
      <sheetData sheetId="2965">
        <row r="1">
          <cell r="A1">
            <v>0</v>
          </cell>
        </row>
      </sheetData>
      <sheetData sheetId="2966">
        <row r="1">
          <cell r="A1">
            <v>0</v>
          </cell>
        </row>
      </sheetData>
      <sheetData sheetId="2967">
        <row r="1">
          <cell r="A1">
            <v>0</v>
          </cell>
        </row>
      </sheetData>
      <sheetData sheetId="2968">
        <row r="1">
          <cell r="A1">
            <v>0</v>
          </cell>
        </row>
      </sheetData>
      <sheetData sheetId="2969">
        <row r="1">
          <cell r="A1">
            <v>0</v>
          </cell>
        </row>
      </sheetData>
      <sheetData sheetId="2970">
        <row r="1">
          <cell r="A1">
            <v>0</v>
          </cell>
        </row>
      </sheetData>
      <sheetData sheetId="2971">
        <row r="1">
          <cell r="A1">
            <v>0</v>
          </cell>
        </row>
      </sheetData>
      <sheetData sheetId="2972">
        <row r="1">
          <cell r="A1">
            <v>0</v>
          </cell>
        </row>
      </sheetData>
      <sheetData sheetId="2973">
        <row r="1">
          <cell r="A1">
            <v>0</v>
          </cell>
        </row>
      </sheetData>
      <sheetData sheetId="2974">
        <row r="1">
          <cell r="A1">
            <v>0</v>
          </cell>
        </row>
      </sheetData>
      <sheetData sheetId="2975">
        <row r="1">
          <cell r="A1">
            <v>0</v>
          </cell>
        </row>
      </sheetData>
      <sheetData sheetId="2976">
        <row r="1">
          <cell r="A1">
            <v>0</v>
          </cell>
        </row>
      </sheetData>
      <sheetData sheetId="2977">
        <row r="1">
          <cell r="A1">
            <v>0</v>
          </cell>
        </row>
      </sheetData>
      <sheetData sheetId="2978">
        <row r="1">
          <cell r="A1">
            <v>0</v>
          </cell>
        </row>
      </sheetData>
      <sheetData sheetId="2979">
        <row r="1">
          <cell r="A1">
            <v>0</v>
          </cell>
        </row>
      </sheetData>
      <sheetData sheetId="2980">
        <row r="1">
          <cell r="A1">
            <v>0</v>
          </cell>
        </row>
      </sheetData>
      <sheetData sheetId="2981">
        <row r="1">
          <cell r="A1">
            <v>0</v>
          </cell>
        </row>
      </sheetData>
      <sheetData sheetId="2982">
        <row r="1">
          <cell r="A1">
            <v>0</v>
          </cell>
        </row>
      </sheetData>
      <sheetData sheetId="2983">
        <row r="1">
          <cell r="A1">
            <v>0</v>
          </cell>
        </row>
      </sheetData>
      <sheetData sheetId="2984">
        <row r="1">
          <cell r="A1">
            <v>0</v>
          </cell>
        </row>
      </sheetData>
      <sheetData sheetId="2985">
        <row r="1">
          <cell r="A1">
            <v>0</v>
          </cell>
        </row>
      </sheetData>
      <sheetData sheetId="2986">
        <row r="1">
          <cell r="A1">
            <v>0</v>
          </cell>
        </row>
      </sheetData>
      <sheetData sheetId="2987">
        <row r="1">
          <cell r="A1">
            <v>0</v>
          </cell>
        </row>
      </sheetData>
      <sheetData sheetId="2988">
        <row r="1">
          <cell r="A1">
            <v>0</v>
          </cell>
        </row>
      </sheetData>
      <sheetData sheetId="2989">
        <row r="1">
          <cell r="A1">
            <v>0</v>
          </cell>
        </row>
      </sheetData>
      <sheetData sheetId="2990">
        <row r="1">
          <cell r="A1">
            <v>0</v>
          </cell>
        </row>
      </sheetData>
      <sheetData sheetId="2991">
        <row r="1">
          <cell r="A1">
            <v>0</v>
          </cell>
        </row>
      </sheetData>
      <sheetData sheetId="2992">
        <row r="1">
          <cell r="A1">
            <v>0</v>
          </cell>
        </row>
      </sheetData>
      <sheetData sheetId="2993">
        <row r="1">
          <cell r="A1">
            <v>0</v>
          </cell>
        </row>
      </sheetData>
      <sheetData sheetId="2994">
        <row r="1">
          <cell r="A1">
            <v>0</v>
          </cell>
        </row>
      </sheetData>
      <sheetData sheetId="2995">
        <row r="1">
          <cell r="A1">
            <v>0</v>
          </cell>
        </row>
      </sheetData>
      <sheetData sheetId="2996">
        <row r="1">
          <cell r="A1">
            <v>0</v>
          </cell>
        </row>
      </sheetData>
      <sheetData sheetId="2997">
        <row r="1">
          <cell r="A1">
            <v>0</v>
          </cell>
        </row>
      </sheetData>
      <sheetData sheetId="2998">
        <row r="1">
          <cell r="A1">
            <v>0</v>
          </cell>
        </row>
      </sheetData>
      <sheetData sheetId="2999">
        <row r="1">
          <cell r="A1">
            <v>0</v>
          </cell>
        </row>
      </sheetData>
      <sheetData sheetId="3000">
        <row r="1">
          <cell r="A1">
            <v>0</v>
          </cell>
        </row>
      </sheetData>
      <sheetData sheetId="3001">
        <row r="1">
          <cell r="A1">
            <v>0</v>
          </cell>
        </row>
      </sheetData>
      <sheetData sheetId="3002">
        <row r="1">
          <cell r="A1">
            <v>0</v>
          </cell>
        </row>
      </sheetData>
      <sheetData sheetId="3003">
        <row r="1">
          <cell r="A1">
            <v>0</v>
          </cell>
        </row>
      </sheetData>
      <sheetData sheetId="3004">
        <row r="1">
          <cell r="A1">
            <v>0</v>
          </cell>
        </row>
      </sheetData>
      <sheetData sheetId="3005">
        <row r="1">
          <cell r="A1">
            <v>0</v>
          </cell>
        </row>
      </sheetData>
      <sheetData sheetId="3006">
        <row r="1">
          <cell r="A1">
            <v>0</v>
          </cell>
        </row>
      </sheetData>
      <sheetData sheetId="3007">
        <row r="1">
          <cell r="A1">
            <v>0</v>
          </cell>
        </row>
      </sheetData>
      <sheetData sheetId="3008">
        <row r="1">
          <cell r="A1">
            <v>0</v>
          </cell>
        </row>
      </sheetData>
      <sheetData sheetId="3009">
        <row r="1">
          <cell r="A1">
            <v>0</v>
          </cell>
        </row>
      </sheetData>
      <sheetData sheetId="3010">
        <row r="1">
          <cell r="A1">
            <v>0</v>
          </cell>
        </row>
      </sheetData>
      <sheetData sheetId="3011">
        <row r="1">
          <cell r="A1">
            <v>0</v>
          </cell>
        </row>
      </sheetData>
      <sheetData sheetId="3012">
        <row r="1">
          <cell r="A1">
            <v>0</v>
          </cell>
        </row>
      </sheetData>
      <sheetData sheetId="3013">
        <row r="1">
          <cell r="A1">
            <v>0</v>
          </cell>
        </row>
      </sheetData>
      <sheetData sheetId="3014">
        <row r="1">
          <cell r="A1">
            <v>0</v>
          </cell>
        </row>
      </sheetData>
      <sheetData sheetId="3015">
        <row r="1">
          <cell r="A1">
            <v>0</v>
          </cell>
        </row>
      </sheetData>
      <sheetData sheetId="3016">
        <row r="1">
          <cell r="A1">
            <v>0</v>
          </cell>
        </row>
      </sheetData>
      <sheetData sheetId="3017">
        <row r="1">
          <cell r="A1">
            <v>0</v>
          </cell>
        </row>
      </sheetData>
      <sheetData sheetId="3018">
        <row r="1">
          <cell r="A1">
            <v>0</v>
          </cell>
        </row>
      </sheetData>
      <sheetData sheetId="3019">
        <row r="1">
          <cell r="A1">
            <v>0</v>
          </cell>
        </row>
      </sheetData>
      <sheetData sheetId="3020">
        <row r="1">
          <cell r="A1">
            <v>0</v>
          </cell>
        </row>
      </sheetData>
      <sheetData sheetId="3021">
        <row r="1">
          <cell r="A1">
            <v>0</v>
          </cell>
        </row>
      </sheetData>
      <sheetData sheetId="3022">
        <row r="1">
          <cell r="A1">
            <v>0</v>
          </cell>
        </row>
      </sheetData>
      <sheetData sheetId="3023">
        <row r="1">
          <cell r="A1">
            <v>0</v>
          </cell>
        </row>
      </sheetData>
      <sheetData sheetId="3024">
        <row r="1">
          <cell r="A1">
            <v>0</v>
          </cell>
        </row>
      </sheetData>
      <sheetData sheetId="3025">
        <row r="1">
          <cell r="A1">
            <v>0</v>
          </cell>
        </row>
      </sheetData>
      <sheetData sheetId="3026">
        <row r="1">
          <cell r="A1">
            <v>0</v>
          </cell>
        </row>
      </sheetData>
      <sheetData sheetId="3027">
        <row r="1">
          <cell r="A1">
            <v>0</v>
          </cell>
        </row>
      </sheetData>
      <sheetData sheetId="3028">
        <row r="1">
          <cell r="A1">
            <v>0</v>
          </cell>
        </row>
      </sheetData>
      <sheetData sheetId="3029">
        <row r="1">
          <cell r="A1">
            <v>0</v>
          </cell>
        </row>
      </sheetData>
      <sheetData sheetId="3030">
        <row r="1">
          <cell r="A1">
            <v>0</v>
          </cell>
        </row>
      </sheetData>
      <sheetData sheetId="3031">
        <row r="1">
          <cell r="A1">
            <v>0</v>
          </cell>
        </row>
      </sheetData>
      <sheetData sheetId="3032">
        <row r="1">
          <cell r="A1">
            <v>0</v>
          </cell>
        </row>
      </sheetData>
      <sheetData sheetId="3033">
        <row r="1">
          <cell r="A1">
            <v>0</v>
          </cell>
        </row>
      </sheetData>
      <sheetData sheetId="3034">
        <row r="1">
          <cell r="A1">
            <v>0</v>
          </cell>
        </row>
      </sheetData>
      <sheetData sheetId="3035">
        <row r="1">
          <cell r="A1">
            <v>0</v>
          </cell>
        </row>
      </sheetData>
      <sheetData sheetId="3036">
        <row r="1">
          <cell r="A1">
            <v>0</v>
          </cell>
        </row>
      </sheetData>
      <sheetData sheetId="3037">
        <row r="1">
          <cell r="A1">
            <v>0</v>
          </cell>
        </row>
      </sheetData>
      <sheetData sheetId="3038">
        <row r="1">
          <cell r="A1">
            <v>0</v>
          </cell>
        </row>
      </sheetData>
      <sheetData sheetId="3039">
        <row r="1">
          <cell r="A1">
            <v>0</v>
          </cell>
        </row>
      </sheetData>
      <sheetData sheetId="3040">
        <row r="1">
          <cell r="A1">
            <v>0</v>
          </cell>
        </row>
      </sheetData>
      <sheetData sheetId="3041">
        <row r="1">
          <cell r="A1">
            <v>0</v>
          </cell>
        </row>
      </sheetData>
      <sheetData sheetId="3042">
        <row r="1">
          <cell r="A1">
            <v>0</v>
          </cell>
        </row>
      </sheetData>
      <sheetData sheetId="3043">
        <row r="1">
          <cell r="A1">
            <v>0</v>
          </cell>
        </row>
      </sheetData>
      <sheetData sheetId="3044">
        <row r="1">
          <cell r="A1">
            <v>0</v>
          </cell>
        </row>
      </sheetData>
      <sheetData sheetId="3045">
        <row r="1">
          <cell r="A1">
            <v>0</v>
          </cell>
        </row>
      </sheetData>
      <sheetData sheetId="3046">
        <row r="1">
          <cell r="A1">
            <v>0</v>
          </cell>
        </row>
      </sheetData>
      <sheetData sheetId="3047">
        <row r="1">
          <cell r="A1">
            <v>0</v>
          </cell>
        </row>
      </sheetData>
      <sheetData sheetId="3048">
        <row r="1">
          <cell r="A1">
            <v>0</v>
          </cell>
        </row>
      </sheetData>
      <sheetData sheetId="3049">
        <row r="1">
          <cell r="A1">
            <v>0</v>
          </cell>
        </row>
      </sheetData>
      <sheetData sheetId="3050">
        <row r="1">
          <cell r="A1">
            <v>0</v>
          </cell>
        </row>
      </sheetData>
      <sheetData sheetId="3051">
        <row r="1">
          <cell r="A1">
            <v>0</v>
          </cell>
        </row>
      </sheetData>
      <sheetData sheetId="3052">
        <row r="1">
          <cell r="A1">
            <v>0</v>
          </cell>
        </row>
      </sheetData>
      <sheetData sheetId="3053">
        <row r="1">
          <cell r="A1">
            <v>0</v>
          </cell>
        </row>
      </sheetData>
      <sheetData sheetId="3054">
        <row r="1">
          <cell r="A1">
            <v>0</v>
          </cell>
        </row>
      </sheetData>
      <sheetData sheetId="3055">
        <row r="1">
          <cell r="A1">
            <v>0</v>
          </cell>
        </row>
      </sheetData>
      <sheetData sheetId="3056">
        <row r="1">
          <cell r="A1">
            <v>0</v>
          </cell>
        </row>
      </sheetData>
      <sheetData sheetId="3057">
        <row r="1">
          <cell r="A1">
            <v>0</v>
          </cell>
        </row>
      </sheetData>
      <sheetData sheetId="3058">
        <row r="1">
          <cell r="A1">
            <v>0</v>
          </cell>
        </row>
      </sheetData>
      <sheetData sheetId="3059">
        <row r="1">
          <cell r="A1">
            <v>0</v>
          </cell>
        </row>
      </sheetData>
      <sheetData sheetId="3060">
        <row r="1">
          <cell r="A1">
            <v>0</v>
          </cell>
        </row>
      </sheetData>
      <sheetData sheetId="3061">
        <row r="1">
          <cell r="A1">
            <v>0</v>
          </cell>
        </row>
      </sheetData>
      <sheetData sheetId="3062">
        <row r="1">
          <cell r="A1">
            <v>0</v>
          </cell>
        </row>
      </sheetData>
      <sheetData sheetId="3063">
        <row r="1">
          <cell r="A1">
            <v>0</v>
          </cell>
        </row>
      </sheetData>
      <sheetData sheetId="3064">
        <row r="1">
          <cell r="A1">
            <v>0</v>
          </cell>
        </row>
      </sheetData>
      <sheetData sheetId="3065">
        <row r="1">
          <cell r="A1">
            <v>0</v>
          </cell>
        </row>
      </sheetData>
      <sheetData sheetId="3066">
        <row r="1">
          <cell r="A1">
            <v>0</v>
          </cell>
        </row>
      </sheetData>
      <sheetData sheetId="3067">
        <row r="1">
          <cell r="A1">
            <v>0</v>
          </cell>
        </row>
      </sheetData>
      <sheetData sheetId="3068">
        <row r="1">
          <cell r="A1">
            <v>0</v>
          </cell>
        </row>
      </sheetData>
      <sheetData sheetId="3069">
        <row r="1">
          <cell r="A1">
            <v>0</v>
          </cell>
        </row>
      </sheetData>
      <sheetData sheetId="3070">
        <row r="1">
          <cell r="A1">
            <v>0</v>
          </cell>
        </row>
      </sheetData>
      <sheetData sheetId="3071">
        <row r="1">
          <cell r="A1">
            <v>0</v>
          </cell>
        </row>
      </sheetData>
      <sheetData sheetId="3072">
        <row r="1">
          <cell r="A1">
            <v>0</v>
          </cell>
        </row>
      </sheetData>
      <sheetData sheetId="3073">
        <row r="1">
          <cell r="A1">
            <v>0</v>
          </cell>
        </row>
      </sheetData>
      <sheetData sheetId="3074">
        <row r="1">
          <cell r="A1">
            <v>0</v>
          </cell>
        </row>
      </sheetData>
      <sheetData sheetId="3075">
        <row r="1">
          <cell r="A1">
            <v>0</v>
          </cell>
        </row>
      </sheetData>
      <sheetData sheetId="3076">
        <row r="1">
          <cell r="A1">
            <v>0</v>
          </cell>
        </row>
      </sheetData>
      <sheetData sheetId="3077">
        <row r="1">
          <cell r="A1">
            <v>0</v>
          </cell>
        </row>
      </sheetData>
      <sheetData sheetId="3078">
        <row r="1">
          <cell r="A1">
            <v>0</v>
          </cell>
        </row>
      </sheetData>
      <sheetData sheetId="3079">
        <row r="1">
          <cell r="A1">
            <v>0</v>
          </cell>
        </row>
      </sheetData>
      <sheetData sheetId="3080">
        <row r="1">
          <cell r="A1">
            <v>0</v>
          </cell>
        </row>
      </sheetData>
      <sheetData sheetId="3081">
        <row r="1">
          <cell r="A1">
            <v>0</v>
          </cell>
        </row>
      </sheetData>
      <sheetData sheetId="3082">
        <row r="1">
          <cell r="A1">
            <v>0</v>
          </cell>
        </row>
      </sheetData>
      <sheetData sheetId="3083">
        <row r="1">
          <cell r="A1">
            <v>0</v>
          </cell>
        </row>
      </sheetData>
      <sheetData sheetId="3084">
        <row r="1">
          <cell r="A1">
            <v>0</v>
          </cell>
        </row>
      </sheetData>
      <sheetData sheetId="3085">
        <row r="1">
          <cell r="A1">
            <v>0</v>
          </cell>
        </row>
      </sheetData>
      <sheetData sheetId="3086">
        <row r="1">
          <cell r="A1">
            <v>0</v>
          </cell>
        </row>
      </sheetData>
      <sheetData sheetId="3087">
        <row r="1">
          <cell r="A1">
            <v>0</v>
          </cell>
        </row>
      </sheetData>
      <sheetData sheetId="3088">
        <row r="1">
          <cell r="A1">
            <v>0</v>
          </cell>
        </row>
      </sheetData>
      <sheetData sheetId="3089">
        <row r="1">
          <cell r="A1">
            <v>0</v>
          </cell>
        </row>
      </sheetData>
      <sheetData sheetId="3090">
        <row r="1">
          <cell r="A1">
            <v>0</v>
          </cell>
        </row>
      </sheetData>
      <sheetData sheetId="3091">
        <row r="1">
          <cell r="A1">
            <v>0</v>
          </cell>
        </row>
      </sheetData>
      <sheetData sheetId="3092">
        <row r="1">
          <cell r="A1">
            <v>0</v>
          </cell>
        </row>
      </sheetData>
      <sheetData sheetId="3093">
        <row r="1">
          <cell r="A1">
            <v>0</v>
          </cell>
        </row>
      </sheetData>
      <sheetData sheetId="3094">
        <row r="1">
          <cell r="A1">
            <v>0</v>
          </cell>
        </row>
      </sheetData>
      <sheetData sheetId="3095">
        <row r="1">
          <cell r="A1">
            <v>0</v>
          </cell>
        </row>
      </sheetData>
      <sheetData sheetId="3096">
        <row r="1">
          <cell r="A1">
            <v>0</v>
          </cell>
        </row>
      </sheetData>
      <sheetData sheetId="3097">
        <row r="1">
          <cell r="A1">
            <v>0</v>
          </cell>
        </row>
      </sheetData>
      <sheetData sheetId="3098">
        <row r="1">
          <cell r="A1">
            <v>0</v>
          </cell>
        </row>
      </sheetData>
      <sheetData sheetId="3099">
        <row r="1">
          <cell r="A1">
            <v>0</v>
          </cell>
        </row>
      </sheetData>
      <sheetData sheetId="3100">
        <row r="1">
          <cell r="A1">
            <v>0</v>
          </cell>
        </row>
      </sheetData>
      <sheetData sheetId="3101">
        <row r="1">
          <cell r="A1">
            <v>0</v>
          </cell>
        </row>
      </sheetData>
      <sheetData sheetId="3102">
        <row r="1">
          <cell r="A1">
            <v>0</v>
          </cell>
        </row>
      </sheetData>
      <sheetData sheetId="3103">
        <row r="1">
          <cell r="A1">
            <v>0</v>
          </cell>
        </row>
      </sheetData>
      <sheetData sheetId="3104">
        <row r="1">
          <cell r="A1">
            <v>0</v>
          </cell>
        </row>
      </sheetData>
      <sheetData sheetId="3105">
        <row r="1">
          <cell r="A1">
            <v>0</v>
          </cell>
        </row>
      </sheetData>
      <sheetData sheetId="3106">
        <row r="1">
          <cell r="A1">
            <v>0</v>
          </cell>
        </row>
      </sheetData>
      <sheetData sheetId="3107">
        <row r="1">
          <cell r="A1">
            <v>0</v>
          </cell>
        </row>
      </sheetData>
      <sheetData sheetId="3108">
        <row r="1">
          <cell r="A1">
            <v>0</v>
          </cell>
        </row>
      </sheetData>
      <sheetData sheetId="3109">
        <row r="1">
          <cell r="A1">
            <v>0</v>
          </cell>
        </row>
      </sheetData>
      <sheetData sheetId="3110">
        <row r="1">
          <cell r="A1">
            <v>0</v>
          </cell>
        </row>
      </sheetData>
      <sheetData sheetId="3111">
        <row r="1">
          <cell r="A1">
            <v>0</v>
          </cell>
        </row>
      </sheetData>
      <sheetData sheetId="3112">
        <row r="1">
          <cell r="A1">
            <v>0</v>
          </cell>
        </row>
      </sheetData>
      <sheetData sheetId="3113">
        <row r="1">
          <cell r="A1">
            <v>0</v>
          </cell>
        </row>
      </sheetData>
      <sheetData sheetId="3114">
        <row r="1">
          <cell r="A1">
            <v>0</v>
          </cell>
        </row>
      </sheetData>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row r="1">
          <cell r="A1">
            <v>0</v>
          </cell>
        </row>
      </sheetData>
      <sheetData sheetId="3126">
        <row r="1">
          <cell r="A1">
            <v>0</v>
          </cell>
        </row>
      </sheetData>
      <sheetData sheetId="3127">
        <row r="1">
          <cell r="A1">
            <v>0</v>
          </cell>
        </row>
      </sheetData>
      <sheetData sheetId="3128">
        <row r="1">
          <cell r="A1">
            <v>0</v>
          </cell>
        </row>
      </sheetData>
      <sheetData sheetId="3129">
        <row r="1">
          <cell r="A1">
            <v>0</v>
          </cell>
        </row>
      </sheetData>
      <sheetData sheetId="3130">
        <row r="1">
          <cell r="A1">
            <v>0</v>
          </cell>
        </row>
      </sheetData>
      <sheetData sheetId="3131">
        <row r="1">
          <cell r="A1">
            <v>0</v>
          </cell>
        </row>
      </sheetData>
      <sheetData sheetId="3132">
        <row r="1">
          <cell r="A1">
            <v>0</v>
          </cell>
        </row>
      </sheetData>
      <sheetData sheetId="3133">
        <row r="1">
          <cell r="A1">
            <v>0</v>
          </cell>
        </row>
      </sheetData>
      <sheetData sheetId="3134">
        <row r="1">
          <cell r="A1">
            <v>0</v>
          </cell>
        </row>
      </sheetData>
      <sheetData sheetId="3135">
        <row r="1">
          <cell r="A1">
            <v>0</v>
          </cell>
        </row>
      </sheetData>
      <sheetData sheetId="3136">
        <row r="1">
          <cell r="A1">
            <v>0</v>
          </cell>
        </row>
      </sheetData>
      <sheetData sheetId="3137">
        <row r="1">
          <cell r="A1">
            <v>0</v>
          </cell>
        </row>
      </sheetData>
      <sheetData sheetId="3138">
        <row r="1">
          <cell r="A1">
            <v>0</v>
          </cell>
        </row>
      </sheetData>
      <sheetData sheetId="3139">
        <row r="1">
          <cell r="A1">
            <v>0</v>
          </cell>
        </row>
      </sheetData>
      <sheetData sheetId="3140">
        <row r="1">
          <cell r="A1">
            <v>0</v>
          </cell>
        </row>
      </sheetData>
      <sheetData sheetId="3141">
        <row r="1">
          <cell r="A1">
            <v>0</v>
          </cell>
        </row>
      </sheetData>
      <sheetData sheetId="3142">
        <row r="1">
          <cell r="A1">
            <v>0</v>
          </cell>
        </row>
      </sheetData>
      <sheetData sheetId="3143">
        <row r="1">
          <cell r="A1">
            <v>0</v>
          </cell>
        </row>
      </sheetData>
      <sheetData sheetId="3144">
        <row r="1">
          <cell r="A1">
            <v>0</v>
          </cell>
        </row>
      </sheetData>
      <sheetData sheetId="3145">
        <row r="1">
          <cell r="A1">
            <v>0</v>
          </cell>
        </row>
      </sheetData>
      <sheetData sheetId="3146">
        <row r="1">
          <cell r="A1">
            <v>0</v>
          </cell>
        </row>
      </sheetData>
      <sheetData sheetId="3147">
        <row r="1">
          <cell r="A1">
            <v>0</v>
          </cell>
        </row>
      </sheetData>
      <sheetData sheetId="3148">
        <row r="1">
          <cell r="A1">
            <v>0</v>
          </cell>
        </row>
      </sheetData>
      <sheetData sheetId="3149">
        <row r="1">
          <cell r="A1">
            <v>0</v>
          </cell>
        </row>
      </sheetData>
      <sheetData sheetId="3150">
        <row r="1">
          <cell r="A1">
            <v>0</v>
          </cell>
        </row>
      </sheetData>
      <sheetData sheetId="3151">
        <row r="1">
          <cell r="A1">
            <v>0</v>
          </cell>
        </row>
      </sheetData>
      <sheetData sheetId="3152">
        <row r="1">
          <cell r="A1">
            <v>0</v>
          </cell>
        </row>
      </sheetData>
      <sheetData sheetId="3153">
        <row r="1">
          <cell r="A1">
            <v>0</v>
          </cell>
        </row>
      </sheetData>
      <sheetData sheetId="3154">
        <row r="1">
          <cell r="A1">
            <v>0</v>
          </cell>
        </row>
      </sheetData>
      <sheetData sheetId="3155">
        <row r="1">
          <cell r="A1">
            <v>0</v>
          </cell>
        </row>
      </sheetData>
      <sheetData sheetId="3156">
        <row r="1">
          <cell r="A1">
            <v>0</v>
          </cell>
        </row>
      </sheetData>
      <sheetData sheetId="3157">
        <row r="1">
          <cell r="A1">
            <v>0</v>
          </cell>
        </row>
      </sheetData>
      <sheetData sheetId="3158">
        <row r="1">
          <cell r="A1">
            <v>0</v>
          </cell>
        </row>
      </sheetData>
      <sheetData sheetId="3159">
        <row r="1">
          <cell r="A1">
            <v>0</v>
          </cell>
        </row>
      </sheetData>
      <sheetData sheetId="3160">
        <row r="1">
          <cell r="A1">
            <v>0</v>
          </cell>
        </row>
      </sheetData>
      <sheetData sheetId="3161">
        <row r="1">
          <cell r="A1">
            <v>0</v>
          </cell>
        </row>
      </sheetData>
      <sheetData sheetId="3162">
        <row r="1">
          <cell r="A1">
            <v>0</v>
          </cell>
        </row>
      </sheetData>
      <sheetData sheetId="3163">
        <row r="1">
          <cell r="A1">
            <v>0</v>
          </cell>
        </row>
      </sheetData>
      <sheetData sheetId="3164">
        <row r="1">
          <cell r="A1">
            <v>0</v>
          </cell>
        </row>
      </sheetData>
      <sheetData sheetId="3165">
        <row r="1">
          <cell r="A1">
            <v>0</v>
          </cell>
        </row>
      </sheetData>
      <sheetData sheetId="3166">
        <row r="1">
          <cell r="A1">
            <v>0</v>
          </cell>
        </row>
      </sheetData>
      <sheetData sheetId="3167">
        <row r="1">
          <cell r="A1">
            <v>0</v>
          </cell>
        </row>
      </sheetData>
      <sheetData sheetId="3168">
        <row r="1">
          <cell r="A1">
            <v>0</v>
          </cell>
        </row>
      </sheetData>
      <sheetData sheetId="3169">
        <row r="1">
          <cell r="A1">
            <v>0</v>
          </cell>
        </row>
      </sheetData>
      <sheetData sheetId="3170">
        <row r="1">
          <cell r="A1">
            <v>0</v>
          </cell>
        </row>
      </sheetData>
      <sheetData sheetId="3171">
        <row r="1">
          <cell r="A1">
            <v>0</v>
          </cell>
        </row>
      </sheetData>
      <sheetData sheetId="3172">
        <row r="1">
          <cell r="A1">
            <v>0</v>
          </cell>
        </row>
      </sheetData>
      <sheetData sheetId="3173">
        <row r="1">
          <cell r="A1">
            <v>0</v>
          </cell>
        </row>
      </sheetData>
      <sheetData sheetId="3174">
        <row r="1">
          <cell r="A1">
            <v>0</v>
          </cell>
        </row>
      </sheetData>
      <sheetData sheetId="3175">
        <row r="1">
          <cell r="A1">
            <v>0</v>
          </cell>
        </row>
      </sheetData>
      <sheetData sheetId="3176">
        <row r="1">
          <cell r="A1">
            <v>0</v>
          </cell>
        </row>
      </sheetData>
      <sheetData sheetId="3177">
        <row r="1">
          <cell r="A1">
            <v>0</v>
          </cell>
        </row>
      </sheetData>
      <sheetData sheetId="3178">
        <row r="1">
          <cell r="A1">
            <v>0</v>
          </cell>
        </row>
      </sheetData>
      <sheetData sheetId="3179">
        <row r="1">
          <cell r="A1">
            <v>0</v>
          </cell>
        </row>
      </sheetData>
      <sheetData sheetId="3180">
        <row r="1">
          <cell r="A1">
            <v>0</v>
          </cell>
        </row>
      </sheetData>
      <sheetData sheetId="3181">
        <row r="1">
          <cell r="A1">
            <v>0</v>
          </cell>
        </row>
      </sheetData>
      <sheetData sheetId="3182">
        <row r="1">
          <cell r="A1">
            <v>0</v>
          </cell>
        </row>
      </sheetData>
      <sheetData sheetId="3183">
        <row r="1">
          <cell r="A1">
            <v>0</v>
          </cell>
        </row>
      </sheetData>
      <sheetData sheetId="3184">
        <row r="1">
          <cell r="A1">
            <v>0</v>
          </cell>
        </row>
      </sheetData>
      <sheetData sheetId="3185">
        <row r="1">
          <cell r="A1">
            <v>0</v>
          </cell>
        </row>
      </sheetData>
      <sheetData sheetId="3186">
        <row r="1">
          <cell r="A1">
            <v>0</v>
          </cell>
        </row>
      </sheetData>
      <sheetData sheetId="3187">
        <row r="1">
          <cell r="A1">
            <v>0</v>
          </cell>
        </row>
      </sheetData>
      <sheetData sheetId="3188">
        <row r="1">
          <cell r="A1">
            <v>0</v>
          </cell>
        </row>
      </sheetData>
      <sheetData sheetId="3189">
        <row r="1">
          <cell r="A1">
            <v>0</v>
          </cell>
        </row>
      </sheetData>
      <sheetData sheetId="3190">
        <row r="1">
          <cell r="A1">
            <v>0</v>
          </cell>
        </row>
      </sheetData>
      <sheetData sheetId="3191">
        <row r="1">
          <cell r="A1">
            <v>0</v>
          </cell>
        </row>
      </sheetData>
      <sheetData sheetId="3192">
        <row r="1">
          <cell r="A1">
            <v>0</v>
          </cell>
        </row>
      </sheetData>
      <sheetData sheetId="3193">
        <row r="1">
          <cell r="A1">
            <v>0</v>
          </cell>
        </row>
      </sheetData>
      <sheetData sheetId="3194">
        <row r="1">
          <cell r="A1">
            <v>0</v>
          </cell>
        </row>
      </sheetData>
      <sheetData sheetId="3195">
        <row r="1">
          <cell r="A1">
            <v>0</v>
          </cell>
        </row>
      </sheetData>
      <sheetData sheetId="3196" refreshError="1"/>
      <sheetData sheetId="3197" refreshError="1"/>
      <sheetData sheetId="3198" refreshError="1"/>
      <sheetData sheetId="3199" refreshError="1"/>
      <sheetData sheetId="3200" refreshError="1"/>
      <sheetData sheetId="3201" refreshError="1"/>
      <sheetData sheetId="3202" refreshError="1"/>
      <sheetData sheetId="3203">
        <row r="1">
          <cell r="A1">
            <v>0</v>
          </cell>
        </row>
      </sheetData>
      <sheetData sheetId="3204" refreshError="1"/>
      <sheetData sheetId="3205" refreshError="1"/>
      <sheetData sheetId="3206" refreshError="1"/>
      <sheetData sheetId="3207" refreshError="1"/>
      <sheetData sheetId="3208" refreshError="1"/>
      <sheetData sheetId="3209" refreshError="1"/>
      <sheetData sheetId="3210" refreshError="1"/>
      <sheetData sheetId="3211">
        <row r="1">
          <cell r="A1">
            <v>0</v>
          </cell>
        </row>
      </sheetData>
      <sheetData sheetId="3212" refreshError="1"/>
      <sheetData sheetId="3213" refreshError="1"/>
      <sheetData sheetId="3214" refreshError="1"/>
      <sheetData sheetId="3215">
        <row r="1">
          <cell r="A1">
            <v>0</v>
          </cell>
        </row>
      </sheetData>
      <sheetData sheetId="3216" refreshError="1"/>
      <sheetData sheetId="3217" refreshError="1"/>
      <sheetData sheetId="3218">
        <row r="1">
          <cell r="A1">
            <v>0</v>
          </cell>
        </row>
      </sheetData>
      <sheetData sheetId="3219">
        <row r="1">
          <cell r="A1">
            <v>0</v>
          </cell>
        </row>
      </sheetData>
      <sheetData sheetId="3220">
        <row r="1">
          <cell r="A1">
            <v>0</v>
          </cell>
        </row>
      </sheetData>
      <sheetData sheetId="3221">
        <row r="1">
          <cell r="A1">
            <v>0</v>
          </cell>
        </row>
      </sheetData>
      <sheetData sheetId="3222">
        <row r="1">
          <cell r="A1">
            <v>0</v>
          </cell>
        </row>
      </sheetData>
      <sheetData sheetId="3223">
        <row r="1">
          <cell r="A1">
            <v>0</v>
          </cell>
        </row>
      </sheetData>
      <sheetData sheetId="3224">
        <row r="1">
          <cell r="A1">
            <v>0</v>
          </cell>
        </row>
      </sheetData>
      <sheetData sheetId="3225">
        <row r="1">
          <cell r="A1">
            <v>0</v>
          </cell>
        </row>
      </sheetData>
      <sheetData sheetId="3226">
        <row r="1">
          <cell r="A1">
            <v>0</v>
          </cell>
        </row>
      </sheetData>
      <sheetData sheetId="3227">
        <row r="1">
          <cell r="A1">
            <v>0</v>
          </cell>
        </row>
      </sheetData>
      <sheetData sheetId="3228">
        <row r="1">
          <cell r="A1">
            <v>0</v>
          </cell>
        </row>
      </sheetData>
      <sheetData sheetId="3229">
        <row r="1">
          <cell r="A1">
            <v>0</v>
          </cell>
        </row>
      </sheetData>
      <sheetData sheetId="3230">
        <row r="1">
          <cell r="A1">
            <v>0</v>
          </cell>
        </row>
      </sheetData>
      <sheetData sheetId="3231">
        <row r="1">
          <cell r="A1">
            <v>0</v>
          </cell>
        </row>
      </sheetData>
      <sheetData sheetId="3232">
        <row r="1">
          <cell r="A1">
            <v>0</v>
          </cell>
        </row>
      </sheetData>
      <sheetData sheetId="3233">
        <row r="1">
          <cell r="A1">
            <v>0</v>
          </cell>
        </row>
      </sheetData>
      <sheetData sheetId="3234">
        <row r="1">
          <cell r="A1">
            <v>0</v>
          </cell>
        </row>
      </sheetData>
      <sheetData sheetId="3235">
        <row r="1">
          <cell r="A1">
            <v>0</v>
          </cell>
        </row>
      </sheetData>
      <sheetData sheetId="3236">
        <row r="1">
          <cell r="A1">
            <v>0</v>
          </cell>
        </row>
      </sheetData>
      <sheetData sheetId="3237">
        <row r="1">
          <cell r="A1">
            <v>0</v>
          </cell>
        </row>
      </sheetData>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sheetData sheetId="3269"/>
      <sheetData sheetId="3270"/>
      <sheetData sheetId="3271"/>
      <sheetData sheetId="3272"/>
      <sheetData sheetId="3273"/>
      <sheetData sheetId="3274"/>
      <sheetData sheetId="3275">
        <row r="7">
          <cell r="D7">
            <v>0</v>
          </cell>
        </row>
      </sheetData>
      <sheetData sheetId="3276">
        <row r="7">
          <cell r="D7">
            <v>0</v>
          </cell>
        </row>
      </sheetData>
      <sheetData sheetId="3277">
        <row r="7">
          <cell r="D7">
            <v>0</v>
          </cell>
        </row>
      </sheetData>
      <sheetData sheetId="3278">
        <row r="7">
          <cell r="D7">
            <v>0</v>
          </cell>
        </row>
      </sheetData>
      <sheetData sheetId="3279">
        <row r="7">
          <cell r="D7">
            <v>0</v>
          </cell>
        </row>
      </sheetData>
      <sheetData sheetId="3280">
        <row r="7">
          <cell r="D7">
            <v>0</v>
          </cell>
        </row>
      </sheetData>
      <sheetData sheetId="3281">
        <row r="7">
          <cell r="D7">
            <v>0</v>
          </cell>
        </row>
      </sheetData>
      <sheetData sheetId="3282">
        <row r="7">
          <cell r="D7">
            <v>0</v>
          </cell>
        </row>
      </sheetData>
      <sheetData sheetId="3283">
        <row r="7">
          <cell r="D7">
            <v>0</v>
          </cell>
        </row>
      </sheetData>
      <sheetData sheetId="3284">
        <row r="7">
          <cell r="D7">
            <v>0</v>
          </cell>
        </row>
      </sheetData>
      <sheetData sheetId="3285">
        <row r="7">
          <cell r="D7">
            <v>0</v>
          </cell>
        </row>
      </sheetData>
      <sheetData sheetId="3286">
        <row r="7">
          <cell r="D7">
            <v>0</v>
          </cell>
        </row>
      </sheetData>
      <sheetData sheetId="3287">
        <row r="7">
          <cell r="D7">
            <v>0</v>
          </cell>
        </row>
      </sheetData>
      <sheetData sheetId="3288">
        <row r="7">
          <cell r="D7">
            <v>0</v>
          </cell>
        </row>
      </sheetData>
      <sheetData sheetId="3289">
        <row r="7">
          <cell r="D7">
            <v>0</v>
          </cell>
        </row>
      </sheetData>
      <sheetData sheetId="3290">
        <row r="7">
          <cell r="D7">
            <v>0</v>
          </cell>
        </row>
      </sheetData>
      <sheetData sheetId="3291">
        <row r="7">
          <cell r="D7">
            <v>0</v>
          </cell>
        </row>
      </sheetData>
      <sheetData sheetId="3292">
        <row r="7">
          <cell r="D7">
            <v>0</v>
          </cell>
        </row>
      </sheetData>
      <sheetData sheetId="3293">
        <row r="7">
          <cell r="D7">
            <v>0</v>
          </cell>
        </row>
      </sheetData>
      <sheetData sheetId="3294">
        <row r="7">
          <cell r="D7">
            <v>0</v>
          </cell>
        </row>
      </sheetData>
      <sheetData sheetId="3295">
        <row r="7">
          <cell r="D7">
            <v>0</v>
          </cell>
        </row>
      </sheetData>
      <sheetData sheetId="3296">
        <row r="7">
          <cell r="D7">
            <v>0</v>
          </cell>
        </row>
      </sheetData>
      <sheetData sheetId="3297">
        <row r="7">
          <cell r="D7">
            <v>0</v>
          </cell>
        </row>
      </sheetData>
      <sheetData sheetId="3298">
        <row r="7">
          <cell r="D7">
            <v>0</v>
          </cell>
        </row>
      </sheetData>
      <sheetData sheetId="3299">
        <row r="7">
          <cell r="D7">
            <v>0</v>
          </cell>
        </row>
      </sheetData>
      <sheetData sheetId="3300"/>
      <sheetData sheetId="3301">
        <row r="2">
          <cell r="A2">
            <v>0</v>
          </cell>
        </row>
      </sheetData>
      <sheetData sheetId="3302">
        <row r="2">
          <cell r="A2">
            <v>0</v>
          </cell>
        </row>
      </sheetData>
      <sheetData sheetId="3303">
        <row r="2">
          <cell r="A2">
            <v>0</v>
          </cell>
        </row>
      </sheetData>
      <sheetData sheetId="3304">
        <row r="2">
          <cell r="A2">
            <v>0</v>
          </cell>
        </row>
      </sheetData>
      <sheetData sheetId="3305">
        <row r="2">
          <cell r="A2">
            <v>0</v>
          </cell>
        </row>
      </sheetData>
      <sheetData sheetId="3306">
        <row r="2">
          <cell r="A2">
            <v>0</v>
          </cell>
        </row>
      </sheetData>
      <sheetData sheetId="3307">
        <row r="2">
          <cell r="A2">
            <v>0</v>
          </cell>
        </row>
      </sheetData>
      <sheetData sheetId="3308">
        <row r="2">
          <cell r="A2">
            <v>0</v>
          </cell>
        </row>
      </sheetData>
      <sheetData sheetId="3309">
        <row r="2">
          <cell r="A2">
            <v>0</v>
          </cell>
        </row>
      </sheetData>
      <sheetData sheetId="3310">
        <row r="2">
          <cell r="A2">
            <v>0</v>
          </cell>
        </row>
      </sheetData>
      <sheetData sheetId="3311">
        <row r="2">
          <cell r="A2">
            <v>0</v>
          </cell>
        </row>
      </sheetData>
      <sheetData sheetId="3312">
        <row r="2">
          <cell r="A2">
            <v>0</v>
          </cell>
        </row>
      </sheetData>
      <sheetData sheetId="3313">
        <row r="2">
          <cell r="A2">
            <v>0</v>
          </cell>
        </row>
      </sheetData>
      <sheetData sheetId="3314">
        <row r="2">
          <cell r="A2">
            <v>0</v>
          </cell>
        </row>
      </sheetData>
      <sheetData sheetId="3315">
        <row r="2">
          <cell r="A2">
            <v>0</v>
          </cell>
        </row>
      </sheetData>
      <sheetData sheetId="3316">
        <row r="2">
          <cell r="A2">
            <v>0</v>
          </cell>
        </row>
      </sheetData>
      <sheetData sheetId="3317">
        <row r="2">
          <cell r="A2">
            <v>0</v>
          </cell>
        </row>
      </sheetData>
      <sheetData sheetId="3318">
        <row r="2">
          <cell r="A2">
            <v>0</v>
          </cell>
        </row>
      </sheetData>
      <sheetData sheetId="3319">
        <row r="2">
          <cell r="A2">
            <v>0</v>
          </cell>
        </row>
      </sheetData>
      <sheetData sheetId="3320">
        <row r="2">
          <cell r="A2">
            <v>0</v>
          </cell>
        </row>
      </sheetData>
      <sheetData sheetId="3321">
        <row r="2">
          <cell r="A2">
            <v>0</v>
          </cell>
        </row>
      </sheetData>
      <sheetData sheetId="3322">
        <row r="2">
          <cell r="A2">
            <v>0</v>
          </cell>
        </row>
      </sheetData>
      <sheetData sheetId="3323">
        <row r="2">
          <cell r="A2">
            <v>0</v>
          </cell>
        </row>
      </sheetData>
      <sheetData sheetId="3324">
        <row r="2">
          <cell r="A2">
            <v>0</v>
          </cell>
        </row>
      </sheetData>
      <sheetData sheetId="3325">
        <row r="2">
          <cell r="A2">
            <v>0</v>
          </cell>
        </row>
      </sheetData>
      <sheetData sheetId="3326">
        <row r="2">
          <cell r="A2">
            <v>0</v>
          </cell>
        </row>
      </sheetData>
      <sheetData sheetId="3327">
        <row r="2">
          <cell r="A2">
            <v>0</v>
          </cell>
        </row>
      </sheetData>
      <sheetData sheetId="3328">
        <row r="2">
          <cell r="A2">
            <v>0</v>
          </cell>
        </row>
      </sheetData>
      <sheetData sheetId="3329">
        <row r="2">
          <cell r="A2">
            <v>0</v>
          </cell>
        </row>
      </sheetData>
      <sheetData sheetId="3330">
        <row r="2">
          <cell r="A2">
            <v>0</v>
          </cell>
        </row>
      </sheetData>
      <sheetData sheetId="3331">
        <row r="2">
          <cell r="A2">
            <v>0</v>
          </cell>
        </row>
      </sheetData>
      <sheetData sheetId="3332">
        <row r="2">
          <cell r="A2">
            <v>0</v>
          </cell>
        </row>
      </sheetData>
      <sheetData sheetId="3333">
        <row r="7">
          <cell r="D7">
            <v>0</v>
          </cell>
        </row>
      </sheetData>
      <sheetData sheetId="3334">
        <row r="2">
          <cell r="A2">
            <v>0</v>
          </cell>
        </row>
      </sheetData>
      <sheetData sheetId="3335">
        <row r="2">
          <cell r="A2">
            <v>0</v>
          </cell>
        </row>
      </sheetData>
      <sheetData sheetId="3336">
        <row r="7">
          <cell r="D7">
            <v>0</v>
          </cell>
        </row>
      </sheetData>
      <sheetData sheetId="3337">
        <row r="7">
          <cell r="D7">
            <v>0</v>
          </cell>
        </row>
      </sheetData>
      <sheetData sheetId="3338">
        <row r="2">
          <cell r="A2">
            <v>0</v>
          </cell>
        </row>
      </sheetData>
      <sheetData sheetId="3339">
        <row r="2">
          <cell r="A2">
            <v>0</v>
          </cell>
        </row>
      </sheetData>
      <sheetData sheetId="3340">
        <row r="7">
          <cell r="D7">
            <v>0</v>
          </cell>
        </row>
      </sheetData>
      <sheetData sheetId="3341">
        <row r="7">
          <cell r="D7">
            <v>0</v>
          </cell>
        </row>
      </sheetData>
      <sheetData sheetId="3342">
        <row r="2">
          <cell r="A2">
            <v>0</v>
          </cell>
        </row>
      </sheetData>
      <sheetData sheetId="3343">
        <row r="2">
          <cell r="A2">
            <v>0</v>
          </cell>
        </row>
      </sheetData>
      <sheetData sheetId="3344">
        <row r="7">
          <cell r="D7">
            <v>0</v>
          </cell>
        </row>
      </sheetData>
      <sheetData sheetId="3345">
        <row r="7">
          <cell r="D7">
            <v>0</v>
          </cell>
        </row>
      </sheetData>
      <sheetData sheetId="3346">
        <row r="2">
          <cell r="A2">
            <v>0</v>
          </cell>
        </row>
      </sheetData>
      <sheetData sheetId="3347">
        <row r="2">
          <cell r="A2">
            <v>0</v>
          </cell>
        </row>
      </sheetData>
      <sheetData sheetId="3348">
        <row r="1">
          <cell r="A1">
            <v>0</v>
          </cell>
        </row>
      </sheetData>
      <sheetData sheetId="3349">
        <row r="1">
          <cell r="A1">
            <v>0</v>
          </cell>
        </row>
      </sheetData>
      <sheetData sheetId="3350">
        <row r="7">
          <cell r="D7">
            <v>0</v>
          </cell>
        </row>
      </sheetData>
      <sheetData sheetId="3351">
        <row r="2">
          <cell r="A2">
            <v>0</v>
          </cell>
        </row>
      </sheetData>
      <sheetData sheetId="3352">
        <row r="1">
          <cell r="A1">
            <v>0</v>
          </cell>
        </row>
      </sheetData>
      <sheetData sheetId="3353">
        <row r="1">
          <cell r="A1">
            <v>0</v>
          </cell>
        </row>
      </sheetData>
      <sheetData sheetId="3354">
        <row r="1">
          <cell r="A1">
            <v>0</v>
          </cell>
        </row>
      </sheetData>
      <sheetData sheetId="3355">
        <row r="1">
          <cell r="A1">
            <v>0</v>
          </cell>
        </row>
      </sheetData>
      <sheetData sheetId="3356">
        <row r="1">
          <cell r="A1">
            <v>0</v>
          </cell>
        </row>
      </sheetData>
      <sheetData sheetId="3357">
        <row r="1">
          <cell r="A1">
            <v>0</v>
          </cell>
        </row>
      </sheetData>
      <sheetData sheetId="3358">
        <row r="1">
          <cell r="A1">
            <v>0</v>
          </cell>
        </row>
      </sheetData>
      <sheetData sheetId="3359">
        <row r="1">
          <cell r="A1">
            <v>0</v>
          </cell>
        </row>
      </sheetData>
      <sheetData sheetId="3360">
        <row r="1">
          <cell r="A1">
            <v>0</v>
          </cell>
        </row>
      </sheetData>
      <sheetData sheetId="3361">
        <row r="1">
          <cell r="A1">
            <v>0</v>
          </cell>
        </row>
      </sheetData>
      <sheetData sheetId="3362">
        <row r="1">
          <cell r="A1">
            <v>0</v>
          </cell>
        </row>
      </sheetData>
      <sheetData sheetId="3363">
        <row r="1">
          <cell r="A1">
            <v>0</v>
          </cell>
        </row>
      </sheetData>
      <sheetData sheetId="3364">
        <row r="2">
          <cell r="A2">
            <v>0</v>
          </cell>
        </row>
      </sheetData>
      <sheetData sheetId="3365">
        <row r="1">
          <cell r="A1">
            <v>0</v>
          </cell>
        </row>
      </sheetData>
      <sheetData sheetId="3366">
        <row r="1">
          <cell r="A1">
            <v>0</v>
          </cell>
        </row>
      </sheetData>
      <sheetData sheetId="3367">
        <row r="1">
          <cell r="A1">
            <v>0</v>
          </cell>
        </row>
      </sheetData>
      <sheetData sheetId="3368">
        <row r="1">
          <cell r="A1">
            <v>0</v>
          </cell>
        </row>
      </sheetData>
      <sheetData sheetId="3369">
        <row r="1">
          <cell r="A1">
            <v>0</v>
          </cell>
        </row>
      </sheetData>
      <sheetData sheetId="3370">
        <row r="1">
          <cell r="A1">
            <v>0</v>
          </cell>
        </row>
      </sheetData>
      <sheetData sheetId="3371">
        <row r="1">
          <cell r="A1">
            <v>0</v>
          </cell>
        </row>
      </sheetData>
      <sheetData sheetId="3372">
        <row r="1">
          <cell r="A1">
            <v>0</v>
          </cell>
        </row>
      </sheetData>
      <sheetData sheetId="3373">
        <row r="1">
          <cell r="A1">
            <v>0</v>
          </cell>
        </row>
      </sheetData>
      <sheetData sheetId="3374">
        <row r="1">
          <cell r="A1">
            <v>0</v>
          </cell>
        </row>
      </sheetData>
      <sheetData sheetId="3375">
        <row r="1">
          <cell r="A1">
            <v>0</v>
          </cell>
        </row>
      </sheetData>
      <sheetData sheetId="3376"/>
      <sheetData sheetId="3377"/>
      <sheetData sheetId="3378">
        <row r="1">
          <cell r="A1">
            <v>0</v>
          </cell>
        </row>
      </sheetData>
      <sheetData sheetId="3379">
        <row r="1">
          <cell r="A1">
            <v>0</v>
          </cell>
        </row>
      </sheetData>
      <sheetData sheetId="3380">
        <row r="1">
          <cell r="A1">
            <v>0</v>
          </cell>
        </row>
      </sheetData>
      <sheetData sheetId="3381">
        <row r="1">
          <cell r="A1">
            <v>0</v>
          </cell>
        </row>
      </sheetData>
      <sheetData sheetId="3382">
        <row r="1">
          <cell r="A1">
            <v>0</v>
          </cell>
        </row>
      </sheetData>
      <sheetData sheetId="3383">
        <row r="1">
          <cell r="A1">
            <v>0</v>
          </cell>
        </row>
      </sheetData>
      <sheetData sheetId="3384">
        <row r="1">
          <cell r="A1">
            <v>0</v>
          </cell>
        </row>
      </sheetData>
      <sheetData sheetId="3385">
        <row r="1">
          <cell r="A1">
            <v>0</v>
          </cell>
        </row>
      </sheetData>
      <sheetData sheetId="3386">
        <row r="1">
          <cell r="A1">
            <v>0</v>
          </cell>
        </row>
      </sheetData>
      <sheetData sheetId="3387">
        <row r="1">
          <cell r="A1">
            <v>0</v>
          </cell>
        </row>
      </sheetData>
      <sheetData sheetId="3388">
        <row r="1">
          <cell r="A1">
            <v>0</v>
          </cell>
        </row>
      </sheetData>
      <sheetData sheetId="3389">
        <row r="1">
          <cell r="A1">
            <v>0</v>
          </cell>
        </row>
      </sheetData>
      <sheetData sheetId="3390">
        <row r="1">
          <cell r="A1">
            <v>0</v>
          </cell>
        </row>
      </sheetData>
      <sheetData sheetId="3391">
        <row r="1">
          <cell r="A1">
            <v>0</v>
          </cell>
        </row>
      </sheetData>
      <sheetData sheetId="3392">
        <row r="1">
          <cell r="A1">
            <v>0</v>
          </cell>
        </row>
      </sheetData>
      <sheetData sheetId="3393">
        <row r="1">
          <cell r="A1">
            <v>0</v>
          </cell>
        </row>
      </sheetData>
      <sheetData sheetId="3394"/>
      <sheetData sheetId="3395">
        <row r="1">
          <cell r="A1">
            <v>0</v>
          </cell>
        </row>
      </sheetData>
      <sheetData sheetId="3396">
        <row r="1">
          <cell r="A1">
            <v>0</v>
          </cell>
        </row>
      </sheetData>
      <sheetData sheetId="3397">
        <row r="1">
          <cell r="A1">
            <v>0</v>
          </cell>
        </row>
      </sheetData>
      <sheetData sheetId="3398">
        <row r="1">
          <cell r="A1">
            <v>0</v>
          </cell>
        </row>
      </sheetData>
      <sheetData sheetId="3399">
        <row r="1">
          <cell r="A1">
            <v>0</v>
          </cell>
        </row>
      </sheetData>
      <sheetData sheetId="3400">
        <row r="1">
          <cell r="A1">
            <v>0</v>
          </cell>
        </row>
      </sheetData>
      <sheetData sheetId="3401">
        <row r="1">
          <cell r="A1">
            <v>0</v>
          </cell>
        </row>
      </sheetData>
      <sheetData sheetId="3402">
        <row r="1">
          <cell r="A1">
            <v>0</v>
          </cell>
        </row>
      </sheetData>
      <sheetData sheetId="3403">
        <row r="1">
          <cell r="A1">
            <v>0</v>
          </cell>
        </row>
      </sheetData>
      <sheetData sheetId="3404">
        <row r="1">
          <cell r="A1">
            <v>0</v>
          </cell>
        </row>
      </sheetData>
      <sheetData sheetId="3405">
        <row r="1">
          <cell r="A1">
            <v>0</v>
          </cell>
        </row>
      </sheetData>
      <sheetData sheetId="3406">
        <row r="1">
          <cell r="A1">
            <v>0</v>
          </cell>
        </row>
      </sheetData>
      <sheetData sheetId="3407"/>
      <sheetData sheetId="3408">
        <row r="1">
          <cell r="A1">
            <v>0</v>
          </cell>
        </row>
      </sheetData>
      <sheetData sheetId="3409">
        <row r="1">
          <cell r="A1">
            <v>0</v>
          </cell>
        </row>
      </sheetData>
      <sheetData sheetId="3410">
        <row r="1">
          <cell r="A1">
            <v>0</v>
          </cell>
        </row>
      </sheetData>
      <sheetData sheetId="3411">
        <row r="1">
          <cell r="A1">
            <v>0</v>
          </cell>
        </row>
      </sheetData>
      <sheetData sheetId="3412"/>
      <sheetData sheetId="3413">
        <row r="1">
          <cell r="A1">
            <v>0</v>
          </cell>
        </row>
      </sheetData>
      <sheetData sheetId="3414">
        <row r="1">
          <cell r="A1">
            <v>0</v>
          </cell>
        </row>
      </sheetData>
      <sheetData sheetId="3415"/>
      <sheetData sheetId="3416"/>
      <sheetData sheetId="3417">
        <row r="1">
          <cell r="A1">
            <v>0</v>
          </cell>
        </row>
      </sheetData>
      <sheetData sheetId="3418">
        <row r="1">
          <cell r="A1">
            <v>0</v>
          </cell>
        </row>
      </sheetData>
      <sheetData sheetId="3419">
        <row r="1">
          <cell r="A1">
            <v>0</v>
          </cell>
        </row>
      </sheetData>
      <sheetData sheetId="3420">
        <row r="1">
          <cell r="A1">
            <v>0</v>
          </cell>
        </row>
      </sheetData>
      <sheetData sheetId="3421">
        <row r="1">
          <cell r="A1">
            <v>0</v>
          </cell>
        </row>
      </sheetData>
      <sheetData sheetId="3422">
        <row r="1">
          <cell r="A1">
            <v>0</v>
          </cell>
        </row>
      </sheetData>
      <sheetData sheetId="3423">
        <row r="1">
          <cell r="A1">
            <v>0</v>
          </cell>
        </row>
      </sheetData>
      <sheetData sheetId="3424">
        <row r="1">
          <cell r="A1">
            <v>0</v>
          </cell>
        </row>
      </sheetData>
      <sheetData sheetId="3425">
        <row r="1">
          <cell r="A1">
            <v>0</v>
          </cell>
        </row>
      </sheetData>
      <sheetData sheetId="3426">
        <row r="1">
          <cell r="A1">
            <v>0</v>
          </cell>
        </row>
      </sheetData>
      <sheetData sheetId="3427">
        <row r="1">
          <cell r="A1">
            <v>0</v>
          </cell>
        </row>
      </sheetData>
      <sheetData sheetId="3428">
        <row r="1">
          <cell r="A1">
            <v>0</v>
          </cell>
        </row>
      </sheetData>
      <sheetData sheetId="3429">
        <row r="1">
          <cell r="A1">
            <v>0</v>
          </cell>
        </row>
      </sheetData>
      <sheetData sheetId="3430">
        <row r="1">
          <cell r="A1">
            <v>0</v>
          </cell>
        </row>
      </sheetData>
      <sheetData sheetId="3431">
        <row r="1">
          <cell r="A1">
            <v>0</v>
          </cell>
        </row>
      </sheetData>
      <sheetData sheetId="3432">
        <row r="1">
          <cell r="A1">
            <v>0</v>
          </cell>
        </row>
      </sheetData>
      <sheetData sheetId="3433">
        <row r="1">
          <cell r="A1">
            <v>0</v>
          </cell>
        </row>
      </sheetData>
      <sheetData sheetId="3434">
        <row r="1">
          <cell r="A1">
            <v>0</v>
          </cell>
        </row>
      </sheetData>
      <sheetData sheetId="3435">
        <row r="1">
          <cell r="A1">
            <v>0</v>
          </cell>
        </row>
      </sheetData>
      <sheetData sheetId="3436">
        <row r="1">
          <cell r="A1">
            <v>0</v>
          </cell>
        </row>
      </sheetData>
      <sheetData sheetId="3437">
        <row r="1">
          <cell r="A1">
            <v>0</v>
          </cell>
        </row>
      </sheetData>
      <sheetData sheetId="3438">
        <row r="1">
          <cell r="A1">
            <v>0</v>
          </cell>
        </row>
      </sheetData>
      <sheetData sheetId="3439">
        <row r="1">
          <cell r="A1">
            <v>0</v>
          </cell>
        </row>
      </sheetData>
      <sheetData sheetId="3440">
        <row r="1">
          <cell r="A1">
            <v>0</v>
          </cell>
        </row>
      </sheetData>
      <sheetData sheetId="3441">
        <row r="1">
          <cell r="A1">
            <v>0</v>
          </cell>
        </row>
      </sheetData>
      <sheetData sheetId="3442">
        <row r="1">
          <cell r="A1">
            <v>0</v>
          </cell>
        </row>
      </sheetData>
      <sheetData sheetId="3443">
        <row r="1">
          <cell r="A1">
            <v>0</v>
          </cell>
        </row>
      </sheetData>
      <sheetData sheetId="3444">
        <row r="1">
          <cell r="A1">
            <v>0</v>
          </cell>
        </row>
      </sheetData>
      <sheetData sheetId="3445">
        <row r="1">
          <cell r="A1">
            <v>0</v>
          </cell>
        </row>
      </sheetData>
      <sheetData sheetId="3446">
        <row r="1">
          <cell r="A1">
            <v>0</v>
          </cell>
        </row>
      </sheetData>
      <sheetData sheetId="3447">
        <row r="1">
          <cell r="A1">
            <v>0</v>
          </cell>
        </row>
      </sheetData>
      <sheetData sheetId="3448">
        <row r="1">
          <cell r="A1">
            <v>0</v>
          </cell>
        </row>
      </sheetData>
      <sheetData sheetId="3449">
        <row r="1">
          <cell r="A1">
            <v>0</v>
          </cell>
        </row>
      </sheetData>
      <sheetData sheetId="3450">
        <row r="1">
          <cell r="A1">
            <v>0</v>
          </cell>
        </row>
      </sheetData>
      <sheetData sheetId="3451">
        <row r="1">
          <cell r="A1">
            <v>0</v>
          </cell>
        </row>
      </sheetData>
      <sheetData sheetId="3452">
        <row r="1">
          <cell r="A1">
            <v>0</v>
          </cell>
        </row>
      </sheetData>
      <sheetData sheetId="3453">
        <row r="1">
          <cell r="A1">
            <v>0</v>
          </cell>
        </row>
      </sheetData>
      <sheetData sheetId="3454">
        <row r="1">
          <cell r="A1">
            <v>0</v>
          </cell>
        </row>
      </sheetData>
      <sheetData sheetId="3455">
        <row r="1">
          <cell r="A1">
            <v>0</v>
          </cell>
        </row>
      </sheetData>
      <sheetData sheetId="3456">
        <row r="1">
          <cell r="A1">
            <v>0</v>
          </cell>
        </row>
      </sheetData>
      <sheetData sheetId="3457">
        <row r="1">
          <cell r="A1">
            <v>0</v>
          </cell>
        </row>
      </sheetData>
      <sheetData sheetId="3458">
        <row r="1">
          <cell r="A1">
            <v>0</v>
          </cell>
        </row>
      </sheetData>
      <sheetData sheetId="3459">
        <row r="1">
          <cell r="A1">
            <v>0</v>
          </cell>
        </row>
      </sheetData>
      <sheetData sheetId="3460">
        <row r="1">
          <cell r="A1">
            <v>0</v>
          </cell>
        </row>
      </sheetData>
      <sheetData sheetId="3461">
        <row r="1">
          <cell r="A1">
            <v>0</v>
          </cell>
        </row>
      </sheetData>
      <sheetData sheetId="3462">
        <row r="1">
          <cell r="A1">
            <v>0</v>
          </cell>
        </row>
      </sheetData>
      <sheetData sheetId="3463">
        <row r="1">
          <cell r="A1">
            <v>0</v>
          </cell>
        </row>
      </sheetData>
      <sheetData sheetId="3464">
        <row r="1">
          <cell r="A1">
            <v>0</v>
          </cell>
        </row>
      </sheetData>
      <sheetData sheetId="3465">
        <row r="1">
          <cell r="A1">
            <v>0</v>
          </cell>
        </row>
      </sheetData>
      <sheetData sheetId="3466">
        <row r="1">
          <cell r="A1">
            <v>0</v>
          </cell>
        </row>
      </sheetData>
      <sheetData sheetId="3467">
        <row r="1">
          <cell r="A1">
            <v>0</v>
          </cell>
        </row>
      </sheetData>
      <sheetData sheetId="3468">
        <row r="1">
          <cell r="A1">
            <v>0</v>
          </cell>
        </row>
      </sheetData>
      <sheetData sheetId="3469">
        <row r="1">
          <cell r="A1">
            <v>0</v>
          </cell>
        </row>
      </sheetData>
      <sheetData sheetId="3470">
        <row r="1">
          <cell r="A1">
            <v>0</v>
          </cell>
        </row>
      </sheetData>
      <sheetData sheetId="3471">
        <row r="1">
          <cell r="A1">
            <v>0</v>
          </cell>
        </row>
      </sheetData>
      <sheetData sheetId="3472">
        <row r="1">
          <cell r="A1">
            <v>0</v>
          </cell>
        </row>
      </sheetData>
      <sheetData sheetId="3473">
        <row r="1">
          <cell r="A1">
            <v>0</v>
          </cell>
        </row>
      </sheetData>
      <sheetData sheetId="3474">
        <row r="1">
          <cell r="A1">
            <v>0</v>
          </cell>
        </row>
      </sheetData>
      <sheetData sheetId="3475">
        <row r="1">
          <cell r="A1">
            <v>0</v>
          </cell>
        </row>
      </sheetData>
      <sheetData sheetId="3476">
        <row r="1">
          <cell r="A1">
            <v>0</v>
          </cell>
        </row>
      </sheetData>
      <sheetData sheetId="3477">
        <row r="1">
          <cell r="A1">
            <v>0</v>
          </cell>
        </row>
      </sheetData>
      <sheetData sheetId="3478">
        <row r="1">
          <cell r="A1">
            <v>0</v>
          </cell>
        </row>
      </sheetData>
      <sheetData sheetId="3479">
        <row r="1">
          <cell r="A1">
            <v>0</v>
          </cell>
        </row>
      </sheetData>
      <sheetData sheetId="3480">
        <row r="1">
          <cell r="A1">
            <v>0</v>
          </cell>
        </row>
      </sheetData>
      <sheetData sheetId="3481">
        <row r="1">
          <cell r="A1">
            <v>0</v>
          </cell>
        </row>
      </sheetData>
      <sheetData sheetId="3482">
        <row r="1">
          <cell r="A1">
            <v>0</v>
          </cell>
        </row>
      </sheetData>
      <sheetData sheetId="3483">
        <row r="1">
          <cell r="A1">
            <v>0</v>
          </cell>
        </row>
      </sheetData>
      <sheetData sheetId="3484">
        <row r="1">
          <cell r="A1">
            <v>0</v>
          </cell>
        </row>
      </sheetData>
      <sheetData sheetId="3485">
        <row r="1">
          <cell r="A1">
            <v>0</v>
          </cell>
        </row>
      </sheetData>
      <sheetData sheetId="3486">
        <row r="1">
          <cell r="A1">
            <v>0</v>
          </cell>
        </row>
      </sheetData>
      <sheetData sheetId="3487">
        <row r="1">
          <cell r="A1">
            <v>0</v>
          </cell>
        </row>
      </sheetData>
      <sheetData sheetId="3488">
        <row r="1">
          <cell r="A1">
            <v>0</v>
          </cell>
        </row>
      </sheetData>
      <sheetData sheetId="3489">
        <row r="1">
          <cell r="A1">
            <v>0</v>
          </cell>
        </row>
      </sheetData>
      <sheetData sheetId="3490">
        <row r="1">
          <cell r="A1">
            <v>0</v>
          </cell>
        </row>
      </sheetData>
      <sheetData sheetId="3491">
        <row r="1">
          <cell r="A1">
            <v>0</v>
          </cell>
        </row>
      </sheetData>
      <sheetData sheetId="3492">
        <row r="1">
          <cell r="A1">
            <v>0</v>
          </cell>
        </row>
      </sheetData>
      <sheetData sheetId="3493">
        <row r="1">
          <cell r="A1">
            <v>0</v>
          </cell>
        </row>
      </sheetData>
      <sheetData sheetId="3494">
        <row r="1">
          <cell r="A1">
            <v>0</v>
          </cell>
        </row>
      </sheetData>
      <sheetData sheetId="3495">
        <row r="1">
          <cell r="A1">
            <v>0</v>
          </cell>
        </row>
      </sheetData>
      <sheetData sheetId="3496">
        <row r="1">
          <cell r="A1">
            <v>0</v>
          </cell>
        </row>
      </sheetData>
      <sheetData sheetId="3497">
        <row r="1">
          <cell r="A1">
            <v>0</v>
          </cell>
        </row>
      </sheetData>
      <sheetData sheetId="3498">
        <row r="1">
          <cell r="A1">
            <v>0</v>
          </cell>
        </row>
      </sheetData>
      <sheetData sheetId="3499">
        <row r="1">
          <cell r="A1">
            <v>0</v>
          </cell>
        </row>
      </sheetData>
      <sheetData sheetId="3500">
        <row r="1">
          <cell r="A1">
            <v>0</v>
          </cell>
        </row>
      </sheetData>
      <sheetData sheetId="3501">
        <row r="1">
          <cell r="A1">
            <v>0</v>
          </cell>
        </row>
      </sheetData>
      <sheetData sheetId="3502">
        <row r="1">
          <cell r="A1">
            <v>0</v>
          </cell>
        </row>
      </sheetData>
      <sheetData sheetId="3503">
        <row r="1">
          <cell r="A1">
            <v>0</v>
          </cell>
        </row>
      </sheetData>
      <sheetData sheetId="3504">
        <row r="1">
          <cell r="A1">
            <v>0</v>
          </cell>
        </row>
      </sheetData>
      <sheetData sheetId="3505">
        <row r="1">
          <cell r="A1">
            <v>0</v>
          </cell>
        </row>
      </sheetData>
      <sheetData sheetId="3506">
        <row r="1">
          <cell r="A1">
            <v>0</v>
          </cell>
        </row>
      </sheetData>
      <sheetData sheetId="3507">
        <row r="1">
          <cell r="A1">
            <v>0</v>
          </cell>
        </row>
      </sheetData>
      <sheetData sheetId="3508">
        <row r="1">
          <cell r="A1">
            <v>0</v>
          </cell>
        </row>
      </sheetData>
      <sheetData sheetId="3509">
        <row r="1">
          <cell r="A1">
            <v>0</v>
          </cell>
        </row>
      </sheetData>
      <sheetData sheetId="3510">
        <row r="1">
          <cell r="A1">
            <v>0</v>
          </cell>
        </row>
      </sheetData>
      <sheetData sheetId="3511">
        <row r="1">
          <cell r="A1">
            <v>0</v>
          </cell>
        </row>
      </sheetData>
      <sheetData sheetId="3512">
        <row r="1">
          <cell r="A1">
            <v>0</v>
          </cell>
        </row>
      </sheetData>
      <sheetData sheetId="3513">
        <row r="1">
          <cell r="A1">
            <v>0</v>
          </cell>
        </row>
      </sheetData>
      <sheetData sheetId="3514">
        <row r="1">
          <cell r="A1">
            <v>0</v>
          </cell>
        </row>
      </sheetData>
      <sheetData sheetId="3515">
        <row r="1">
          <cell r="A1">
            <v>0</v>
          </cell>
        </row>
      </sheetData>
      <sheetData sheetId="3516">
        <row r="1">
          <cell r="A1">
            <v>0</v>
          </cell>
        </row>
      </sheetData>
      <sheetData sheetId="3517">
        <row r="1">
          <cell r="A1">
            <v>0</v>
          </cell>
        </row>
      </sheetData>
      <sheetData sheetId="3518">
        <row r="1">
          <cell r="A1">
            <v>0</v>
          </cell>
        </row>
      </sheetData>
      <sheetData sheetId="3519">
        <row r="1">
          <cell r="A1">
            <v>0</v>
          </cell>
        </row>
      </sheetData>
      <sheetData sheetId="3520">
        <row r="1">
          <cell r="A1">
            <v>0</v>
          </cell>
        </row>
      </sheetData>
      <sheetData sheetId="3521"/>
      <sheetData sheetId="3522">
        <row r="2">
          <cell r="A2">
            <v>0</v>
          </cell>
        </row>
      </sheetData>
      <sheetData sheetId="3523">
        <row r="2">
          <cell r="A2">
            <v>0</v>
          </cell>
        </row>
      </sheetData>
      <sheetData sheetId="3524">
        <row r="2">
          <cell r="A2" t="str">
            <v>Прогноз СН и НВВ на 2025 год</v>
          </cell>
        </row>
      </sheetData>
      <sheetData sheetId="3525">
        <row r="1">
          <cell r="A1">
            <v>0</v>
          </cell>
        </row>
      </sheetData>
      <sheetData sheetId="3526">
        <row r="1">
          <cell r="A1">
            <v>0</v>
          </cell>
        </row>
      </sheetData>
      <sheetData sheetId="3527">
        <row r="2">
          <cell r="A2">
            <v>0</v>
          </cell>
        </row>
      </sheetData>
      <sheetData sheetId="3528">
        <row r="2">
          <cell r="A2" t="str">
            <v>Прогноз СН и НВВ на 2025 год</v>
          </cell>
        </row>
      </sheetData>
      <sheetData sheetId="3529">
        <row r="2">
          <cell r="A2" t="str">
            <v>Прогноз СН и НВВ на 2025 год</v>
          </cell>
        </row>
      </sheetData>
      <sheetData sheetId="3530">
        <row r="4">
          <cell r="E4">
            <v>0</v>
          </cell>
        </row>
      </sheetData>
      <sheetData sheetId="3531">
        <row r="2">
          <cell r="A2">
            <v>0</v>
          </cell>
        </row>
      </sheetData>
      <sheetData sheetId="3532">
        <row r="2">
          <cell r="A2" t="str">
            <v>Прогноз СН и НВВ на 2025 год</v>
          </cell>
        </row>
      </sheetData>
      <sheetData sheetId="3533">
        <row r="2">
          <cell r="A2" t="str">
            <v>Прогноз СН и НВВ на 2025 год</v>
          </cell>
        </row>
      </sheetData>
      <sheetData sheetId="3534">
        <row r="2">
          <cell r="A2" t="str">
            <v>Прогноз СН и НВВ на 2025 год</v>
          </cell>
        </row>
      </sheetData>
      <sheetData sheetId="3535">
        <row r="2">
          <cell r="A2">
            <v>0</v>
          </cell>
        </row>
      </sheetData>
      <sheetData sheetId="3536">
        <row r="2">
          <cell r="A2">
            <v>0</v>
          </cell>
        </row>
      </sheetData>
      <sheetData sheetId="3537">
        <row r="4">
          <cell r="E4">
            <v>0</v>
          </cell>
        </row>
      </sheetData>
      <sheetData sheetId="3538">
        <row r="4">
          <cell r="E4">
            <v>0</v>
          </cell>
        </row>
      </sheetData>
      <sheetData sheetId="3539"/>
      <sheetData sheetId="3540"/>
      <sheetData sheetId="3541">
        <row r="2">
          <cell r="A2" t="str">
            <v>Прогноз СН и НВВ на 2025 год</v>
          </cell>
        </row>
      </sheetData>
      <sheetData sheetId="3542">
        <row r="2">
          <cell r="A2" t="str">
            <v>Прогноз СН и НВВ на 2025 год</v>
          </cell>
        </row>
      </sheetData>
      <sheetData sheetId="3543"/>
      <sheetData sheetId="3544">
        <row r="1">
          <cell r="A1">
            <v>0</v>
          </cell>
        </row>
      </sheetData>
      <sheetData sheetId="3545"/>
      <sheetData sheetId="3546"/>
      <sheetData sheetId="3547">
        <row r="8">
          <cell r="D8">
            <v>15739</v>
          </cell>
        </row>
      </sheetData>
      <sheetData sheetId="3548">
        <row r="1">
          <cell r="A1">
            <v>0</v>
          </cell>
        </row>
      </sheetData>
      <sheetData sheetId="3549"/>
      <sheetData sheetId="3550">
        <row r="1">
          <cell r="A1">
            <v>0</v>
          </cell>
        </row>
      </sheetData>
      <sheetData sheetId="3551"/>
      <sheetData sheetId="3552">
        <row r="1">
          <cell r="A1">
            <v>0</v>
          </cell>
        </row>
      </sheetData>
      <sheetData sheetId="3553"/>
      <sheetData sheetId="3554">
        <row r="1">
          <cell r="A1">
            <v>0</v>
          </cell>
        </row>
      </sheetData>
      <sheetData sheetId="3555"/>
      <sheetData sheetId="3556"/>
      <sheetData sheetId="3557">
        <row r="1">
          <cell r="A1">
            <v>0</v>
          </cell>
        </row>
      </sheetData>
      <sheetData sheetId="3558"/>
      <sheetData sheetId="3559"/>
      <sheetData sheetId="3560" refreshError="1"/>
      <sheetData sheetId="3561">
        <row r="2">
          <cell r="A2">
            <v>0</v>
          </cell>
        </row>
      </sheetData>
      <sheetData sheetId="3562" refreshError="1"/>
      <sheetData sheetId="3563">
        <row r="1">
          <cell r="A1">
            <v>0</v>
          </cell>
        </row>
      </sheetData>
      <sheetData sheetId="3564" refreshError="1"/>
      <sheetData sheetId="3565" refreshError="1"/>
      <sheetData sheetId="3566">
        <row r="2">
          <cell r="A2" t="str">
            <v>№ п/п</v>
          </cell>
        </row>
      </sheetData>
      <sheetData sheetId="3567" refreshError="1"/>
      <sheetData sheetId="3568" refreshError="1"/>
      <sheetData sheetId="3569" refreshError="1"/>
      <sheetData sheetId="3570" refreshError="1"/>
      <sheetData sheetId="3571" refreshError="1"/>
      <sheetData sheetId="3572"/>
      <sheetData sheetId="3573">
        <row r="4">
          <cell r="E4" t="str">
            <v>март</v>
          </cell>
        </row>
      </sheetData>
      <sheetData sheetId="3574"/>
      <sheetData sheetId="3575">
        <row r="2">
          <cell r="A2" t="str">
            <v>СТАТЬИ БЮДЖЕТА ЦФО Лир М.С. (начальник управления по персоналу и документационной поддержке бизнеса)
на 01.09.2024г</v>
          </cell>
        </row>
      </sheetData>
      <sheetData sheetId="3576">
        <row r="2">
          <cell r="A2" t="str">
            <v>СТАТЬИ БЮДЖЕТА ЦФО Лир М.С. (начальник управления по персоналу и документационной поддержке бизнеса)
на 01.09.2024г</v>
          </cell>
        </row>
      </sheetData>
      <sheetData sheetId="3577"/>
      <sheetData sheetId="3578"/>
      <sheetData sheetId="3579"/>
      <sheetData sheetId="3580"/>
      <sheetData sheetId="3581"/>
      <sheetData sheetId="3582"/>
      <sheetData sheetId="3583"/>
      <sheetData sheetId="3584"/>
      <sheetData sheetId="3585"/>
      <sheetData sheetId="3586"/>
      <sheetData sheetId="3587"/>
      <sheetData sheetId="3588"/>
      <sheetData sheetId="3589"/>
      <sheetData sheetId="3590"/>
      <sheetData sheetId="3591"/>
      <sheetData sheetId="3592"/>
      <sheetData sheetId="3593"/>
      <sheetData sheetId="3594"/>
      <sheetData sheetId="3595"/>
      <sheetData sheetId="3596"/>
      <sheetData sheetId="3597"/>
      <sheetData sheetId="3598"/>
      <sheetData sheetId="3599"/>
      <sheetData sheetId="3600"/>
      <sheetData sheetId="3601"/>
      <sheetData sheetId="3602"/>
      <sheetData sheetId="3603"/>
      <sheetData sheetId="3604"/>
      <sheetData sheetId="3605"/>
      <sheetData sheetId="3606"/>
      <sheetData sheetId="3607"/>
      <sheetData sheetId="3608">
        <row r="3">
          <cell r="A3" t="str">
            <v>График проведения периодического инспекционного контроля деятельности МС зарегистрированных в СКР</v>
          </cell>
        </row>
      </sheetData>
      <sheetData sheetId="3609"/>
      <sheetData sheetId="3610"/>
      <sheetData sheetId="3611"/>
      <sheetData sheetId="3612"/>
      <sheetData sheetId="3613">
        <row r="2">
          <cell r="A2" t="str">
            <v>№ п/п</v>
          </cell>
        </row>
      </sheetData>
      <sheetData sheetId="3614"/>
      <sheetData sheetId="3615"/>
      <sheetData sheetId="3616"/>
      <sheetData sheetId="3617"/>
      <sheetData sheetId="3618"/>
      <sheetData sheetId="3619"/>
      <sheetData sheetId="3620"/>
      <sheetData sheetId="3621"/>
      <sheetData sheetId="3622"/>
      <sheetData sheetId="3623"/>
      <sheetData sheetId="3624"/>
      <sheetData sheetId="3625"/>
      <sheetData sheetId="3626"/>
      <sheetData sheetId="3627"/>
      <sheetData sheetId="3628"/>
      <sheetData sheetId="3629"/>
      <sheetData sheetId="3630"/>
      <sheetData sheetId="3631"/>
      <sheetData sheetId="3632"/>
      <sheetData sheetId="3633"/>
      <sheetData sheetId="3634"/>
      <sheetData sheetId="3635"/>
      <sheetData sheetId="3636"/>
      <sheetData sheetId="3637"/>
      <sheetData sheetId="3638">
        <row r="3">
          <cell r="A3" t="str">
            <v>График проведения периодического инспекционного контроля деятельности МС зарегистрированных в СКР</v>
          </cell>
        </row>
      </sheetData>
      <sheetData sheetId="3639"/>
      <sheetData sheetId="3640"/>
      <sheetData sheetId="3641"/>
      <sheetData sheetId="3642" refreshError="1"/>
      <sheetData sheetId="3643" refreshError="1"/>
      <sheetData sheetId="3644" refreshError="1"/>
      <sheetData sheetId="3645" refreshError="1"/>
      <sheetData sheetId="3646" refreshError="1"/>
      <sheetData sheetId="3647" refreshError="1"/>
      <sheetData sheetId="3648"/>
      <sheetData sheetId="3649"/>
      <sheetData sheetId="3650"/>
      <sheetData sheetId="3651"/>
      <sheetData sheetId="3652"/>
      <sheetData sheetId="3653"/>
      <sheetData sheetId="3654"/>
      <sheetData sheetId="3655"/>
      <sheetData sheetId="3656"/>
      <sheetData sheetId="3657"/>
      <sheetData sheetId="3658"/>
      <sheetData sheetId="3659"/>
      <sheetData sheetId="3660"/>
      <sheetData sheetId="3661"/>
      <sheetData sheetId="3662"/>
      <sheetData sheetId="3663"/>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sheetData sheetId="3752"/>
      <sheetData sheetId="3753"/>
      <sheetData sheetId="3754"/>
      <sheetData sheetId="3755"/>
      <sheetData sheetId="3756"/>
      <sheetData sheetId="3757"/>
      <sheetData sheetId="3758"/>
      <sheetData sheetId="3759"/>
      <sheetData sheetId="3760"/>
      <sheetData sheetId="3761"/>
      <sheetData sheetId="3762"/>
      <sheetData sheetId="3763"/>
      <sheetData sheetId="3764"/>
      <sheetData sheetId="3765"/>
      <sheetData sheetId="3766"/>
      <sheetData sheetId="3767"/>
      <sheetData sheetId="3768"/>
      <sheetData sheetId="3769"/>
      <sheetData sheetId="3770"/>
      <sheetData sheetId="3771"/>
      <sheetData sheetId="3772"/>
      <sheetData sheetId="3773"/>
      <sheetData sheetId="3774"/>
      <sheetData sheetId="3775"/>
      <sheetData sheetId="3776"/>
      <sheetData sheetId="3777"/>
      <sheetData sheetId="3778"/>
      <sheetData sheetId="3779"/>
      <sheetData sheetId="3780"/>
      <sheetData sheetId="3781"/>
      <sheetData sheetId="3782"/>
      <sheetData sheetId="3783"/>
      <sheetData sheetId="3784"/>
      <sheetData sheetId="3785"/>
      <sheetData sheetId="3786"/>
      <sheetData sheetId="3787"/>
      <sheetData sheetId="3788"/>
      <sheetData sheetId="3789"/>
      <sheetData sheetId="3790"/>
      <sheetData sheetId="3791"/>
      <sheetData sheetId="3792"/>
      <sheetData sheetId="3793"/>
      <sheetData sheetId="3794"/>
      <sheetData sheetId="3795"/>
      <sheetData sheetId="3796"/>
      <sheetData sheetId="3797"/>
      <sheetData sheetId="3798"/>
      <sheetData sheetId="3799"/>
      <sheetData sheetId="3800"/>
      <sheetData sheetId="3801"/>
      <sheetData sheetId="3802"/>
      <sheetData sheetId="3803"/>
      <sheetData sheetId="3804"/>
      <sheetData sheetId="3805"/>
      <sheetData sheetId="3806"/>
      <sheetData sheetId="3807"/>
      <sheetData sheetId="3808"/>
      <sheetData sheetId="3809"/>
      <sheetData sheetId="3810"/>
      <sheetData sheetId="3811"/>
      <sheetData sheetId="3812"/>
      <sheetData sheetId="3813"/>
      <sheetData sheetId="3814"/>
      <sheetData sheetId="3815"/>
      <sheetData sheetId="3816"/>
      <sheetData sheetId="3817"/>
      <sheetData sheetId="3818"/>
      <sheetData sheetId="3819"/>
      <sheetData sheetId="3820"/>
      <sheetData sheetId="3821"/>
      <sheetData sheetId="3822"/>
      <sheetData sheetId="3823"/>
      <sheetData sheetId="3824"/>
      <sheetData sheetId="3825"/>
      <sheetData sheetId="3826"/>
      <sheetData sheetId="3827"/>
      <sheetData sheetId="3828"/>
      <sheetData sheetId="3829"/>
      <sheetData sheetId="3830"/>
      <sheetData sheetId="3831"/>
      <sheetData sheetId="3832"/>
      <sheetData sheetId="3833"/>
      <sheetData sheetId="3834"/>
      <sheetData sheetId="3835"/>
      <sheetData sheetId="3836"/>
      <sheetData sheetId="3837"/>
      <sheetData sheetId="3838"/>
      <sheetData sheetId="3839"/>
      <sheetData sheetId="3840"/>
      <sheetData sheetId="3841"/>
      <sheetData sheetId="3842"/>
      <sheetData sheetId="3843"/>
      <sheetData sheetId="3844"/>
      <sheetData sheetId="3845"/>
      <sheetData sheetId="3846"/>
      <sheetData sheetId="3847"/>
      <sheetData sheetId="3848"/>
      <sheetData sheetId="3849"/>
      <sheetData sheetId="3850"/>
      <sheetData sheetId="3851"/>
      <sheetData sheetId="3852"/>
      <sheetData sheetId="3853"/>
      <sheetData sheetId="3854"/>
      <sheetData sheetId="3855"/>
      <sheetData sheetId="3856"/>
      <sheetData sheetId="3857"/>
      <sheetData sheetId="3858"/>
      <sheetData sheetId="3859"/>
      <sheetData sheetId="3860"/>
      <sheetData sheetId="3861"/>
      <sheetData sheetId="3862"/>
      <sheetData sheetId="3863"/>
      <sheetData sheetId="3864"/>
      <sheetData sheetId="3865"/>
      <sheetData sheetId="3866"/>
      <sheetData sheetId="3867"/>
      <sheetData sheetId="3868"/>
      <sheetData sheetId="3869"/>
      <sheetData sheetId="3870"/>
      <sheetData sheetId="3871"/>
      <sheetData sheetId="3872"/>
      <sheetData sheetId="3873"/>
      <sheetData sheetId="3874"/>
      <sheetData sheetId="3875"/>
      <sheetData sheetId="3876"/>
      <sheetData sheetId="3877"/>
      <sheetData sheetId="3878"/>
      <sheetData sheetId="3879"/>
      <sheetData sheetId="3880"/>
      <sheetData sheetId="3881"/>
      <sheetData sheetId="3882"/>
      <sheetData sheetId="3883"/>
      <sheetData sheetId="3884"/>
      <sheetData sheetId="3885"/>
      <sheetData sheetId="3886"/>
      <sheetData sheetId="3887"/>
      <sheetData sheetId="3888"/>
      <sheetData sheetId="3889"/>
      <sheetData sheetId="3890"/>
      <sheetData sheetId="3891"/>
      <sheetData sheetId="3892"/>
      <sheetData sheetId="3893"/>
      <sheetData sheetId="3894"/>
      <sheetData sheetId="3895"/>
      <sheetData sheetId="3896">
        <row r="1">
          <cell r="A1">
            <v>0</v>
          </cell>
        </row>
      </sheetData>
      <sheetData sheetId="3897"/>
      <sheetData sheetId="3898"/>
      <sheetData sheetId="3899"/>
      <sheetData sheetId="3900"/>
      <sheetData sheetId="3901">
        <row r="2">
          <cell r="A2">
            <v>0</v>
          </cell>
        </row>
      </sheetData>
      <sheetData sheetId="3902">
        <row r="2">
          <cell r="A2" t="str">
            <v>Прогноз СН и НВВ на 2025 год</v>
          </cell>
        </row>
      </sheetData>
      <sheetData sheetId="3903"/>
      <sheetData sheetId="3904">
        <row r="2">
          <cell r="A2">
            <v>0</v>
          </cell>
        </row>
      </sheetData>
      <sheetData sheetId="3905">
        <row r="2">
          <cell r="A2">
            <v>0</v>
          </cell>
        </row>
      </sheetData>
      <sheetData sheetId="3906">
        <row r="2">
          <cell r="A2">
            <v>0</v>
          </cell>
        </row>
      </sheetData>
      <sheetData sheetId="3907">
        <row r="2">
          <cell r="A2">
            <v>0</v>
          </cell>
        </row>
      </sheetData>
      <sheetData sheetId="3908">
        <row r="2">
          <cell r="A2">
            <v>0</v>
          </cell>
        </row>
      </sheetData>
      <sheetData sheetId="3909">
        <row r="2">
          <cell r="A2">
            <v>0</v>
          </cell>
        </row>
      </sheetData>
      <sheetData sheetId="3910">
        <row r="2">
          <cell r="A2">
            <v>0</v>
          </cell>
        </row>
      </sheetData>
      <sheetData sheetId="3911">
        <row r="2">
          <cell r="A2">
            <v>0</v>
          </cell>
        </row>
      </sheetData>
      <sheetData sheetId="3912">
        <row r="2">
          <cell r="A2">
            <v>0</v>
          </cell>
        </row>
      </sheetData>
      <sheetData sheetId="3913">
        <row r="2">
          <cell r="A2">
            <v>0</v>
          </cell>
        </row>
      </sheetData>
      <sheetData sheetId="3914">
        <row r="2">
          <cell r="A2">
            <v>0</v>
          </cell>
        </row>
      </sheetData>
      <sheetData sheetId="3915">
        <row r="2">
          <cell r="A2">
            <v>0</v>
          </cell>
        </row>
      </sheetData>
      <sheetData sheetId="3916">
        <row r="2">
          <cell r="A2">
            <v>0</v>
          </cell>
        </row>
      </sheetData>
      <sheetData sheetId="3917">
        <row r="2">
          <cell r="A2">
            <v>0</v>
          </cell>
        </row>
      </sheetData>
      <sheetData sheetId="3918">
        <row r="2">
          <cell r="A2">
            <v>0</v>
          </cell>
        </row>
      </sheetData>
      <sheetData sheetId="3919">
        <row r="2">
          <cell r="A2">
            <v>0</v>
          </cell>
        </row>
      </sheetData>
      <sheetData sheetId="3920">
        <row r="2">
          <cell r="A2">
            <v>0</v>
          </cell>
        </row>
      </sheetData>
      <sheetData sheetId="3921">
        <row r="2">
          <cell r="A2">
            <v>0</v>
          </cell>
        </row>
      </sheetData>
      <sheetData sheetId="3922"/>
      <sheetData sheetId="3923"/>
      <sheetData sheetId="3924"/>
      <sheetData sheetId="3925"/>
      <sheetData sheetId="3926"/>
      <sheetData sheetId="3927"/>
      <sheetData sheetId="3928"/>
      <sheetData sheetId="3929"/>
      <sheetData sheetId="3930" refreshError="1"/>
      <sheetData sheetId="3931" refreshError="1"/>
      <sheetData sheetId="3932" refreshError="1"/>
      <sheetData sheetId="3933" refreshError="1"/>
      <sheetData sheetId="3934" refreshError="1"/>
      <sheetData sheetId="3935" refreshError="1"/>
      <sheetData sheetId="3936" refreshError="1"/>
      <sheetData sheetId="3937">
        <row r="2">
          <cell r="A2" t="str">
            <v>№ п/п</v>
          </cell>
        </row>
      </sheetData>
      <sheetData sheetId="3938">
        <row r="2">
          <cell r="A2" t="str">
            <v>№ п/п</v>
          </cell>
        </row>
      </sheetData>
      <sheetData sheetId="3939" refreshError="1"/>
      <sheetData sheetId="3940"/>
      <sheetData sheetId="3941"/>
      <sheetData sheetId="3942"/>
      <sheetData sheetId="3943"/>
      <sheetData sheetId="3944" refreshError="1"/>
      <sheetData sheetId="3945" refreshError="1"/>
      <sheetData sheetId="3946" refreshError="1"/>
      <sheetData sheetId="39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 val="bplan2000_5"/>
      <sheetName val="Master Cashflows - Contractual"/>
      <sheetName val="Гр5(о)"/>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 val="Account balances"/>
      <sheetName val="дан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 sheetId="60" refreshError="1"/>
      <sheetData sheetId="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 val="Позиция"/>
      <sheetName val="июнь9"/>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46-ээ"/>
      <sheetName val="Потребление"/>
      <sheetName val="План оплаты по потребителям"/>
      <sheetName val="по отраслям"/>
      <sheetName val="План"/>
      <sheetName val="опер.отчет"/>
      <sheetName val="Еж-ка"/>
      <sheetName val="для_контроля"/>
      <sheetName val="Оплата по дням(план)"/>
      <sheetName val="Опер.отчет по отр."/>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 val="kolplak"/>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 val="бюджет_сентябрь"/>
      <sheetName val="БДДС-c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 val="lang"/>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 val="списки"/>
      <sheetName val="1.2.1"/>
      <sheetName val="2.2.4"/>
      <sheetName val="График"/>
      <sheetName val="Вода для ГВС"/>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 val="Контроль"/>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 val="МАТЕР.433,452"/>
      <sheetName val="ПФВ-0.5"/>
      <sheetName val=""/>
      <sheetName val="Com0226"/>
      <sheetName val="Транспортный"/>
      <sheetName val="Баланс мощности 2007"/>
      <sheetName val="перекрестка"/>
      <sheetName val="Свод__табл_12"/>
      <sheetName val="Отпуск_ээ12"/>
      <sheetName val="Вспом__мат-лы12"/>
      <sheetName val="Прочие_затраты12"/>
      <sheetName val="ИТОГИ__по_Н,Р,Э,Q12"/>
      <sheetName val="эл_ст12"/>
      <sheetName val="Производство_электроэнергии12"/>
      <sheetName val="18_112"/>
      <sheetName val="19_1_112"/>
      <sheetName val="19_1_212"/>
      <sheetName val="19_212"/>
      <sheetName val="2_112"/>
      <sheetName val="21_112"/>
      <sheetName val="21_2_112"/>
      <sheetName val="21_2_212"/>
      <sheetName val="21_412"/>
      <sheetName val="28_312"/>
      <sheetName val="1_121"/>
      <sheetName val="1_212"/>
      <sheetName val="18_212"/>
      <sheetName val="2_212"/>
      <sheetName val="20_112"/>
      <sheetName val="21_312"/>
      <sheetName val="24_112"/>
      <sheetName val="25_112"/>
      <sheetName val="28_112"/>
      <sheetName val="28_212"/>
      <sheetName val="P2_112"/>
      <sheetName val="P2_212"/>
      <sheetName val="УЗ-21(1кв_)_(2)12"/>
      <sheetName val="УЗ-22(3кв_)_(2)12"/>
      <sheetName val="Калькуляция_кв12"/>
      <sheetName val="Balance_Sheet12"/>
      <sheetName val="инвестиции_200712"/>
      <sheetName val="хар-ка_земли_1_11"/>
      <sheetName val="Приложение_111"/>
      <sheetName val="факт_2009_года11"/>
      <sheetName val="Факт_2010_года11"/>
      <sheetName val="План_на_2011_год11"/>
      <sheetName val="1_1112"/>
      <sheetName val="ф_2_за_4_кв_200511"/>
      <sheetName val="FEK_2002_Н11"/>
      <sheetName val="Приложение_2_111"/>
      <sheetName val="Титульный_лист_С-П11"/>
      <sheetName val="17_111"/>
      <sheetName val="Услуги_ПХ11"/>
      <sheetName val="_накладные_расходы11"/>
      <sheetName val="Ожид_ФР11"/>
      <sheetName val="жилой_фонд11"/>
      <sheetName val="Фин_план11"/>
      <sheetName val="Исходные_данные_и_тариф_ЭЛЕКТР8"/>
      <sheetName val="Справочник_затрат_СБ8"/>
      <sheetName val="Коды_статей8"/>
      <sheetName val="исходные_данные8"/>
      <sheetName val="Тарифы__ЗН8"/>
      <sheetName val="Тарифы__СК8"/>
      <sheetName val="расчет_тарифов8"/>
      <sheetName val="РСД_ИА_8"/>
      <sheetName val="1_19_1_произв_тэ8"/>
      <sheetName val="План_Газпрома8"/>
      <sheetName val="01-02_(БДиР_Общества)8"/>
      <sheetName val="Внеш_Совме8"/>
      <sheetName val="AddList_8"/>
      <sheetName val="Стоимость_ЭЭ5"/>
      <sheetName val="Расчёт_НВВ_по_RAB5"/>
      <sheetName val="ОХЗ_КТС5"/>
      <sheetName val="Закупки_центр5"/>
      <sheetName val="УЗ-21(2002):УЗ-22(3кв_)_(2)5"/>
      <sheetName val="на_1_тут5"/>
      <sheetName val="сценарные_условия_ОГК5"/>
      <sheetName val="Данные_ОАО5"/>
      <sheetName val="баланс_энергии5"/>
      <sheetName val="ремонты_20105"/>
      <sheetName val="п_1_20__расшифровка_квл_20105"/>
      <sheetName val="соц_характер5"/>
      <sheetName val="баланс_мощности5"/>
      <sheetName val="амортизация_по_уровням_напряже5"/>
      <sheetName val="п_1_16__оплата_труда5"/>
      <sheetName val="сводная_ремонт5"/>
      <sheetName val="проч_прямые5"/>
      <sheetName val="квл_сводная5"/>
      <sheetName val="н_на_им5"/>
      <sheetName val="п_1_18__калькуляция5"/>
      <sheetName val="п_1_21_прибыль5"/>
      <sheetName val="п_1_245"/>
      <sheetName val="п_1_255"/>
      <sheetName val="п2_15"/>
      <sheetName val="п_1_175"/>
      <sheetName val="Огл__Графиков5"/>
      <sheetName val="Текущие_цены5"/>
      <sheetName val="транспортный_налог5"/>
      <sheetName val="_квл_2012-2014_5"/>
      <sheetName val="П_1_16__оплата_труда_ОПР5"/>
      <sheetName val="Амортизация_по_уровням_напр-я5"/>
      <sheetName val="[FEK_2002_Н_xls][FEK_2002_Н_xl5"/>
      <sheetName val="Сводная_ЭЛЦЕХ5"/>
      <sheetName val="Сводная_КТЦ5"/>
      <sheetName val="ремонт_кровли_гл_корпуса5"/>
      <sheetName val="ремонт_зд_электрофильтров5"/>
      <sheetName val="Сводная_ТАИ5"/>
      <sheetName val="Покрытие_пастой5"/>
      <sheetName val="ГВС_20145"/>
      <sheetName val="Свод__табл_13"/>
      <sheetName val="Отпуск_ээ13"/>
      <sheetName val="Вспом__мат-лы13"/>
      <sheetName val="Прочие_затраты13"/>
      <sheetName val="ИТОГИ__по_Н,Р,Э,Q13"/>
      <sheetName val="эл_ст13"/>
      <sheetName val="Производство_электроэнергии13"/>
      <sheetName val="18_113"/>
      <sheetName val="19_1_113"/>
      <sheetName val="19_1_213"/>
      <sheetName val="19_213"/>
      <sheetName val="2_113"/>
      <sheetName val="21_113"/>
      <sheetName val="21_2_113"/>
      <sheetName val="21_2_213"/>
      <sheetName val="21_413"/>
      <sheetName val="28_313"/>
      <sheetName val="1_122"/>
      <sheetName val="1_213"/>
      <sheetName val="18_213"/>
      <sheetName val="2_213"/>
      <sheetName val="20_113"/>
      <sheetName val="21_313"/>
      <sheetName val="24_113"/>
      <sheetName val="25_113"/>
      <sheetName val="28_113"/>
      <sheetName val="28_213"/>
      <sheetName val="P2_113"/>
      <sheetName val="P2_213"/>
      <sheetName val="УЗ-21(1кв_)_(2)13"/>
      <sheetName val="УЗ-22(3кв_)_(2)13"/>
      <sheetName val="Калькуляция_кв13"/>
      <sheetName val="Balance_Sheet13"/>
      <sheetName val="инвестиции_200713"/>
      <sheetName val="хар-ка_земли_1_12"/>
      <sheetName val="Приложение_112"/>
      <sheetName val="факт_2009_года12"/>
      <sheetName val="Факт_2010_года12"/>
      <sheetName val="План_на_2011_год12"/>
      <sheetName val="1_1113"/>
      <sheetName val="ф_2_за_4_кв_200512"/>
      <sheetName val="FEK_2002_Н12"/>
      <sheetName val="Приложение_2_112"/>
      <sheetName val="Титульный_лист_С-П12"/>
      <sheetName val="17_112"/>
      <sheetName val="Услуги_ПХ12"/>
      <sheetName val="_накладные_расходы12"/>
      <sheetName val="Ожид_ФР12"/>
      <sheetName val="жилой_фонд12"/>
      <sheetName val="Фин_план12"/>
      <sheetName val="Исходные_данные_и_тариф_ЭЛЕКТР9"/>
      <sheetName val="Справочник_затрат_СБ9"/>
      <sheetName val="Коды_статей9"/>
      <sheetName val="исходные_данные9"/>
      <sheetName val="Тарифы__ЗН9"/>
      <sheetName val="Тарифы__СК9"/>
      <sheetName val="расчет_тарифов9"/>
      <sheetName val="РСД_ИА_9"/>
      <sheetName val="1_19_1_произв_тэ9"/>
      <sheetName val="План_Газпрома9"/>
      <sheetName val="01-02_(БДиР_Общества)9"/>
      <sheetName val="Внеш_Совме9"/>
      <sheetName val="AddList_9"/>
      <sheetName val="Стоимость_ЭЭ6"/>
      <sheetName val="Расчёт_НВВ_по_RAB6"/>
      <sheetName val="ОХЗ_КТС6"/>
      <sheetName val="Закупки_центр6"/>
      <sheetName val="УЗ-21(2002):УЗ-22(3кв_)_(2)6"/>
      <sheetName val="на_1_тут6"/>
      <sheetName val="сценарные_условия_ОГК6"/>
      <sheetName val="Данные_ОАО6"/>
      <sheetName val="баланс_энергии6"/>
      <sheetName val="ремонты_20106"/>
      <sheetName val="п_1_20__расшифровка_квл_20106"/>
      <sheetName val="соц_характер6"/>
      <sheetName val="баланс_мощности6"/>
      <sheetName val="амортизация_по_уровням_напряже6"/>
      <sheetName val="п_1_16__оплата_труда6"/>
      <sheetName val="сводная_ремонт6"/>
      <sheetName val="проч_прямые6"/>
      <sheetName val="квл_сводная6"/>
      <sheetName val="н_на_им6"/>
      <sheetName val="п_1_18__калькуляция6"/>
      <sheetName val="п_1_21_прибыль6"/>
      <sheetName val="п_1_246"/>
      <sheetName val="п_1_256"/>
      <sheetName val="п2_16"/>
      <sheetName val="п_1_176"/>
      <sheetName val="Огл__Графиков6"/>
      <sheetName val="Текущие_цены6"/>
      <sheetName val="транспортный_налог6"/>
      <sheetName val="_квл_2012-2014_6"/>
      <sheetName val="П_1_16__оплата_труда_ОПР6"/>
      <sheetName val="Амортизация_по_уровням_напр-я6"/>
      <sheetName val="[FEK_2002_Н_xls][FEK_2002_Н_xl6"/>
      <sheetName val="Сводная_ЭЛЦЕХ6"/>
      <sheetName val="Сводная_КТЦ6"/>
      <sheetName val="ремонт_кровли_гл_корпуса6"/>
      <sheetName val="ремонт_зд_электрофильтров6"/>
      <sheetName val="Сводная_ТАИ6"/>
      <sheetName val="Покрытие_пастой6"/>
      <sheetName val="ГВС_20146"/>
      <sheetName val="Свод__табл_14"/>
      <sheetName val="Отпуск_ээ14"/>
      <sheetName val="Вспом__мат-лы14"/>
      <sheetName val="Прочие_затраты14"/>
      <sheetName val="ИТОГИ__по_Н,Р,Э,Q14"/>
      <sheetName val="эл_ст14"/>
      <sheetName val="Производство_электроэнергии14"/>
      <sheetName val="18_114"/>
      <sheetName val="19_1_114"/>
      <sheetName val="19_1_214"/>
      <sheetName val="19_214"/>
      <sheetName val="2_114"/>
      <sheetName val="21_114"/>
      <sheetName val="21_2_114"/>
      <sheetName val="21_2_214"/>
      <sheetName val="21_414"/>
      <sheetName val="28_314"/>
      <sheetName val="1_123"/>
      <sheetName val="1_214"/>
      <sheetName val="18_214"/>
      <sheetName val="2_214"/>
      <sheetName val="20_114"/>
      <sheetName val="21_314"/>
      <sheetName val="24_114"/>
      <sheetName val="25_114"/>
      <sheetName val="28_114"/>
      <sheetName val="28_214"/>
      <sheetName val="P2_114"/>
      <sheetName val="P2_214"/>
      <sheetName val="УЗ-21(1кв_)_(2)14"/>
      <sheetName val="УЗ-22(3кв_)_(2)14"/>
      <sheetName val="Калькуляция_кв14"/>
      <sheetName val="Balance_Sheet14"/>
      <sheetName val="инвестиции_200714"/>
      <sheetName val="хар-ка_земли_1_13"/>
      <sheetName val="Приложение_113"/>
      <sheetName val="факт_2009_года13"/>
      <sheetName val="Факт_2010_года13"/>
      <sheetName val="План_на_2011_год13"/>
      <sheetName val="1_1114"/>
      <sheetName val="ф_2_за_4_кв_200513"/>
      <sheetName val="FEK_2002_Н13"/>
      <sheetName val="Приложение_2_113"/>
      <sheetName val="Титульный_лист_С-П13"/>
      <sheetName val="17_113"/>
      <sheetName val="Услуги_ПХ13"/>
      <sheetName val="_накладные_расходы13"/>
      <sheetName val="Ожид_ФР13"/>
      <sheetName val="жилой_фонд13"/>
      <sheetName val="Фин_план13"/>
      <sheetName val="Исходные_данные_и_тариф_ЭЛЕКТ10"/>
      <sheetName val="Справочник_затрат_СБ10"/>
      <sheetName val="Коды_статей10"/>
      <sheetName val="исходные_данные10"/>
      <sheetName val="Тарифы__ЗН10"/>
      <sheetName val="Тарифы__СК10"/>
      <sheetName val="расчет_тарифов10"/>
      <sheetName val="РСД_ИА_10"/>
      <sheetName val="1_19_1_произв_тэ10"/>
      <sheetName val="План_Газпрома10"/>
      <sheetName val="01-02_(БДиР_Общества)10"/>
      <sheetName val="Внеш_Совме10"/>
      <sheetName val="AddList_10"/>
      <sheetName val="Стоимость_ЭЭ7"/>
      <sheetName val="Расчёт_НВВ_по_RAB7"/>
      <sheetName val="ОХЗ_КТС7"/>
      <sheetName val="Закупки_центр7"/>
      <sheetName val="УЗ-21(2002):УЗ-22(3кв_)_(2)7"/>
      <sheetName val="на_1_тут7"/>
      <sheetName val="сценарные_условия_ОГК7"/>
      <sheetName val="Данные_ОАО7"/>
      <sheetName val="баланс_энергии7"/>
      <sheetName val="ремонты_20107"/>
      <sheetName val="п_1_20__расшифровка_квл_20107"/>
      <sheetName val="соц_характер7"/>
      <sheetName val="баланс_мощности7"/>
      <sheetName val="амортизация_по_уровням_напряже7"/>
      <sheetName val="п_1_16__оплата_труда7"/>
      <sheetName val="сводная_ремонт7"/>
      <sheetName val="проч_прямые7"/>
      <sheetName val="квл_сводная7"/>
      <sheetName val="н_на_им7"/>
      <sheetName val="п_1_18__калькуляция7"/>
      <sheetName val="п_1_21_прибыль7"/>
      <sheetName val="п_1_247"/>
      <sheetName val="п_1_257"/>
      <sheetName val="п2_17"/>
      <sheetName val="п_1_177"/>
      <sheetName val="Огл__Графиков7"/>
      <sheetName val="Текущие_цены7"/>
      <sheetName val="транспортный_налог7"/>
      <sheetName val="_квл_2012-2014_7"/>
      <sheetName val="П_1_16__оплата_труда_ОПР7"/>
      <sheetName val="Амортизация_по_уровням_напр-я7"/>
      <sheetName val="[FEK_2002_Н_xls][FEK_2002_Н_xl7"/>
      <sheetName val="Сводная_ЭЛЦЕХ7"/>
      <sheetName val="Сводная_КТЦ7"/>
      <sheetName val="ремонт_кровли_гл_корпуса7"/>
      <sheetName val="ремонт_зд_электрофильтров7"/>
      <sheetName val="Сводная_ТАИ7"/>
      <sheetName val="Покрытие_пастой7"/>
      <sheetName val="ГВС_20147"/>
      <sheetName val="Свод__табл_15"/>
      <sheetName val="Отпуск_ээ15"/>
      <sheetName val="Вспом__мат-лы15"/>
      <sheetName val="Прочие_затраты15"/>
      <sheetName val="ИТОГИ__по_Н,Р,Э,Q15"/>
      <sheetName val="эл_ст15"/>
      <sheetName val="Производство_электроэнергии15"/>
      <sheetName val="18_115"/>
      <sheetName val="19_1_115"/>
      <sheetName val="19_1_215"/>
      <sheetName val="19_215"/>
      <sheetName val="2_115"/>
      <sheetName val="21_115"/>
      <sheetName val="21_2_115"/>
      <sheetName val="21_2_215"/>
      <sheetName val="21_415"/>
      <sheetName val="28_315"/>
      <sheetName val="1_124"/>
      <sheetName val="1_215"/>
      <sheetName val="18_215"/>
      <sheetName val="2_215"/>
      <sheetName val="20_115"/>
      <sheetName val="21_315"/>
      <sheetName val="24_115"/>
      <sheetName val="25_115"/>
      <sheetName val="28_115"/>
      <sheetName val="28_215"/>
      <sheetName val="P2_115"/>
      <sheetName val="P2_215"/>
      <sheetName val="УЗ-21(1кв_)_(2)15"/>
      <sheetName val="УЗ-22(3кв_)_(2)15"/>
      <sheetName val="Калькуляция_кв15"/>
      <sheetName val="Balance_Sheet15"/>
      <sheetName val="инвестиции_200715"/>
      <sheetName val="хар-ка_земли_1_14"/>
      <sheetName val="Приложение_114"/>
      <sheetName val="факт_2009_года14"/>
      <sheetName val="Факт_2010_года14"/>
      <sheetName val="План_на_2011_год14"/>
      <sheetName val="1_1115"/>
      <sheetName val="ф_2_за_4_кв_200514"/>
      <sheetName val="FEK_2002_Н14"/>
      <sheetName val="Приложение_2_114"/>
      <sheetName val="Титульный_лист_С-П14"/>
      <sheetName val="17_114"/>
      <sheetName val="Услуги_ПХ14"/>
      <sheetName val="_накладные_расходы14"/>
      <sheetName val="Ожид_ФР14"/>
      <sheetName val="жилой_фонд14"/>
      <sheetName val="Фин_план14"/>
      <sheetName val="Исходные_данные_и_тариф_ЭЛЕКТ11"/>
      <sheetName val="Справочник_затрат_СБ11"/>
      <sheetName val="Коды_статей11"/>
      <sheetName val="исходные_данные11"/>
      <sheetName val="Тарифы__ЗН11"/>
      <sheetName val="Тарифы__СК11"/>
      <sheetName val="расчет_тарифов11"/>
      <sheetName val="РСД_ИА_11"/>
      <sheetName val="1_19_1_произв_тэ11"/>
      <sheetName val="План_Газпрома11"/>
      <sheetName val="01-02_(БДиР_Общества)11"/>
      <sheetName val="Внеш_Совме11"/>
      <sheetName val="AddList_11"/>
      <sheetName val="Стоимость_ЭЭ8"/>
      <sheetName val="Расчёт_НВВ_по_RAB8"/>
      <sheetName val="ОХЗ_КТС8"/>
      <sheetName val="Закупки_центр8"/>
      <sheetName val="УЗ-21(2002):УЗ-22(3кв_)_(2)8"/>
      <sheetName val="на_1_тут8"/>
      <sheetName val="сценарные_условия_ОГК8"/>
      <sheetName val="Данные_ОАО8"/>
      <sheetName val="баланс_энергии8"/>
      <sheetName val="ремонты_20108"/>
      <sheetName val="п_1_20__расшифровка_квл_20108"/>
      <sheetName val="соц_характер8"/>
      <sheetName val="баланс_мощности8"/>
      <sheetName val="амортизация_по_уровням_напряже8"/>
      <sheetName val="п_1_16__оплата_труда8"/>
      <sheetName val="сводная_ремонт8"/>
      <sheetName val="проч_прямые8"/>
      <sheetName val="квл_сводная8"/>
      <sheetName val="н_на_им8"/>
      <sheetName val="п_1_18__калькуляция8"/>
      <sheetName val="п_1_21_прибыль8"/>
      <sheetName val="п_1_248"/>
      <sheetName val="п_1_258"/>
      <sheetName val="п2_18"/>
      <sheetName val="п_1_178"/>
      <sheetName val="Огл__Графиков8"/>
      <sheetName val="Текущие_цены8"/>
      <sheetName val="транспортный_налог8"/>
      <sheetName val="_квл_2012-2014_8"/>
      <sheetName val="П_1_16__оплата_труда_ОПР8"/>
      <sheetName val="Амортизация_по_уровням_напр-я8"/>
      <sheetName val="[FEK_2002_Н_xls][FEK_2002_Н_xl8"/>
      <sheetName val="Сводная_ЭЛЦЕХ8"/>
      <sheetName val="Сводная_КТЦ8"/>
      <sheetName val="ремонт_кровли_гл_корпуса8"/>
      <sheetName val="ремонт_зд_электрофильтров8"/>
      <sheetName val="Сводная_ТАИ8"/>
      <sheetName val="Покрытие_пастой8"/>
      <sheetName val="ГВС_20148"/>
      <sheetName val="31_08_20042"/>
      <sheetName val="Параметры"/>
      <sheetName val="Ф-1 (для АО-энерго)"/>
      <sheetName val="Ф-2 (для АО-энерго)"/>
      <sheetName val="отопл"/>
      <sheetName val="УЗ-21(2002)_УЗ-22(3кв.) (2)"/>
      <sheetName val="Т19.1"/>
      <sheetName val="Т1.1.1"/>
      <sheetName val="Т1.2.1"/>
      <sheetName val="Parametrs"/>
      <sheetName val="Общий свод (2)"/>
      <sheetName val="Т19_1"/>
      <sheetName val="Т1_1_1"/>
      <sheetName val="Т1_2_1"/>
      <sheetName val="Общий_свод_(2)"/>
      <sheetName val="Т19_11"/>
      <sheetName val="Т1_1_11"/>
      <sheetName val="Т1_2_11"/>
      <sheetName val="Общий_свод_(2)1"/>
      <sheetName val="Т19_12"/>
      <sheetName val="Т1_1_12"/>
      <sheetName val="Т1_2_12"/>
      <sheetName val="Общий_свод_(2)2"/>
      <sheetName val="Т19_13"/>
      <sheetName val="Т1_1_13"/>
      <sheetName val="Т1_2_13"/>
      <sheetName val="Общий_свод_(2)3"/>
      <sheetName val="Т19_14"/>
      <sheetName val="Т1_1_14"/>
      <sheetName val="Т1_2_14"/>
      <sheetName val="Общий_свод_(2)4"/>
      <sheetName val="Т19_15"/>
      <sheetName val="Т1_1_15"/>
      <sheetName val="Т1_2_15"/>
      <sheetName val="Общий_свод_(2)5"/>
      <sheetName val="Т19_16"/>
      <sheetName val="Т1_1_16"/>
      <sheetName val="Т1_2_16"/>
      <sheetName val="Общий_свод_(2)6"/>
      <sheetName val="Т19_17"/>
      <sheetName val="Т1_1_17"/>
      <sheetName val="Т1_2_17"/>
      <sheetName val="Общий_свод_(2)7"/>
      <sheetName val="Т19_18"/>
      <sheetName val="Т1_1_18"/>
      <sheetName val="Т1_2_18"/>
      <sheetName val="Общий_свод_(2)8"/>
      <sheetName val="ОХЗ_КТС9"/>
      <sheetName val="Стоимость_ЭЭ9"/>
      <sheetName val="Расчёт_НВВ_по_RAB9"/>
      <sheetName val="Закупки_центр9"/>
      <sheetName val="УЗ-21(2002):УЗ-22(3кв_)_(2)9"/>
      <sheetName val="на_1_тут9"/>
      <sheetName val="баланс_энергии9"/>
      <sheetName val="ремонты_20109"/>
      <sheetName val="п_1_20__расшифровка_квл_20109"/>
      <sheetName val="соц_характер9"/>
      <sheetName val="Т19_19"/>
      <sheetName val="Т1_1_19"/>
      <sheetName val="Т1_2_19"/>
      <sheetName val="сценарные_условия_ОГК9"/>
      <sheetName val="Общий_свод_(2)9"/>
      <sheetName val="ОХЗ_КТС10"/>
      <sheetName val="Стоимость_ЭЭ10"/>
      <sheetName val="Расчёт_НВВ_по_RAB10"/>
      <sheetName val="Закупки_центр10"/>
      <sheetName val="УЗ-21(2002):УЗ-22(3кв_)_(2)10"/>
      <sheetName val="на_1_тут10"/>
      <sheetName val="баланс_энергии10"/>
      <sheetName val="ремонты_201010"/>
      <sheetName val="п_1_20__расшифровка_квл_201010"/>
      <sheetName val="соц_характер10"/>
      <sheetName val="Т19_110"/>
      <sheetName val="Т1_1_110"/>
      <sheetName val="Т1_2_110"/>
      <sheetName val="сценарные_условия_ОГК10"/>
      <sheetName val="Общий_свод_(2)10"/>
      <sheetName val="Свод__табл_16"/>
      <sheetName val="Отпуск_ээ16"/>
      <sheetName val="Вспом__мат-лы16"/>
      <sheetName val="Прочие_затраты16"/>
      <sheetName val="ИТОГИ__по_Н,Р,Э,Q16"/>
      <sheetName val="эл_ст16"/>
      <sheetName val="Производство_электроэнергии16"/>
      <sheetName val="18_116"/>
      <sheetName val="19_1_116"/>
      <sheetName val="19_1_216"/>
      <sheetName val="19_216"/>
      <sheetName val="2_116"/>
      <sheetName val="21_116"/>
      <sheetName val="21_2_116"/>
      <sheetName val="21_2_216"/>
      <sheetName val="21_416"/>
      <sheetName val="28_316"/>
      <sheetName val="1_125"/>
      <sheetName val="1_216"/>
      <sheetName val="18_216"/>
      <sheetName val="2_216"/>
      <sheetName val="20_116"/>
      <sheetName val="21_316"/>
      <sheetName val="24_116"/>
      <sheetName val="25_116"/>
      <sheetName val="28_116"/>
      <sheetName val="28_216"/>
      <sheetName val="P2_116"/>
      <sheetName val="P2_216"/>
      <sheetName val="Приложение_2_115"/>
      <sheetName val="инвестиции_200716"/>
      <sheetName val="УЗ-21(1кв_)_(2)16"/>
      <sheetName val="УЗ-22(3кв_)_(2)16"/>
      <sheetName val="Калькуляция_кв16"/>
      <sheetName val="Balance_Sheet16"/>
      <sheetName val="FEK_2002_Н15"/>
      <sheetName val="хар-ка_земли_1_15"/>
      <sheetName val="Приложение_115"/>
      <sheetName val="факт_2009_года15"/>
      <sheetName val="Факт_2010_года15"/>
      <sheetName val="План_на_2011_год15"/>
      <sheetName val="1_1116"/>
      <sheetName val="ф_2_за_4_кв_200515"/>
      <sheetName val="Титульный_лист_С-П15"/>
      <sheetName val="17_115"/>
      <sheetName val="Услуги_ПХ15"/>
      <sheetName val="_накладные_расходы15"/>
      <sheetName val="Ожид_ФР15"/>
      <sheetName val="жилой_фонд15"/>
      <sheetName val="Фин_план15"/>
      <sheetName val="Исходные_данные_и_тариф_ЭЛЕКТ12"/>
      <sheetName val="Справочник_затрат_СБ12"/>
      <sheetName val="Коды_статей12"/>
      <sheetName val="ОХЗ_КТС11"/>
      <sheetName val="расчет_тарифов12"/>
      <sheetName val="1_19_1_произв_тэ12"/>
      <sheetName val="Внеш_Совме12"/>
      <sheetName val="AddList_12"/>
      <sheetName val="Стоимость_ЭЭ11"/>
      <sheetName val="Расчёт_НВВ_по_RAB11"/>
      <sheetName val="Закупки_центр11"/>
      <sheetName val="УЗ-21(2002):УЗ-22(3кв_)_(2)11"/>
      <sheetName val="на_1_тут11"/>
      <sheetName val="баланс_энергии11"/>
      <sheetName val="ремонты_201011"/>
      <sheetName val="п_1_20__расшифровка_квл_201011"/>
      <sheetName val="соц_характер11"/>
      <sheetName val="Т19_111"/>
      <sheetName val="Т1_1_111"/>
      <sheetName val="Т1_2_111"/>
      <sheetName val="сценарные_условия_ОГК11"/>
      <sheetName val="Общий_свод_(2)11"/>
      <sheetName val="Свод__табл_17"/>
      <sheetName val="Отпуск_ээ17"/>
      <sheetName val="Вспом__мат-лы17"/>
      <sheetName val="Прочие_затраты17"/>
      <sheetName val="ИТОГИ__по_Н,Р,Э,Q17"/>
      <sheetName val="эл_ст17"/>
      <sheetName val="Производство_электроэнергии17"/>
      <sheetName val="18_117"/>
      <sheetName val="19_1_117"/>
      <sheetName val="19_1_217"/>
      <sheetName val="19_217"/>
      <sheetName val="2_117"/>
      <sheetName val="21_117"/>
      <sheetName val="21_2_117"/>
      <sheetName val="21_2_217"/>
      <sheetName val="21_417"/>
      <sheetName val="28_317"/>
      <sheetName val="1_126"/>
      <sheetName val="1_217"/>
      <sheetName val="18_217"/>
      <sheetName val="2_217"/>
      <sheetName val="20_117"/>
      <sheetName val="21_317"/>
      <sheetName val="24_117"/>
      <sheetName val="25_117"/>
      <sheetName val="28_117"/>
      <sheetName val="28_217"/>
      <sheetName val="P2_117"/>
      <sheetName val="P2_217"/>
      <sheetName val="Приложение_2_116"/>
      <sheetName val="инвестиции_200717"/>
      <sheetName val="УЗ-21(1кв_)_(2)17"/>
      <sheetName val="УЗ-22(3кв_)_(2)17"/>
      <sheetName val="Калькуляция_кв17"/>
      <sheetName val="Balance_Sheet17"/>
      <sheetName val="FEK_2002_Н16"/>
      <sheetName val="хар-ка_земли_1_16"/>
      <sheetName val="Приложение_116"/>
      <sheetName val="факт_2009_года16"/>
      <sheetName val="Факт_2010_года16"/>
      <sheetName val="План_на_2011_год16"/>
      <sheetName val="1_1117"/>
      <sheetName val="ф_2_за_4_кв_200516"/>
      <sheetName val="Титульный_лист_С-П16"/>
      <sheetName val="17_116"/>
      <sheetName val="Услуги_ПХ16"/>
      <sheetName val="_накладные_расходы16"/>
      <sheetName val="Ожид_ФР16"/>
      <sheetName val="жилой_фонд16"/>
      <sheetName val="Фин_план16"/>
      <sheetName val="Исходные_данные_и_тариф_ЭЛЕКТ13"/>
      <sheetName val="Справочник_затрат_СБ13"/>
      <sheetName val="Коды_статей13"/>
      <sheetName val="Тарифы__ЗН12"/>
      <sheetName val="Тарифы__СК12"/>
      <sheetName val="исходные_данные12"/>
      <sheetName val="ОХЗ_КТС12"/>
      <sheetName val="РСД_ИА_12"/>
      <sheetName val="расчет_тарифов13"/>
      <sheetName val="1_19_1_произв_тэ13"/>
      <sheetName val="План_Газпрома12"/>
      <sheetName val="01-02_(БДиР_Общества)12"/>
      <sheetName val="Внеш_Совме13"/>
      <sheetName val="AddList_13"/>
      <sheetName val="Стоимость_ЭЭ12"/>
      <sheetName val="Расчёт_НВВ_по_RAB12"/>
      <sheetName val="Закупки_центр12"/>
      <sheetName val="УЗ-21(2002):УЗ-22(3кв_)_(2)12"/>
      <sheetName val="на_1_тут12"/>
      <sheetName val="баланс_энергии12"/>
      <sheetName val="ремонты_201012"/>
      <sheetName val="п_1_20__расшифровка_квл_201012"/>
      <sheetName val="соц_характер12"/>
      <sheetName val="Т19_112"/>
      <sheetName val="Т1_1_112"/>
      <sheetName val="Т1_2_112"/>
      <sheetName val="сценарные_условия_ОГК12"/>
      <sheetName val="Общий_свод_(2)12"/>
      <sheetName val="Свод__табл_19"/>
      <sheetName val="Отпуск_ээ19"/>
      <sheetName val="Вспом__мат-лы19"/>
      <sheetName val="Прочие_затраты19"/>
      <sheetName val="ИТОГИ__по_Н,Р,Э,Q19"/>
      <sheetName val="эл_ст19"/>
      <sheetName val="Производство_электроэнергии19"/>
      <sheetName val="18_119"/>
      <sheetName val="19_1_119"/>
      <sheetName val="19_1_219"/>
      <sheetName val="19_219"/>
      <sheetName val="2_119"/>
      <sheetName val="21_119"/>
      <sheetName val="21_2_119"/>
      <sheetName val="21_2_219"/>
      <sheetName val="21_419"/>
      <sheetName val="28_319"/>
      <sheetName val="1_128"/>
      <sheetName val="1_219"/>
      <sheetName val="18_219"/>
      <sheetName val="2_219"/>
      <sheetName val="20_119"/>
      <sheetName val="21_319"/>
      <sheetName val="24_119"/>
      <sheetName val="25_119"/>
      <sheetName val="28_119"/>
      <sheetName val="28_219"/>
      <sheetName val="P2_119"/>
      <sheetName val="P2_219"/>
      <sheetName val="Приложение_2_118"/>
      <sheetName val="инвестиции_200719"/>
      <sheetName val="УЗ-21(1кв_)_(2)19"/>
      <sheetName val="УЗ-22(3кв_)_(2)19"/>
      <sheetName val="Калькуляция_кв19"/>
      <sheetName val="Balance_Sheet19"/>
      <sheetName val="FEK_2002_Н18"/>
      <sheetName val="хар-ка_земли_1_18"/>
      <sheetName val="Приложение_118"/>
      <sheetName val="факт_2009_года18"/>
      <sheetName val="Факт_2010_года18"/>
      <sheetName val="План_на_2011_год18"/>
      <sheetName val="1_1119"/>
      <sheetName val="ф_2_за_4_кв_200518"/>
      <sheetName val="Титульный_лист_С-П18"/>
      <sheetName val="17_118"/>
      <sheetName val="Услуги_ПХ18"/>
      <sheetName val="_накладные_расходы18"/>
      <sheetName val="Ожид_ФР18"/>
      <sheetName val="жилой_фонд18"/>
      <sheetName val="Фин_план18"/>
      <sheetName val="Исходные_данные_и_тариф_ЭЛЕКТ15"/>
      <sheetName val="Справочник_затрат_СБ15"/>
      <sheetName val="Коды_статей15"/>
      <sheetName val="Тарифы__ЗН14"/>
      <sheetName val="Тарифы__СК14"/>
      <sheetName val="исходные_данные14"/>
      <sheetName val="ОХЗ_КТС14"/>
      <sheetName val="РСД_ИА_14"/>
      <sheetName val="расчет_тарифов15"/>
      <sheetName val="1_19_1_произв_тэ15"/>
      <sheetName val="План_Газпрома14"/>
      <sheetName val="01-02_(БДиР_Общества)14"/>
      <sheetName val="Внеш_Совме15"/>
      <sheetName val="AddList_15"/>
      <sheetName val="Стоимость_ЭЭ14"/>
      <sheetName val="Расчёт_НВВ_по_RAB14"/>
      <sheetName val="Закупки_центр14"/>
      <sheetName val="УЗ-21(2002):УЗ-22(3кв_)_(2)14"/>
      <sheetName val="на_1_тут14"/>
      <sheetName val="баланс_энергии14"/>
      <sheetName val="ремонты_201014"/>
      <sheetName val="п_1_20__расшифровка_квл_201014"/>
      <sheetName val="соц_характер14"/>
      <sheetName val="Т19_114"/>
      <sheetName val="Т1_1_114"/>
      <sheetName val="Т1_2_114"/>
      <sheetName val="сценарные_условия_ОГК14"/>
      <sheetName val="Общий_свод_(2)14"/>
      <sheetName val="Свод__табл_18"/>
      <sheetName val="Отпуск_ээ18"/>
      <sheetName val="Вспом__мат-лы18"/>
      <sheetName val="Прочие_затраты18"/>
      <sheetName val="ИТОГИ__по_Н,Р,Э,Q18"/>
      <sheetName val="эл_ст18"/>
      <sheetName val="Производство_электроэнергии18"/>
      <sheetName val="18_118"/>
      <sheetName val="19_1_118"/>
      <sheetName val="19_1_218"/>
      <sheetName val="19_218"/>
      <sheetName val="2_118"/>
      <sheetName val="21_118"/>
      <sheetName val="21_2_118"/>
      <sheetName val="21_2_218"/>
      <sheetName val="21_418"/>
      <sheetName val="28_318"/>
      <sheetName val="1_127"/>
      <sheetName val="1_218"/>
      <sheetName val="18_218"/>
      <sheetName val="2_218"/>
      <sheetName val="20_118"/>
      <sheetName val="21_318"/>
      <sheetName val="24_118"/>
      <sheetName val="25_118"/>
      <sheetName val="28_118"/>
      <sheetName val="28_218"/>
      <sheetName val="P2_118"/>
      <sheetName val="P2_218"/>
      <sheetName val="Приложение_2_117"/>
      <sheetName val="инвестиции_200718"/>
      <sheetName val="УЗ-21(1кв_)_(2)18"/>
      <sheetName val="УЗ-22(3кв_)_(2)18"/>
      <sheetName val="Калькуляция_кв18"/>
      <sheetName val="Balance_Sheet18"/>
      <sheetName val="FEK_2002_Н17"/>
      <sheetName val="хар-ка_земли_1_17"/>
      <sheetName val="Приложение_117"/>
      <sheetName val="факт_2009_года17"/>
      <sheetName val="Факт_2010_года17"/>
      <sheetName val="План_на_2011_год17"/>
      <sheetName val="1_1118"/>
      <sheetName val="ф_2_за_4_кв_200517"/>
      <sheetName val="Титульный_лист_С-П17"/>
      <sheetName val="17_117"/>
      <sheetName val="Услуги_ПХ17"/>
      <sheetName val="_накладные_расходы17"/>
      <sheetName val="Ожид_ФР17"/>
      <sheetName val="жилой_фонд17"/>
      <sheetName val="Фин_план17"/>
      <sheetName val="Исходные_данные_и_тариф_ЭЛЕКТ14"/>
      <sheetName val="Справочник_затрат_СБ14"/>
      <sheetName val="Коды_статей14"/>
      <sheetName val="Тарифы__ЗН13"/>
      <sheetName val="Тарифы__СК13"/>
      <sheetName val="исходные_данные13"/>
      <sheetName val="ОХЗ_КТС13"/>
      <sheetName val="РСД_ИА_13"/>
      <sheetName val="расчет_тарифов14"/>
      <sheetName val="1_19_1_произв_тэ14"/>
      <sheetName val="План_Газпрома13"/>
      <sheetName val="01-02_(БДиР_Общества)13"/>
      <sheetName val="Внеш_Совме14"/>
      <sheetName val="AddList_14"/>
      <sheetName val="Стоимость_ЭЭ13"/>
      <sheetName val="Расчёт_НВВ_по_RAB13"/>
      <sheetName val="Закупки_центр13"/>
      <sheetName val="УЗ-21(2002):УЗ-22(3кв_)_(2)13"/>
      <sheetName val="на_1_тут13"/>
      <sheetName val="баланс_энергии13"/>
      <sheetName val="ремонты_201013"/>
      <sheetName val="п_1_20__расшифровка_квл_201013"/>
      <sheetName val="соц_характер13"/>
      <sheetName val="Т19_113"/>
      <sheetName val="Т1_1_113"/>
      <sheetName val="Т1_2_113"/>
      <sheetName val="сценарные_условия_ОГК13"/>
      <sheetName val="Общий_свод_(2)13"/>
      <sheetName val="Свод__табл_20"/>
      <sheetName val="Отпуск_ээ20"/>
      <sheetName val="Вспом__мат-лы20"/>
      <sheetName val="Прочие_затраты20"/>
      <sheetName val="ИТОГИ__по_Н,Р,Э,Q20"/>
      <sheetName val="эл_ст20"/>
      <sheetName val="Производство_электроэнергии20"/>
      <sheetName val="18_120"/>
      <sheetName val="19_1_120"/>
      <sheetName val="19_1_220"/>
      <sheetName val="19_220"/>
      <sheetName val="2_120"/>
      <sheetName val="21_120"/>
      <sheetName val="21_2_120"/>
      <sheetName val="21_2_220"/>
      <sheetName val="21_420"/>
      <sheetName val="28_320"/>
      <sheetName val="1_129"/>
      <sheetName val="1_220"/>
      <sheetName val="18_220"/>
      <sheetName val="2_220"/>
      <sheetName val="20_120"/>
      <sheetName val="21_320"/>
      <sheetName val="24_120"/>
      <sheetName val="25_120"/>
      <sheetName val="28_120"/>
      <sheetName val="28_220"/>
      <sheetName val="P2_120"/>
      <sheetName val="P2_220"/>
      <sheetName val="Приложение_2_119"/>
      <sheetName val="инвестиции_200720"/>
      <sheetName val="УЗ-21(1кв_)_(2)20"/>
      <sheetName val="УЗ-22(3кв_)_(2)20"/>
      <sheetName val="Калькуляция_кв20"/>
      <sheetName val="Balance_Sheet20"/>
      <sheetName val="FEK_2002_Н19"/>
      <sheetName val="хар-ка_земли_1_19"/>
      <sheetName val="Приложение_119"/>
      <sheetName val="факт_2009_года19"/>
      <sheetName val="Факт_2010_года19"/>
      <sheetName val="План_на_2011_год19"/>
      <sheetName val="1_1120"/>
      <sheetName val="ф_2_за_4_кв_200519"/>
      <sheetName val="Титульный_лист_С-П19"/>
      <sheetName val="17_119"/>
      <sheetName val="Услуги_ПХ19"/>
      <sheetName val="_накладные_расходы19"/>
      <sheetName val="Ожид_ФР19"/>
      <sheetName val="жилой_фонд19"/>
      <sheetName val="Фин_план19"/>
      <sheetName val="Исходные_данные_и_тариф_ЭЛЕКТ16"/>
      <sheetName val="Справочник_затрат_СБ16"/>
      <sheetName val="Коды_статей16"/>
      <sheetName val="Тарифы__ЗН15"/>
      <sheetName val="Тарифы__СК15"/>
      <sheetName val="исходные_данные15"/>
      <sheetName val="ОХЗ_КТС15"/>
      <sheetName val="РСД_ИА_15"/>
      <sheetName val="расчет_тарифов16"/>
      <sheetName val="1_19_1_произв_тэ16"/>
      <sheetName val="План_Газпрома15"/>
      <sheetName val="01-02_(БДиР_Общества)15"/>
      <sheetName val="Внеш_Совме16"/>
      <sheetName val="AddList_16"/>
      <sheetName val="Стоимость_ЭЭ15"/>
      <sheetName val="Расчёт_НВВ_по_RAB15"/>
      <sheetName val="Закупки_центр15"/>
      <sheetName val="УЗ-21(2002):УЗ-22(3кв_)_(2)15"/>
      <sheetName val="на_1_тут15"/>
      <sheetName val="баланс_энергии15"/>
      <sheetName val="ремонты_201015"/>
      <sheetName val="п_1_20__расшифровка_квл_201015"/>
      <sheetName val="соц_характер15"/>
      <sheetName val="Т19_115"/>
      <sheetName val="Т1_1_115"/>
      <sheetName val="Т1_2_115"/>
      <sheetName val="сценарные_условия_ОГК15"/>
      <sheetName val="Общий_свод_(2)15"/>
      <sheetName val="ЭСО"/>
      <sheetName val="2018"/>
      <sheetName val="п.1.20. расшифровк_x0005__x0000__x0000_氁녻琀갯렂㰒"/>
      <sheetName val="п.1.20. расшифровк_x0005__x0000__x0000_氁녻琀갯砂㯶"/>
      <sheetName val="вспомогат(по месяцам)"/>
      <sheetName val="п.1.20. расшифровк퐄됿瀀弅弻=_x0000_ﰀ顮"/>
      <sheetName val="п.1.20. расшифровк퐄됿쀀乥2亡2_x0000_ﰀ顮"/>
      <sheetName val="Ожид_2010"/>
      <sheetName val="FST5"/>
      <sheetName val="Баланс ээ"/>
      <sheetName val="сбыт"/>
      <sheetName val="Рег генер"/>
      <sheetName val="сети"/>
      <sheetName val="regs"/>
      <sheetName val="п.1.20. расшифровк_x0005_"/>
      <sheetName val="п.1.20. расшифровк퐄됿瀀弅弻="/>
      <sheetName val="п.1.20. расшифровк퐄됿쀀乥2亡2"/>
      <sheetName val="у МНГ пл 07 "/>
      <sheetName val="у тэк пл 07"/>
      <sheetName val="пс рек"/>
      <sheetName val="ПВР_9"/>
      <sheetName val="лэп нов"/>
      <sheetName val="Source"/>
      <sheetName val="Олимпстрой декабрь 2010"/>
      <sheetName val="БФ-1-8-П"/>
      <sheetName val="БФ-2-6-П"/>
      <sheetName val="БФ-1-10-П"/>
      <sheetName val="Операции_Факт"/>
      <sheetName val="Доходы от эл. и теплоэнергии"/>
      <sheetName val="Виды времени"/>
      <sheetName val="Т12"/>
      <sheetName val="ПФВ-0.6"/>
      <sheetName val="2.11.4.нал  на имущ2011(не удал"/>
      <sheetName val="(2.7.страх)"/>
      <sheetName val="Исходные_данные_㤁撄_xdc00_啍䀂᲌耏Ბ㌼쀗⾐؂_x0000_"/>
      <sheetName val="Сибнефть"/>
      <sheetName val="Усинск_Роснефть"/>
      <sheetName val="Данные"/>
      <sheetName val="тариф.поле по ЭЭ"/>
      <sheetName val="Мат_ для экспл_ сети"/>
      <sheetName val="Эл_энергия"/>
      <sheetName val="Общехоз расходы"/>
      <sheetName val="Исходные_данные_㤁撄_xdc00_啍䀂᲌耏Ბ㌼쀗⾐؂"/>
      <sheetName val="шины"/>
      <sheetName val="вм"/>
      <sheetName val="рук"/>
      <sheetName val="Опции"/>
      <sheetName val="Анализ"/>
      <sheetName val="НЕДЕЛИ"/>
      <sheetName val="Титульный лист"/>
      <sheetName val="14б дпн отчет"/>
      <sheetName val="16а сводный анализ"/>
      <sheetName val="реестр отгрузка"/>
      <sheetName val="Лист3"/>
      <sheetName val="reestr_start"/>
      <sheetName val="Исходные_данные_㤁撄"/>
      <sheetName val="прогноз_05-06"/>
      <sheetName val="гкпз-2013 химки"/>
      <sheetName val="УЗ-21(2002).УЗ-22(3кв.) (2)"/>
      <sheetName val="_FEK 2002.Н.xls__FEK 2002.Н.xls"/>
      <sheetName val="УЗ-21(2002).УЗ-22(3кв_)_(2)"/>
      <sheetName val="_FEK_2002_Н_xls__FEK_2002_Н_xls"/>
      <sheetName val="УЗ-21(2002).УЗ-22(3кв_)_(2)1"/>
      <sheetName val="_FEK_2002_Н_xls__FEK_2002_Н_xl1"/>
      <sheetName val="УЗ-21(2002).УЗ-22(3кв_)_(2)2"/>
      <sheetName val="_FEK_2002_Н_xls__FEK_2002_Н_xl2"/>
      <sheetName val="УЗ-21(2002).УЗ-22(3кв_)_(2)3"/>
      <sheetName val="_FEK_2002_Н_xls__FEK_2002_Н_xl3"/>
      <sheetName val="УЗ-21(2002).УЗ-22(3кв_)_(2)4"/>
      <sheetName val="_FEK_2002_Н_xls__FEK_2002_Н_xl4"/>
      <sheetName val=" "/>
      <sheetName val="УЗ-21(2002).УЗ-22(3кв_)_(2)5"/>
      <sheetName val="_FEK_2002_Н_xls__FEK_2002_Н_xl5"/>
      <sheetName val="УЗ-21(2002).УЗ-22(3кв_)_(2)6"/>
      <sheetName val="_FEK_2002_Н_xls__FEK_2002_Н_xl6"/>
      <sheetName val="УЗ-21(2002).УЗ-22(3кв_)_(2)7"/>
      <sheetName val="_FEK_2002_Н_xls__FEK_2002_Н_xl7"/>
      <sheetName val="УЗ-21(2002).УЗ-22(3кв_)_(2)8"/>
      <sheetName val="_FEK_2002_Н_xls__FEK_2002_Н_xl8"/>
      <sheetName val="УЗ-21(2002).УЗ-22(3кв_)_(2)9"/>
      <sheetName val="УЗ-21(2002).УЗ-22(3кв_)_(2)10"/>
      <sheetName val="УЗ-21(2002).УЗ-22(3кв_)_(2)11"/>
      <sheetName val="УЗ-21(2002).УЗ-22(3кв_)_(2)12"/>
      <sheetName val="УЗ-21(2002).УЗ-22(3кв_)_(2)14"/>
      <sheetName val="УЗ-21(2002).УЗ-22(3кв_)_(2)13"/>
      <sheetName val="УЗ-21(2002).УЗ-22(3кв_)_(2)15"/>
      <sheetName val="Исходные_данные_㤁撄�啍䀂᲌耏Ბ㌼쀗⾐؂_x0000_"/>
      <sheetName val="рбп"/>
      <sheetName val="Свод__табл_21"/>
      <sheetName val="Отпуск_ээ21"/>
      <sheetName val="Вспом__мат-лы21"/>
      <sheetName val="Прочие_затраты21"/>
      <sheetName val="ИТОГИ__по_Н,Р,Э,Q21"/>
      <sheetName val="хар-ка_земли_1_20"/>
      <sheetName val="эл_ст21"/>
      <sheetName val="Производство_электроэнергии21"/>
      <sheetName val="18_121"/>
      <sheetName val="19_1_121"/>
      <sheetName val="19_1_221"/>
      <sheetName val="19_221"/>
      <sheetName val="2_121"/>
      <sheetName val="21_121"/>
      <sheetName val="21_2_121"/>
      <sheetName val="21_2_221"/>
      <sheetName val="21_421"/>
      <sheetName val="28_321"/>
      <sheetName val="1_130"/>
      <sheetName val="1_221"/>
      <sheetName val="18_221"/>
      <sheetName val="2_221"/>
      <sheetName val="20_121"/>
      <sheetName val="21_321"/>
      <sheetName val="24_121"/>
      <sheetName val="25_121"/>
      <sheetName val="28_121"/>
      <sheetName val="28_221"/>
      <sheetName val="P2_121"/>
      <sheetName val="P2_221"/>
      <sheetName val="УЗ-21(1кв_)_(2)21"/>
      <sheetName val="УЗ-22(3кв_)_(2)21"/>
      <sheetName val="Калькуляция_кв21"/>
      <sheetName val="Balance_Sheet21"/>
      <sheetName val="инвестиции_200721"/>
      <sheetName val="Приложение_120"/>
      <sheetName val="Титульный_лист_С-П20"/>
      <sheetName val="факт_2009_года20"/>
      <sheetName val="Факт_2010_года20"/>
      <sheetName val="План_на_2011_год20"/>
      <sheetName val="1_1121"/>
      <sheetName val="ф_2_за_4_кв_200520"/>
      <sheetName val="FEK_2002_Н20"/>
      <sheetName val="Приложение_2_120"/>
      <sheetName val="17_120"/>
      <sheetName val="Услуги_ПХ20"/>
      <sheetName val="_накладные_расходы20"/>
      <sheetName val="Ожид_ФР20"/>
      <sheetName val="жилой_фонд20"/>
      <sheetName val="Фин_план20"/>
      <sheetName val="Исходные_данные_и_тариф_ЭЛЕКТ17"/>
      <sheetName val="Справочник_затрат_СБ17"/>
      <sheetName val="Коды_статей17"/>
      <sheetName val="Тарифы__ЗН16"/>
      <sheetName val="Тарифы__СК16"/>
      <sheetName val="исходные_данные16"/>
      <sheetName val="расчет_тарифов17"/>
      <sheetName val="РСД_ИА_16"/>
      <sheetName val="1_19_1_произв_тэ17"/>
      <sheetName val="План_Газпрома16"/>
      <sheetName val="01-02_(БДиР_Общества)16"/>
      <sheetName val="Внеш_Совме17"/>
      <sheetName val="AddList_17"/>
      <sheetName val="Стоимость_ЭЭ16"/>
      <sheetName val="Расчёт_НВВ_по_RAB16"/>
      <sheetName val="ОХЗ_КТС16"/>
      <sheetName val="Закупки_центр16"/>
      <sheetName val="УЗ-21(2002):УЗ-22(3кв_)_(2)16"/>
      <sheetName val="на_1_тут16"/>
      <sheetName val="сценарные_условия_ОГК16"/>
      <sheetName val="баланс_энергии16"/>
      <sheetName val="ремонты_201016"/>
      <sheetName val="п_1_20__расшифровка_квл_201016"/>
      <sheetName val="соц_характер16"/>
      <sheetName val="баланс_мощности9"/>
      <sheetName val="амортизация_по_уровням_напряже9"/>
      <sheetName val="п_1_16__оплата_труда9"/>
      <sheetName val="сводная_ремонт9"/>
      <sheetName val="проч_прямые9"/>
      <sheetName val="квл_сводная9"/>
      <sheetName val="н_на_им9"/>
      <sheetName val="п_1_18__калькуляция9"/>
      <sheetName val="п_1_21_прибыль9"/>
      <sheetName val="п_1_249"/>
      <sheetName val="п_1_259"/>
      <sheetName val="п2_19"/>
      <sheetName val="п_1_179"/>
      <sheetName val="Данные_ОАО9"/>
      <sheetName val="Огл__Графиков9"/>
      <sheetName val="Текущие_цены9"/>
      <sheetName val="транспортный_налог9"/>
      <sheetName val="_квл_2012-2014_9"/>
      <sheetName val="П_1_16__оплата_труда_ОПР9"/>
      <sheetName val="Амортизация_по_уровням_напр-я9"/>
      <sheetName val="[FEK_2002_Н_xls][FEK_2002_Н_xl9"/>
      <sheetName val="Сводная_ЭЛЦЕХ9"/>
      <sheetName val="Сводная_КТЦ9"/>
      <sheetName val="ремонт_кровли_гл_корпуса9"/>
      <sheetName val="ремонт_зд_электрофильтров9"/>
      <sheetName val="Сводная_ТАИ9"/>
      <sheetName val="Покрытие_пастой9"/>
      <sheetName val="ГВС_20149"/>
      <sheetName val="31_08_20043"/>
      <sheetName val="Индексы_1"/>
      <sheetName val="Общехозяйственные_расходы1"/>
      <sheetName val="реестр_жф_население1"/>
      <sheetName val="Тепло_свод1"/>
      <sheetName val="Цеховые_расходы_ТС1"/>
      <sheetName val="Заявка_ГВК_ВО_20141"/>
      <sheetName val="Заявка_ГВК_ВС_20141"/>
      <sheetName val="2008_-2010"/>
      <sheetName val="4_1"/>
      <sheetName val="2007_(Min)"/>
      <sheetName val="2007_(Max)"/>
      <sheetName val="Расчёт_расходов"/>
      <sheetName val="НВВ_по_уровням"/>
      <sheetName val="Свод_расчет"/>
      <sheetName val="с_теми_же_формулами"/>
      <sheetName val="2_3"/>
      <sheetName val="тех_лист"/>
      <sheetName val="Оперативный_факт_за_январь_2010"/>
      <sheetName val="6_Списки"/>
      <sheetName val="ras_bs"/>
      <sheetName val="Форма_сетевой_график_ЭРСБ"/>
      <sheetName val="МАТЕР_433,452"/>
      <sheetName val="ПФВ-0_5"/>
      <sheetName val="Баланс_мощности_2007"/>
      <sheetName val="Т19_116"/>
      <sheetName val="Т1_1_116"/>
      <sheetName val="Т1_2_116"/>
      <sheetName val="Общий_свод_(2)16"/>
      <sheetName val="п_1_20__расшифровк氁녻琀갯렂㰒"/>
      <sheetName val="п_1_20__расшифровк氁녻琀갯砂㯶"/>
      <sheetName val="вспомогат(по_месяцам)"/>
      <sheetName val="п_1_20__расшифровк퐄됿瀀弅弻=ﰀ顮"/>
      <sheetName val="п_1_20__расшифровк퐄됿쀀乥2亡2ﰀ顮"/>
      <sheetName val="Баланс_ээ"/>
      <sheetName val="Рег_генер"/>
      <sheetName val="п_1_20__расшифровк"/>
      <sheetName val="п_1_20__расшифровк퐄됿瀀弅弻="/>
      <sheetName val="п_1_20__расшифровк퐄됿쀀乥2亡2"/>
      <sheetName val="Ф-1_(для_АО-энерго)"/>
      <sheetName val="Ф-2_(для_АО-энерго)"/>
      <sheetName val="УЗ-21(2002)_УЗ-22(3кв_)_(2)"/>
      <sheetName val="у_МНГ_пл_07_"/>
      <sheetName val="у_тэк_пл_07"/>
      <sheetName val="пс_рек"/>
      <sheetName val="лэп_нов"/>
      <sheetName val="Олимпстрой_декабрь_2010"/>
      <sheetName val="Доходы_от_эл__и_теплоэнергии"/>
      <sheetName val="Виды_времени"/>
      <sheetName val="ПФВ-0_6"/>
      <sheetName val="2_11_4_нал__на_имущ2011(не_удал"/>
      <sheetName val="(2_7_страх)"/>
      <sheetName val="тариф_поле_по_ЭЭ"/>
      <sheetName val="Мат__для_экспл__сети"/>
      <sheetName val="Общехоз_расходы"/>
      <sheetName val="Титульный_лист"/>
      <sheetName val="14б_дпн_отчет"/>
      <sheetName val="16а_сводный_анализ"/>
      <sheetName val="реестр_отгрузка"/>
      <sheetName val="уф-61"/>
      <sheetName val="Реестр"/>
      <sheetName val="ОБЩАК"/>
      <sheetName val="АУП"/>
      <sheetName val="АУП_РП25"/>
      <sheetName val="МГС_ЗМ"/>
      <sheetName val="МГС_Ям"/>
      <sheetName val="ОХР"/>
      <sheetName val="УГРиЛМ_ОХР"/>
      <sheetName val="УНИПР_ОХР"/>
      <sheetName val="СВП"/>
      <sheetName val="СВП-авиа"/>
      <sheetName val="типография"/>
      <sheetName val="УГРиЛМ_ЗГС"/>
      <sheetName val="УГРиЛМ_СГКИ"/>
      <sheetName val="УГРиЛМ_УРБ"/>
      <sheetName val="УГРиЛМ_ЯГС"/>
      <sheetName val="УНИПР_ЗМ"/>
      <sheetName val="УНИПР_ЯМ"/>
      <sheetName val="ЦПДС"/>
      <sheetName val="расчет НВВ РСК по RAB"/>
      <sheetName val="прогноз_1"/>
      <sheetName val="предел"/>
      <sheetName val="journals"/>
      <sheetName val="2001"/>
      <sheetName val="РчСтЭЭ_Ф"/>
      <sheetName val="ИП"/>
      <sheetName val="Ист-ики финанс-я"/>
      <sheetName val="Расчет прибыли"/>
      <sheetName val="РчСтГМ_УП"/>
      <sheetName val="РчСтГМ_Ф"/>
      <sheetName val="Исходные_данные_㤁撄�啍䀂᲌耏Ბ㌼쀗⾐؂"/>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ремонты"/>
      <sheetName val="БД-2-13-П"/>
      <sheetName val="БД-2-15-П"/>
      <sheetName val="БД-2-2-П"/>
      <sheetName val="БД-2-4-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1">
          <cell r="A1">
            <v>1.1239995956420898</v>
          </cell>
        </row>
      </sheetData>
      <sheetData sheetId="394">
        <row r="1">
          <cell r="A1">
            <v>1.1239995956420898</v>
          </cell>
        </row>
      </sheetData>
      <sheetData sheetId="395">
        <row r="1">
          <cell r="A1">
            <v>1.1239995956420898</v>
          </cell>
        </row>
      </sheetData>
      <sheetData sheetId="396">
        <row r="1">
          <cell r="A1">
            <v>1.1239995956420898</v>
          </cell>
        </row>
      </sheetData>
      <sheetData sheetId="397">
        <row r="1">
          <cell r="A1">
            <v>1.1239995956420898</v>
          </cell>
        </row>
      </sheetData>
      <sheetData sheetId="398">
        <row r="1">
          <cell r="A1">
            <v>1.1239995956420898</v>
          </cell>
        </row>
      </sheetData>
      <sheetData sheetId="399">
        <row r="1">
          <cell r="A1">
            <v>1.1239995956420898</v>
          </cell>
        </row>
      </sheetData>
      <sheetData sheetId="400">
        <row r="1">
          <cell r="A1">
            <v>1.1239995956420898</v>
          </cell>
        </row>
      </sheetData>
      <sheetData sheetId="401">
        <row r="1">
          <cell r="A1">
            <v>1.1239995956420898</v>
          </cell>
        </row>
      </sheetData>
      <sheetData sheetId="402">
        <row r="1">
          <cell r="A1">
            <v>1.1239995956420898</v>
          </cell>
        </row>
      </sheetData>
      <sheetData sheetId="403">
        <row r="1">
          <cell r="A1">
            <v>1.1239995956420898</v>
          </cell>
        </row>
      </sheetData>
      <sheetData sheetId="404">
        <row r="1">
          <cell r="A1">
            <v>1.1239995956420898</v>
          </cell>
        </row>
      </sheetData>
      <sheetData sheetId="405">
        <row r="1">
          <cell r="A1">
            <v>1.1239995956420898</v>
          </cell>
        </row>
      </sheetData>
      <sheetData sheetId="406">
        <row r="1">
          <cell r="A1">
            <v>1.1239995956420898</v>
          </cell>
        </row>
      </sheetData>
      <sheetData sheetId="407">
        <row r="1">
          <cell r="A1">
            <v>1.1239995956420898</v>
          </cell>
        </row>
      </sheetData>
      <sheetData sheetId="408">
        <row r="1">
          <cell r="A1">
            <v>1.1239995956420898</v>
          </cell>
        </row>
      </sheetData>
      <sheetData sheetId="409">
        <row r="1">
          <cell r="A1">
            <v>1.1239995956420898</v>
          </cell>
        </row>
      </sheetData>
      <sheetData sheetId="410">
        <row r="1">
          <cell r="A1">
            <v>1.1239995956420898</v>
          </cell>
        </row>
      </sheetData>
      <sheetData sheetId="411">
        <row r="1">
          <cell r="A1">
            <v>1.1239995956420898</v>
          </cell>
        </row>
      </sheetData>
      <sheetData sheetId="412">
        <row r="1">
          <cell r="A1">
            <v>1.1239995956420898</v>
          </cell>
        </row>
      </sheetData>
      <sheetData sheetId="413">
        <row r="1">
          <cell r="A1">
            <v>1.1239995956420898</v>
          </cell>
        </row>
      </sheetData>
      <sheetData sheetId="414">
        <row r="1">
          <cell r="A1">
            <v>1.1239995956420898</v>
          </cell>
        </row>
      </sheetData>
      <sheetData sheetId="415">
        <row r="1">
          <cell r="A1">
            <v>1.1239995956420898</v>
          </cell>
        </row>
      </sheetData>
      <sheetData sheetId="416">
        <row r="1">
          <cell r="A1">
            <v>1.1239995956420898</v>
          </cell>
        </row>
      </sheetData>
      <sheetData sheetId="417">
        <row r="1">
          <cell r="A1">
            <v>1.1239995956420898</v>
          </cell>
        </row>
      </sheetData>
      <sheetData sheetId="418">
        <row r="1">
          <cell r="A1">
            <v>1.1239995956420898</v>
          </cell>
        </row>
      </sheetData>
      <sheetData sheetId="419">
        <row r="1">
          <cell r="A1">
            <v>1.1239995956420898</v>
          </cell>
        </row>
      </sheetData>
      <sheetData sheetId="420">
        <row r="1">
          <cell r="A1">
            <v>1.1239995956420898</v>
          </cell>
        </row>
      </sheetData>
      <sheetData sheetId="421">
        <row r="1">
          <cell r="A1">
            <v>1.1239995956420898</v>
          </cell>
        </row>
      </sheetData>
      <sheetData sheetId="422">
        <row r="1">
          <cell r="A1">
            <v>1.1239995956420898</v>
          </cell>
        </row>
      </sheetData>
      <sheetData sheetId="423">
        <row r="1">
          <cell r="A1">
            <v>1.1239995956420898</v>
          </cell>
        </row>
      </sheetData>
      <sheetData sheetId="424">
        <row r="1">
          <cell r="A1">
            <v>1.1239995956420898</v>
          </cell>
        </row>
      </sheetData>
      <sheetData sheetId="425">
        <row r="1">
          <cell r="A1">
            <v>1.1239995956420898</v>
          </cell>
        </row>
      </sheetData>
      <sheetData sheetId="426">
        <row r="1">
          <cell r="A1">
            <v>1.1239995956420898</v>
          </cell>
        </row>
      </sheetData>
      <sheetData sheetId="427">
        <row r="1">
          <cell r="A1">
            <v>1.1239995956420898</v>
          </cell>
        </row>
      </sheetData>
      <sheetData sheetId="428">
        <row r="1">
          <cell r="A1">
            <v>1.1239995956420898</v>
          </cell>
        </row>
      </sheetData>
      <sheetData sheetId="429">
        <row r="1">
          <cell r="A1">
            <v>1.1239995956420898</v>
          </cell>
        </row>
      </sheetData>
      <sheetData sheetId="430">
        <row r="1">
          <cell r="A1">
            <v>1.1239995956420898</v>
          </cell>
        </row>
      </sheetData>
      <sheetData sheetId="431">
        <row r="1">
          <cell r="A1">
            <v>1.1239995956420898</v>
          </cell>
        </row>
      </sheetData>
      <sheetData sheetId="432">
        <row r="1">
          <cell r="A1">
            <v>1.1239995956420898</v>
          </cell>
        </row>
      </sheetData>
      <sheetData sheetId="433">
        <row r="1">
          <cell r="A1">
            <v>1.1239995956420898</v>
          </cell>
        </row>
      </sheetData>
      <sheetData sheetId="434">
        <row r="1">
          <cell r="A1">
            <v>1.1239995956420898</v>
          </cell>
        </row>
      </sheetData>
      <sheetData sheetId="435">
        <row r="1">
          <cell r="A1">
            <v>1.1239995956420898</v>
          </cell>
        </row>
      </sheetData>
      <sheetData sheetId="436">
        <row r="1">
          <cell r="A1">
            <v>1.1239995956420898</v>
          </cell>
        </row>
      </sheetData>
      <sheetData sheetId="437">
        <row r="1">
          <cell r="A1">
            <v>1.1239995956420898</v>
          </cell>
        </row>
      </sheetData>
      <sheetData sheetId="438">
        <row r="1">
          <cell r="A1">
            <v>1.1239995956420898</v>
          </cell>
        </row>
      </sheetData>
      <sheetData sheetId="439">
        <row r="1">
          <cell r="A1">
            <v>1.1239995956420898</v>
          </cell>
        </row>
      </sheetData>
      <sheetData sheetId="440">
        <row r="1">
          <cell r="A1">
            <v>1.1239995956420898</v>
          </cell>
        </row>
      </sheetData>
      <sheetData sheetId="441">
        <row r="1">
          <cell r="A1">
            <v>1.1239995956420898</v>
          </cell>
        </row>
      </sheetData>
      <sheetData sheetId="442">
        <row r="1">
          <cell r="A1">
            <v>1.1239995956420898</v>
          </cell>
        </row>
      </sheetData>
      <sheetData sheetId="443">
        <row r="1">
          <cell r="A1">
            <v>1.1239995956420898</v>
          </cell>
        </row>
      </sheetData>
      <sheetData sheetId="444">
        <row r="1">
          <cell r="A1">
            <v>1.1239995956420898</v>
          </cell>
        </row>
      </sheetData>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ow r="1">
          <cell r="A1">
            <v>1.1239995956420898</v>
          </cell>
        </row>
      </sheetData>
      <sheetData sheetId="472">
        <row r="1">
          <cell r="A1">
            <v>1.1239995956420898</v>
          </cell>
        </row>
      </sheetData>
      <sheetData sheetId="473">
        <row r="1">
          <cell r="A1">
            <v>1.1239995956420898</v>
          </cell>
        </row>
      </sheetData>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ow r="1">
          <cell r="A1">
            <v>1.1239995956420898</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ow r="1">
          <cell r="A1">
            <v>1.1239995956420898</v>
          </cell>
        </row>
      </sheetData>
      <sheetData sheetId="535">
        <row r="1">
          <cell r="A1">
            <v>1.1239995956420898</v>
          </cell>
        </row>
      </sheetData>
      <sheetData sheetId="536">
        <row r="1">
          <cell r="A1">
            <v>1.1239995956420898</v>
          </cell>
        </row>
      </sheetData>
      <sheetData sheetId="537">
        <row r="1">
          <cell r="A1">
            <v>1.1239995956420898</v>
          </cell>
        </row>
      </sheetData>
      <sheetData sheetId="538">
        <row r="1">
          <cell r="A1">
            <v>1.1239995956420898</v>
          </cell>
        </row>
      </sheetData>
      <sheetData sheetId="539">
        <row r="1">
          <cell r="A1">
            <v>1.1239995956420898</v>
          </cell>
        </row>
      </sheetData>
      <sheetData sheetId="540">
        <row r="1">
          <cell r="A1">
            <v>1.1239995956420898</v>
          </cell>
        </row>
      </sheetData>
      <sheetData sheetId="541">
        <row r="1">
          <cell r="A1">
            <v>1.1239995956420898</v>
          </cell>
        </row>
      </sheetData>
      <sheetData sheetId="542">
        <row r="1">
          <cell r="A1">
            <v>1.1239995956420898</v>
          </cell>
        </row>
      </sheetData>
      <sheetData sheetId="543">
        <row r="1">
          <cell r="A1">
            <v>1.1239995956420898</v>
          </cell>
        </row>
      </sheetData>
      <sheetData sheetId="544">
        <row r="1">
          <cell r="A1">
            <v>1.1239995956420898</v>
          </cell>
        </row>
      </sheetData>
      <sheetData sheetId="545">
        <row r="1">
          <cell r="A1">
            <v>1.1239995956420898</v>
          </cell>
        </row>
      </sheetData>
      <sheetData sheetId="546">
        <row r="1">
          <cell r="A1">
            <v>1.1239995956420898</v>
          </cell>
        </row>
      </sheetData>
      <sheetData sheetId="547">
        <row r="1">
          <cell r="A1">
            <v>1.1239995956420898</v>
          </cell>
        </row>
      </sheetData>
      <sheetData sheetId="548">
        <row r="1">
          <cell r="A1">
            <v>1.1239995956420898</v>
          </cell>
        </row>
      </sheetData>
      <sheetData sheetId="549">
        <row r="1">
          <cell r="A1">
            <v>1.1239995956420898</v>
          </cell>
        </row>
      </sheetData>
      <sheetData sheetId="550">
        <row r="1">
          <cell r="A1">
            <v>1.1239995956420898</v>
          </cell>
        </row>
      </sheetData>
      <sheetData sheetId="551">
        <row r="1">
          <cell r="A1">
            <v>1.1239995956420898</v>
          </cell>
        </row>
      </sheetData>
      <sheetData sheetId="552">
        <row r="1">
          <cell r="A1">
            <v>1.1239995956420898</v>
          </cell>
        </row>
      </sheetData>
      <sheetData sheetId="553">
        <row r="1">
          <cell r="A1">
            <v>1.1239995956420898</v>
          </cell>
        </row>
      </sheetData>
      <sheetData sheetId="554">
        <row r="1">
          <cell r="A1">
            <v>1.1239995956420898</v>
          </cell>
        </row>
      </sheetData>
      <sheetData sheetId="555">
        <row r="1">
          <cell r="A1">
            <v>1.1239995956420898</v>
          </cell>
        </row>
      </sheetData>
      <sheetData sheetId="556">
        <row r="1">
          <cell r="A1">
            <v>1.1239995956420898</v>
          </cell>
        </row>
      </sheetData>
      <sheetData sheetId="557">
        <row r="1">
          <cell r="A1">
            <v>1.1239995956420898</v>
          </cell>
        </row>
      </sheetData>
      <sheetData sheetId="558">
        <row r="1">
          <cell r="A1">
            <v>1.1239995956420898</v>
          </cell>
        </row>
      </sheetData>
      <sheetData sheetId="559">
        <row r="1">
          <cell r="A1">
            <v>1.1239995956420898</v>
          </cell>
        </row>
      </sheetData>
      <sheetData sheetId="560">
        <row r="1">
          <cell r="A1">
            <v>1.1239995956420898</v>
          </cell>
        </row>
      </sheetData>
      <sheetData sheetId="561">
        <row r="1">
          <cell r="A1">
            <v>1.1239995956420898</v>
          </cell>
        </row>
      </sheetData>
      <sheetData sheetId="562">
        <row r="1">
          <cell r="A1">
            <v>1.1239995956420898</v>
          </cell>
        </row>
      </sheetData>
      <sheetData sheetId="563">
        <row r="1">
          <cell r="A1">
            <v>1.1239995956420898</v>
          </cell>
        </row>
      </sheetData>
      <sheetData sheetId="564">
        <row r="1">
          <cell r="A1">
            <v>1.1239995956420898</v>
          </cell>
        </row>
      </sheetData>
      <sheetData sheetId="565">
        <row r="1">
          <cell r="A1">
            <v>1.1239995956420898</v>
          </cell>
        </row>
      </sheetData>
      <sheetData sheetId="566">
        <row r="1">
          <cell r="A1">
            <v>1.1239995956420898</v>
          </cell>
        </row>
      </sheetData>
      <sheetData sheetId="567">
        <row r="1">
          <cell r="A1">
            <v>1.1239995956420898</v>
          </cell>
        </row>
      </sheetData>
      <sheetData sheetId="568">
        <row r="1">
          <cell r="A1">
            <v>1.1239995956420898</v>
          </cell>
        </row>
      </sheetData>
      <sheetData sheetId="569">
        <row r="1">
          <cell r="A1">
            <v>1.1239995956420898</v>
          </cell>
        </row>
      </sheetData>
      <sheetData sheetId="570">
        <row r="1">
          <cell r="A1">
            <v>1.1239995956420898</v>
          </cell>
        </row>
      </sheetData>
      <sheetData sheetId="571">
        <row r="1">
          <cell r="A1">
            <v>1.1239995956420898</v>
          </cell>
        </row>
      </sheetData>
      <sheetData sheetId="572">
        <row r="1">
          <cell r="A1">
            <v>1.1239995956420898</v>
          </cell>
        </row>
      </sheetData>
      <sheetData sheetId="573">
        <row r="1">
          <cell r="A1">
            <v>1.1239995956420898</v>
          </cell>
        </row>
      </sheetData>
      <sheetData sheetId="574">
        <row r="1">
          <cell r="A1">
            <v>1.1239995956420898</v>
          </cell>
        </row>
      </sheetData>
      <sheetData sheetId="575">
        <row r="1">
          <cell r="A1">
            <v>1.1239995956420898</v>
          </cell>
        </row>
      </sheetData>
      <sheetData sheetId="576">
        <row r="1">
          <cell r="A1">
            <v>1.1239995956420898</v>
          </cell>
        </row>
      </sheetData>
      <sheetData sheetId="577">
        <row r="1">
          <cell r="A1">
            <v>1.1239995956420898</v>
          </cell>
        </row>
      </sheetData>
      <sheetData sheetId="578">
        <row r="1">
          <cell r="A1">
            <v>1.1239995956420898</v>
          </cell>
        </row>
      </sheetData>
      <sheetData sheetId="579">
        <row r="1">
          <cell r="A1">
            <v>1.1239995956420898</v>
          </cell>
        </row>
      </sheetData>
      <sheetData sheetId="580">
        <row r="1">
          <cell r="A1">
            <v>1.1239995956420898</v>
          </cell>
        </row>
      </sheetData>
      <sheetData sheetId="581">
        <row r="1">
          <cell r="A1">
            <v>1.1239995956420898</v>
          </cell>
        </row>
      </sheetData>
      <sheetData sheetId="582">
        <row r="1">
          <cell r="A1">
            <v>1.1239995956420898</v>
          </cell>
        </row>
      </sheetData>
      <sheetData sheetId="583">
        <row r="1">
          <cell r="A1">
            <v>1.1239995956420898</v>
          </cell>
        </row>
      </sheetData>
      <sheetData sheetId="584">
        <row r="1">
          <cell r="A1">
            <v>1.1239995956420898</v>
          </cell>
        </row>
      </sheetData>
      <sheetData sheetId="585">
        <row r="1">
          <cell r="A1">
            <v>1.1239995956420898</v>
          </cell>
        </row>
      </sheetData>
      <sheetData sheetId="586">
        <row r="1">
          <cell r="A1">
            <v>1.1239995956420898</v>
          </cell>
        </row>
      </sheetData>
      <sheetData sheetId="587">
        <row r="1">
          <cell r="A1">
            <v>1.1239995956420898</v>
          </cell>
        </row>
      </sheetData>
      <sheetData sheetId="588">
        <row r="1">
          <cell r="A1">
            <v>1.1239995956420898</v>
          </cell>
        </row>
      </sheetData>
      <sheetData sheetId="589">
        <row r="1">
          <cell r="A1">
            <v>1.1239995956420898</v>
          </cell>
        </row>
      </sheetData>
      <sheetData sheetId="590">
        <row r="1">
          <cell r="A1">
            <v>1.1239995956420898</v>
          </cell>
        </row>
      </sheetData>
      <sheetData sheetId="591">
        <row r="1">
          <cell r="A1">
            <v>1.1239995956420898</v>
          </cell>
        </row>
      </sheetData>
      <sheetData sheetId="592">
        <row r="1">
          <cell r="A1">
            <v>1.1239995956420898</v>
          </cell>
        </row>
      </sheetData>
      <sheetData sheetId="593">
        <row r="1">
          <cell r="A1">
            <v>1.1239995956420898</v>
          </cell>
        </row>
      </sheetData>
      <sheetData sheetId="594">
        <row r="1">
          <cell r="A1">
            <v>1.1239995956420898</v>
          </cell>
        </row>
      </sheetData>
      <sheetData sheetId="595">
        <row r="1">
          <cell r="A1">
            <v>1.1239995956420898</v>
          </cell>
        </row>
      </sheetData>
      <sheetData sheetId="596">
        <row r="1">
          <cell r="A1">
            <v>1.1239995956420898</v>
          </cell>
        </row>
      </sheetData>
      <sheetData sheetId="597">
        <row r="1">
          <cell r="A1">
            <v>1.1239995956420898</v>
          </cell>
        </row>
      </sheetData>
      <sheetData sheetId="598">
        <row r="1">
          <cell r="A1">
            <v>1.1239995956420898</v>
          </cell>
        </row>
      </sheetData>
      <sheetData sheetId="599">
        <row r="1">
          <cell r="A1">
            <v>1.1239995956420898</v>
          </cell>
        </row>
      </sheetData>
      <sheetData sheetId="600">
        <row r="1">
          <cell r="A1">
            <v>1.1239995956420898</v>
          </cell>
        </row>
      </sheetData>
      <sheetData sheetId="601">
        <row r="1">
          <cell r="A1">
            <v>1.1239995956420898</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1">
          <cell r="A1">
            <v>1.1239995956420898</v>
          </cell>
        </row>
      </sheetData>
      <sheetData sheetId="675">
        <row r="1">
          <cell r="A1">
            <v>1.1239995956420898</v>
          </cell>
        </row>
      </sheetData>
      <sheetData sheetId="676">
        <row r="1">
          <cell r="A1">
            <v>1.1239995956420898</v>
          </cell>
        </row>
      </sheetData>
      <sheetData sheetId="677">
        <row r="1">
          <cell r="A1">
            <v>1.1239995956420898</v>
          </cell>
        </row>
      </sheetData>
      <sheetData sheetId="678">
        <row r="1">
          <cell r="A1">
            <v>1.1239995956420898</v>
          </cell>
        </row>
      </sheetData>
      <sheetData sheetId="679">
        <row r="1">
          <cell r="A1">
            <v>1.1239995956420898</v>
          </cell>
        </row>
      </sheetData>
      <sheetData sheetId="680">
        <row r="1">
          <cell r="A1">
            <v>1.1239995956420898</v>
          </cell>
        </row>
      </sheetData>
      <sheetData sheetId="681">
        <row r="1">
          <cell r="A1">
            <v>1.1239995956420898</v>
          </cell>
        </row>
      </sheetData>
      <sheetData sheetId="682">
        <row r="1">
          <cell r="A1">
            <v>1.1239995956420898</v>
          </cell>
        </row>
      </sheetData>
      <sheetData sheetId="683">
        <row r="1">
          <cell r="A1">
            <v>1.1239995956420898</v>
          </cell>
        </row>
      </sheetData>
      <sheetData sheetId="684">
        <row r="1">
          <cell r="A1">
            <v>1.1239995956420898</v>
          </cell>
        </row>
      </sheetData>
      <sheetData sheetId="685">
        <row r="1">
          <cell r="A1">
            <v>1.1239995956420898</v>
          </cell>
        </row>
      </sheetData>
      <sheetData sheetId="686">
        <row r="1">
          <cell r="A1">
            <v>1.1239995956420898</v>
          </cell>
        </row>
      </sheetData>
      <sheetData sheetId="687">
        <row r="1">
          <cell r="A1">
            <v>1.1239995956420898</v>
          </cell>
        </row>
      </sheetData>
      <sheetData sheetId="688">
        <row r="1">
          <cell r="A1">
            <v>1.1239995956420898</v>
          </cell>
        </row>
      </sheetData>
      <sheetData sheetId="689">
        <row r="1">
          <cell r="A1">
            <v>1.1239995956420898</v>
          </cell>
        </row>
      </sheetData>
      <sheetData sheetId="690">
        <row r="1">
          <cell r="A1">
            <v>1.1239995956420898</v>
          </cell>
        </row>
      </sheetData>
      <sheetData sheetId="691">
        <row r="1">
          <cell r="A1">
            <v>1.1239995956420898</v>
          </cell>
        </row>
      </sheetData>
      <sheetData sheetId="692">
        <row r="1">
          <cell r="A1">
            <v>1.1239995956420898</v>
          </cell>
        </row>
      </sheetData>
      <sheetData sheetId="693">
        <row r="1">
          <cell r="A1">
            <v>1.1239995956420898</v>
          </cell>
        </row>
      </sheetData>
      <sheetData sheetId="694">
        <row r="2">
          <cell r="A2">
            <v>1.0489999999999999</v>
          </cell>
        </row>
      </sheetData>
      <sheetData sheetId="695">
        <row r="2">
          <cell r="A2">
            <v>1.0489999999999999</v>
          </cell>
        </row>
      </sheetData>
      <sheetData sheetId="696">
        <row r="2">
          <cell r="A2">
            <v>1.0489999999999999</v>
          </cell>
        </row>
      </sheetData>
      <sheetData sheetId="697">
        <row r="2">
          <cell r="A2">
            <v>1.0489999999999999</v>
          </cell>
        </row>
      </sheetData>
      <sheetData sheetId="698">
        <row r="2">
          <cell r="A2">
            <v>1.0489999999999999</v>
          </cell>
        </row>
      </sheetData>
      <sheetData sheetId="699">
        <row r="2">
          <cell r="A2">
            <v>1.0489999999999999</v>
          </cell>
        </row>
      </sheetData>
      <sheetData sheetId="700">
        <row r="2">
          <cell r="A2">
            <v>1.0489999999999999</v>
          </cell>
        </row>
      </sheetData>
      <sheetData sheetId="701">
        <row r="2">
          <cell r="A2">
            <v>1.0489999999999999</v>
          </cell>
        </row>
      </sheetData>
      <sheetData sheetId="702">
        <row r="2">
          <cell r="A2">
            <v>1.0489999999999999</v>
          </cell>
        </row>
      </sheetData>
      <sheetData sheetId="703">
        <row r="2">
          <cell r="A2">
            <v>1.0489999999999999</v>
          </cell>
        </row>
      </sheetData>
      <sheetData sheetId="704">
        <row r="2">
          <cell r="A2">
            <v>1.0489999999999999</v>
          </cell>
        </row>
      </sheetData>
      <sheetData sheetId="705">
        <row r="2">
          <cell r="A2">
            <v>1.0489999999999999</v>
          </cell>
        </row>
      </sheetData>
      <sheetData sheetId="706">
        <row r="2">
          <cell r="A2">
            <v>1.0489999999999999</v>
          </cell>
        </row>
      </sheetData>
      <sheetData sheetId="707">
        <row r="2">
          <cell r="A2">
            <v>1.0489999999999999</v>
          </cell>
        </row>
      </sheetData>
      <sheetData sheetId="708">
        <row r="2">
          <cell r="A2">
            <v>1.0489999999999999</v>
          </cell>
        </row>
      </sheetData>
      <sheetData sheetId="709">
        <row r="2">
          <cell r="A2">
            <v>1.0489999999999999</v>
          </cell>
        </row>
      </sheetData>
      <sheetData sheetId="710">
        <row r="2">
          <cell r="A2">
            <v>1.0489999999999999</v>
          </cell>
        </row>
      </sheetData>
      <sheetData sheetId="711">
        <row r="2">
          <cell r="A2">
            <v>1.0489999999999999</v>
          </cell>
        </row>
      </sheetData>
      <sheetData sheetId="712">
        <row r="2">
          <cell r="A2">
            <v>1.0489999999999999</v>
          </cell>
        </row>
      </sheetData>
      <sheetData sheetId="713">
        <row r="2">
          <cell r="A2">
            <v>1.0489999999999999</v>
          </cell>
        </row>
      </sheetData>
      <sheetData sheetId="714">
        <row r="2">
          <cell r="A2">
            <v>1.0489999999999999</v>
          </cell>
        </row>
      </sheetData>
      <sheetData sheetId="715">
        <row r="2">
          <cell r="A2">
            <v>1.0489999999999999</v>
          </cell>
        </row>
      </sheetData>
      <sheetData sheetId="716">
        <row r="2">
          <cell r="A2">
            <v>1.0489999999999999</v>
          </cell>
        </row>
      </sheetData>
      <sheetData sheetId="717">
        <row r="2">
          <cell r="A2">
            <v>1.0489999999999999</v>
          </cell>
        </row>
      </sheetData>
      <sheetData sheetId="718">
        <row r="2">
          <cell r="A2">
            <v>1.0489999999999999</v>
          </cell>
        </row>
      </sheetData>
      <sheetData sheetId="719">
        <row r="2">
          <cell r="A2">
            <v>1.0489999999999999</v>
          </cell>
        </row>
      </sheetData>
      <sheetData sheetId="720">
        <row r="2">
          <cell r="A2">
            <v>1.0489999999999999</v>
          </cell>
        </row>
      </sheetData>
      <sheetData sheetId="721">
        <row r="2">
          <cell r="A2">
            <v>1.0489999999999999</v>
          </cell>
        </row>
      </sheetData>
      <sheetData sheetId="722">
        <row r="2">
          <cell r="A2">
            <v>1.0489999999999999</v>
          </cell>
        </row>
      </sheetData>
      <sheetData sheetId="723">
        <row r="2">
          <cell r="A2">
            <v>1.0489999999999999</v>
          </cell>
        </row>
      </sheetData>
      <sheetData sheetId="724">
        <row r="2">
          <cell r="A2">
            <v>1.0489999999999999</v>
          </cell>
        </row>
      </sheetData>
      <sheetData sheetId="725">
        <row r="2">
          <cell r="A2">
            <v>1.0489999999999999</v>
          </cell>
        </row>
      </sheetData>
      <sheetData sheetId="726">
        <row r="2">
          <cell r="A2">
            <v>1.0489999999999999</v>
          </cell>
        </row>
      </sheetData>
      <sheetData sheetId="727">
        <row r="1">
          <cell r="A1">
            <v>1.0489997863769531</v>
          </cell>
        </row>
      </sheetData>
      <sheetData sheetId="728">
        <row r="1">
          <cell r="A1">
            <v>1.0489997863769531</v>
          </cell>
        </row>
      </sheetData>
      <sheetData sheetId="729">
        <row r="2">
          <cell r="A2">
            <v>1.0489999999999999</v>
          </cell>
        </row>
      </sheetData>
      <sheetData sheetId="730">
        <row r="1">
          <cell r="A1">
            <v>1.0489997863769531</v>
          </cell>
        </row>
      </sheetData>
      <sheetData sheetId="731">
        <row r="1">
          <cell r="A1">
            <v>1.0489997863769531</v>
          </cell>
        </row>
      </sheetData>
      <sheetData sheetId="732">
        <row r="1">
          <cell r="A1">
            <v>1.0489997863769531</v>
          </cell>
        </row>
      </sheetData>
      <sheetData sheetId="733">
        <row r="1">
          <cell r="A1">
            <v>1.0489997863769531</v>
          </cell>
        </row>
      </sheetData>
      <sheetData sheetId="734">
        <row r="1">
          <cell r="A1">
            <v>1.0489997863769531</v>
          </cell>
        </row>
      </sheetData>
      <sheetData sheetId="735">
        <row r="1">
          <cell r="A1">
            <v>1.0489997863769531</v>
          </cell>
        </row>
      </sheetData>
      <sheetData sheetId="736">
        <row r="1">
          <cell r="A1">
            <v>1.0489997863769531</v>
          </cell>
        </row>
      </sheetData>
      <sheetData sheetId="737">
        <row r="1">
          <cell r="A1">
            <v>1.0489997863769531</v>
          </cell>
        </row>
      </sheetData>
      <sheetData sheetId="738">
        <row r="1">
          <cell r="A1">
            <v>1.0489997863769531</v>
          </cell>
        </row>
      </sheetData>
      <sheetData sheetId="739">
        <row r="1">
          <cell r="A1">
            <v>1.0489997863769531</v>
          </cell>
        </row>
      </sheetData>
      <sheetData sheetId="740">
        <row r="1">
          <cell r="A1">
            <v>1.0489997863769531</v>
          </cell>
        </row>
      </sheetData>
      <sheetData sheetId="741">
        <row r="1">
          <cell r="A1">
            <v>1.0489997863769531</v>
          </cell>
        </row>
      </sheetData>
      <sheetData sheetId="742">
        <row r="1">
          <cell r="A1">
            <v>1.0489997863769531</v>
          </cell>
        </row>
      </sheetData>
      <sheetData sheetId="743">
        <row r="1">
          <cell r="A1">
            <v>1.0489997863769531</v>
          </cell>
        </row>
      </sheetData>
      <sheetData sheetId="744">
        <row r="1">
          <cell r="A1">
            <v>1.0489997863769531</v>
          </cell>
        </row>
      </sheetData>
      <sheetData sheetId="745">
        <row r="1">
          <cell r="A1">
            <v>1.0489997863769531</v>
          </cell>
        </row>
      </sheetData>
      <sheetData sheetId="746">
        <row r="1">
          <cell r="A1">
            <v>1.0489997863769531</v>
          </cell>
        </row>
      </sheetData>
      <sheetData sheetId="747">
        <row r="1">
          <cell r="A1">
            <v>1.0489997863769531</v>
          </cell>
        </row>
      </sheetData>
      <sheetData sheetId="748">
        <row r="1">
          <cell r="A1">
            <v>1.0489997863769531</v>
          </cell>
        </row>
      </sheetData>
      <sheetData sheetId="749">
        <row r="1">
          <cell r="A1">
            <v>1.0489997863769531</v>
          </cell>
        </row>
      </sheetData>
      <sheetData sheetId="750">
        <row r="1">
          <cell r="A1">
            <v>1.0489997863769531</v>
          </cell>
        </row>
      </sheetData>
      <sheetData sheetId="751">
        <row r="1">
          <cell r="A1">
            <v>1.0489997863769531</v>
          </cell>
        </row>
      </sheetData>
      <sheetData sheetId="752">
        <row r="1">
          <cell r="A1">
            <v>1.0489997863769531</v>
          </cell>
        </row>
      </sheetData>
      <sheetData sheetId="753">
        <row r="1">
          <cell r="A1">
            <v>1.0489997863769531</v>
          </cell>
        </row>
      </sheetData>
      <sheetData sheetId="754">
        <row r="1">
          <cell r="A1">
            <v>1.0489997863769531</v>
          </cell>
        </row>
      </sheetData>
      <sheetData sheetId="755">
        <row r="1">
          <cell r="A1">
            <v>1.0489997863769531</v>
          </cell>
        </row>
      </sheetData>
      <sheetData sheetId="756">
        <row r="1">
          <cell r="A1">
            <v>1.0489997863769531</v>
          </cell>
        </row>
      </sheetData>
      <sheetData sheetId="757">
        <row r="1">
          <cell r="A1">
            <v>1.0489997863769531</v>
          </cell>
        </row>
      </sheetData>
      <sheetData sheetId="758">
        <row r="1">
          <cell r="A1">
            <v>1.0489997863769531</v>
          </cell>
        </row>
      </sheetData>
      <sheetData sheetId="759">
        <row r="1">
          <cell r="A1">
            <v>1.0489997863769531</v>
          </cell>
        </row>
      </sheetData>
      <sheetData sheetId="760">
        <row r="1">
          <cell r="A1">
            <v>1.0489997863769531</v>
          </cell>
        </row>
      </sheetData>
      <sheetData sheetId="761">
        <row r="1">
          <cell r="A1">
            <v>1.0489997863769531</v>
          </cell>
        </row>
      </sheetData>
      <sheetData sheetId="762">
        <row r="1">
          <cell r="A1">
            <v>1.0489997863769531</v>
          </cell>
        </row>
      </sheetData>
      <sheetData sheetId="763" refreshError="1"/>
      <sheetData sheetId="764">
        <row r="1">
          <cell r="A1">
            <v>1.0489997863769531</v>
          </cell>
        </row>
      </sheetData>
      <sheetData sheetId="765">
        <row r="1">
          <cell r="A1">
            <v>1.0489997863769531</v>
          </cell>
        </row>
      </sheetData>
      <sheetData sheetId="766">
        <row r="1">
          <cell r="A1">
            <v>1.0489997863769531</v>
          </cell>
        </row>
      </sheetData>
      <sheetData sheetId="767">
        <row r="1">
          <cell r="A1">
            <v>1.0489997863769531</v>
          </cell>
        </row>
      </sheetData>
      <sheetData sheetId="768">
        <row r="1">
          <cell r="A1">
            <v>1.0489997863769531</v>
          </cell>
        </row>
      </sheetData>
      <sheetData sheetId="769">
        <row r="1">
          <cell r="A1">
            <v>1.0489997863769531</v>
          </cell>
        </row>
      </sheetData>
      <sheetData sheetId="770">
        <row r="1">
          <cell r="A1">
            <v>1.0489997863769531</v>
          </cell>
        </row>
      </sheetData>
      <sheetData sheetId="771">
        <row r="1">
          <cell r="A1">
            <v>1.0489997863769531</v>
          </cell>
        </row>
      </sheetData>
      <sheetData sheetId="772">
        <row r="1">
          <cell r="A1">
            <v>1.0489997863769531</v>
          </cell>
        </row>
      </sheetData>
      <sheetData sheetId="773">
        <row r="1">
          <cell r="A1">
            <v>1.0489997863769531</v>
          </cell>
        </row>
      </sheetData>
      <sheetData sheetId="774">
        <row r="1">
          <cell r="A1">
            <v>1.0489997863769531</v>
          </cell>
        </row>
      </sheetData>
      <sheetData sheetId="775">
        <row r="1">
          <cell r="A1">
            <v>1.0489997863769531</v>
          </cell>
        </row>
      </sheetData>
      <sheetData sheetId="776">
        <row r="1">
          <cell r="A1">
            <v>1.0489997863769531</v>
          </cell>
        </row>
      </sheetData>
      <sheetData sheetId="777">
        <row r="1">
          <cell r="A1">
            <v>1.0489997863769531</v>
          </cell>
        </row>
      </sheetData>
      <sheetData sheetId="778">
        <row r="1">
          <cell r="A1">
            <v>1.0489997863769531</v>
          </cell>
        </row>
      </sheetData>
      <sheetData sheetId="779">
        <row r="1">
          <cell r="A1">
            <v>1.0489997863769531</v>
          </cell>
        </row>
      </sheetData>
      <sheetData sheetId="780">
        <row r="1">
          <cell r="A1">
            <v>1.0489997863769531</v>
          </cell>
        </row>
      </sheetData>
      <sheetData sheetId="781">
        <row r="1">
          <cell r="A1">
            <v>1.0489997863769531</v>
          </cell>
        </row>
      </sheetData>
      <sheetData sheetId="782">
        <row r="1">
          <cell r="A1">
            <v>1.0489997863769531</v>
          </cell>
        </row>
      </sheetData>
      <sheetData sheetId="783">
        <row r="1">
          <cell r="A1">
            <v>1.0489997863769531</v>
          </cell>
        </row>
      </sheetData>
      <sheetData sheetId="784">
        <row r="1">
          <cell r="A1">
            <v>1.0489997863769531</v>
          </cell>
        </row>
      </sheetData>
      <sheetData sheetId="785">
        <row r="1">
          <cell r="A1">
            <v>1.0489997863769531</v>
          </cell>
        </row>
      </sheetData>
      <sheetData sheetId="786">
        <row r="1">
          <cell r="A1">
            <v>1.0489997863769531</v>
          </cell>
        </row>
      </sheetData>
      <sheetData sheetId="787">
        <row r="1">
          <cell r="A1">
            <v>1.0489997863769531</v>
          </cell>
        </row>
      </sheetData>
      <sheetData sheetId="788">
        <row r="1">
          <cell r="A1">
            <v>1.0489997863769531</v>
          </cell>
        </row>
      </sheetData>
      <sheetData sheetId="789">
        <row r="1">
          <cell r="A1">
            <v>1.0489997863769531</v>
          </cell>
        </row>
      </sheetData>
      <sheetData sheetId="790">
        <row r="1">
          <cell r="A1">
            <v>1.0489997863769531</v>
          </cell>
        </row>
      </sheetData>
      <sheetData sheetId="791">
        <row r="1">
          <cell r="A1">
            <v>1.0489997863769531</v>
          </cell>
        </row>
      </sheetData>
      <sheetData sheetId="792">
        <row r="1">
          <cell r="A1">
            <v>1.0489997863769531</v>
          </cell>
        </row>
      </sheetData>
      <sheetData sheetId="793">
        <row r="1">
          <cell r="A1">
            <v>1.0489997863769531</v>
          </cell>
        </row>
      </sheetData>
      <sheetData sheetId="794">
        <row r="2">
          <cell r="A2">
            <v>1.0489999999999999</v>
          </cell>
        </row>
      </sheetData>
      <sheetData sheetId="795">
        <row r="2">
          <cell r="A2">
            <v>1.0489999999999999</v>
          </cell>
        </row>
      </sheetData>
      <sheetData sheetId="796">
        <row r="2">
          <cell r="A2">
            <v>1.0489999999999999</v>
          </cell>
        </row>
      </sheetData>
      <sheetData sheetId="797">
        <row r="2">
          <cell r="A2">
            <v>1.0489999999999999</v>
          </cell>
        </row>
      </sheetData>
      <sheetData sheetId="798">
        <row r="2">
          <cell r="A2">
            <v>1.0489999999999999</v>
          </cell>
        </row>
      </sheetData>
      <sheetData sheetId="799">
        <row r="2">
          <cell r="A2">
            <v>1.0489999999999999</v>
          </cell>
        </row>
      </sheetData>
      <sheetData sheetId="800">
        <row r="2">
          <cell r="A2">
            <v>1.0489999999999999</v>
          </cell>
        </row>
      </sheetData>
      <sheetData sheetId="801">
        <row r="2">
          <cell r="A2">
            <v>1.0489999999999999</v>
          </cell>
        </row>
      </sheetData>
      <sheetData sheetId="802">
        <row r="2">
          <cell r="A2">
            <v>1.0489999999999999</v>
          </cell>
        </row>
      </sheetData>
      <sheetData sheetId="803">
        <row r="2">
          <cell r="A2">
            <v>1.0489999999999999</v>
          </cell>
        </row>
      </sheetData>
      <sheetData sheetId="804">
        <row r="2">
          <cell r="A2">
            <v>1.0489999999999999</v>
          </cell>
        </row>
      </sheetData>
      <sheetData sheetId="805">
        <row r="2">
          <cell r="A2">
            <v>1.0489999999999999</v>
          </cell>
        </row>
      </sheetData>
      <sheetData sheetId="806">
        <row r="2">
          <cell r="A2">
            <v>1.0489999999999999</v>
          </cell>
        </row>
      </sheetData>
      <sheetData sheetId="807">
        <row r="2">
          <cell r="A2">
            <v>1.0489999999999999</v>
          </cell>
        </row>
      </sheetData>
      <sheetData sheetId="808">
        <row r="2">
          <cell r="A2">
            <v>1.0489999999999999</v>
          </cell>
        </row>
      </sheetData>
      <sheetData sheetId="809">
        <row r="2">
          <cell r="A2">
            <v>1.0489999999999999</v>
          </cell>
        </row>
      </sheetData>
      <sheetData sheetId="810">
        <row r="2">
          <cell r="A2">
            <v>1.0489999999999999</v>
          </cell>
        </row>
      </sheetData>
      <sheetData sheetId="811">
        <row r="2">
          <cell r="A2">
            <v>1.0489999999999999</v>
          </cell>
        </row>
      </sheetData>
      <sheetData sheetId="812">
        <row r="2">
          <cell r="A2">
            <v>1.0489999999999999</v>
          </cell>
        </row>
      </sheetData>
      <sheetData sheetId="813">
        <row r="2">
          <cell r="A2">
            <v>1.0489999999999999</v>
          </cell>
        </row>
      </sheetData>
      <sheetData sheetId="814">
        <row r="2">
          <cell r="A2">
            <v>1.0489999999999999</v>
          </cell>
        </row>
      </sheetData>
      <sheetData sheetId="815">
        <row r="2">
          <cell r="A2">
            <v>1.0489999999999999</v>
          </cell>
        </row>
      </sheetData>
      <sheetData sheetId="816">
        <row r="2">
          <cell r="A2">
            <v>1.0489999999999999</v>
          </cell>
        </row>
      </sheetData>
      <sheetData sheetId="817">
        <row r="2">
          <cell r="A2">
            <v>1.0489999999999999</v>
          </cell>
        </row>
      </sheetData>
      <sheetData sheetId="818">
        <row r="2">
          <cell r="A2">
            <v>1.0489999999999999</v>
          </cell>
        </row>
      </sheetData>
      <sheetData sheetId="819">
        <row r="2">
          <cell r="A2">
            <v>1.0489999999999999</v>
          </cell>
        </row>
      </sheetData>
      <sheetData sheetId="820">
        <row r="2">
          <cell r="A2">
            <v>1.0489999999999999</v>
          </cell>
        </row>
      </sheetData>
      <sheetData sheetId="821">
        <row r="2">
          <cell r="A2">
            <v>1.0489999999999999</v>
          </cell>
        </row>
      </sheetData>
      <sheetData sheetId="822">
        <row r="2">
          <cell r="A2">
            <v>1.0489999999999999</v>
          </cell>
        </row>
      </sheetData>
      <sheetData sheetId="823">
        <row r="2">
          <cell r="A2">
            <v>1.0489999999999999</v>
          </cell>
        </row>
      </sheetData>
      <sheetData sheetId="824">
        <row r="2">
          <cell r="A2">
            <v>1.0489999999999999</v>
          </cell>
        </row>
      </sheetData>
      <sheetData sheetId="825">
        <row r="2">
          <cell r="A2">
            <v>1.0489999999999999</v>
          </cell>
        </row>
      </sheetData>
      <sheetData sheetId="826">
        <row r="2">
          <cell r="A2">
            <v>1.0489999999999999</v>
          </cell>
        </row>
      </sheetData>
      <sheetData sheetId="827">
        <row r="2">
          <cell r="A2">
            <v>1.0489999999999999</v>
          </cell>
        </row>
      </sheetData>
      <sheetData sheetId="828">
        <row r="2">
          <cell r="A2">
            <v>1.0489999999999999</v>
          </cell>
        </row>
      </sheetData>
      <sheetData sheetId="829">
        <row r="2">
          <cell r="A2">
            <v>1.0489999999999999</v>
          </cell>
        </row>
      </sheetData>
      <sheetData sheetId="830">
        <row r="2">
          <cell r="A2">
            <v>1.0489999999999999</v>
          </cell>
        </row>
      </sheetData>
      <sheetData sheetId="831">
        <row r="2">
          <cell r="A2">
            <v>1.0489999999999999</v>
          </cell>
        </row>
      </sheetData>
      <sheetData sheetId="832">
        <row r="2">
          <cell r="A2">
            <v>1.0489999999999999</v>
          </cell>
        </row>
      </sheetData>
      <sheetData sheetId="833">
        <row r="2">
          <cell r="A2">
            <v>1.0489999999999999</v>
          </cell>
        </row>
      </sheetData>
      <sheetData sheetId="834">
        <row r="2">
          <cell r="A2">
            <v>1.0489999999999999</v>
          </cell>
        </row>
      </sheetData>
      <sheetData sheetId="835">
        <row r="2">
          <cell r="A2">
            <v>1.0489999999999999</v>
          </cell>
        </row>
      </sheetData>
      <sheetData sheetId="836">
        <row r="2">
          <cell r="A2">
            <v>1.0489999999999999</v>
          </cell>
        </row>
      </sheetData>
      <sheetData sheetId="837">
        <row r="1">
          <cell r="A1">
            <v>1.0489997863769531</v>
          </cell>
        </row>
      </sheetData>
      <sheetData sheetId="838">
        <row r="1">
          <cell r="A1">
            <v>1.0489997863769531</v>
          </cell>
        </row>
      </sheetData>
      <sheetData sheetId="839">
        <row r="1">
          <cell r="A1">
            <v>1.0489997863769531</v>
          </cell>
        </row>
      </sheetData>
      <sheetData sheetId="840">
        <row r="2">
          <cell r="A2">
            <v>1.0489999999999999</v>
          </cell>
        </row>
      </sheetData>
      <sheetData sheetId="841">
        <row r="1">
          <cell r="A1">
            <v>1.0489997863769531</v>
          </cell>
        </row>
      </sheetData>
      <sheetData sheetId="842">
        <row r="1">
          <cell r="A1">
            <v>1.0489997863769531</v>
          </cell>
        </row>
      </sheetData>
      <sheetData sheetId="843">
        <row r="1">
          <cell r="A1">
            <v>1.0489997863769531</v>
          </cell>
        </row>
      </sheetData>
      <sheetData sheetId="844">
        <row r="2">
          <cell r="A2">
            <v>1.0489999999999999</v>
          </cell>
        </row>
      </sheetData>
      <sheetData sheetId="845">
        <row r="2">
          <cell r="A2">
            <v>1.0489999999999999</v>
          </cell>
        </row>
      </sheetData>
      <sheetData sheetId="846">
        <row r="1">
          <cell r="A1">
            <v>1.0489997863769531</v>
          </cell>
        </row>
      </sheetData>
      <sheetData sheetId="847">
        <row r="1">
          <cell r="A1">
            <v>1.0489997863769531</v>
          </cell>
        </row>
      </sheetData>
      <sheetData sheetId="848">
        <row r="1">
          <cell r="A1">
            <v>1.0489997863769531</v>
          </cell>
        </row>
      </sheetData>
      <sheetData sheetId="849">
        <row r="1">
          <cell r="A1">
            <v>1.0489997863769531</v>
          </cell>
        </row>
      </sheetData>
      <sheetData sheetId="850">
        <row r="1">
          <cell r="A1">
            <v>1.0489997863769531</v>
          </cell>
        </row>
      </sheetData>
      <sheetData sheetId="851">
        <row r="2">
          <cell r="A2">
            <v>1.0489999999999999</v>
          </cell>
        </row>
      </sheetData>
      <sheetData sheetId="852">
        <row r="2">
          <cell r="A2">
            <v>1.0489999999999999</v>
          </cell>
        </row>
      </sheetData>
      <sheetData sheetId="853">
        <row r="2">
          <cell r="A2">
            <v>1.0489999999999999</v>
          </cell>
        </row>
      </sheetData>
      <sheetData sheetId="854">
        <row r="2">
          <cell r="A2">
            <v>1.0489999999999999</v>
          </cell>
        </row>
      </sheetData>
      <sheetData sheetId="855">
        <row r="1">
          <cell r="A1">
            <v>1.0489997863769531</v>
          </cell>
        </row>
      </sheetData>
      <sheetData sheetId="856">
        <row r="1">
          <cell r="A1">
            <v>1.0489997863769531</v>
          </cell>
        </row>
      </sheetData>
      <sheetData sheetId="857">
        <row r="1">
          <cell r="A1">
            <v>1.0489997863769531</v>
          </cell>
        </row>
      </sheetData>
      <sheetData sheetId="858">
        <row r="2">
          <cell r="A2">
            <v>1.0489999999999999</v>
          </cell>
        </row>
      </sheetData>
      <sheetData sheetId="859">
        <row r="2">
          <cell r="A2">
            <v>1.0489999999999999</v>
          </cell>
        </row>
      </sheetData>
      <sheetData sheetId="860">
        <row r="2">
          <cell r="A2">
            <v>1.0489999999999999</v>
          </cell>
        </row>
      </sheetData>
      <sheetData sheetId="861">
        <row r="2">
          <cell r="A2">
            <v>1.0489999999999999</v>
          </cell>
        </row>
      </sheetData>
      <sheetData sheetId="862">
        <row r="1">
          <cell r="A1">
            <v>1.0489997863769531</v>
          </cell>
        </row>
      </sheetData>
      <sheetData sheetId="863">
        <row r="1">
          <cell r="A1">
            <v>1.0489997863769531</v>
          </cell>
        </row>
      </sheetData>
      <sheetData sheetId="864">
        <row r="1">
          <cell r="A1">
            <v>1.0489997863769531</v>
          </cell>
        </row>
      </sheetData>
      <sheetData sheetId="865">
        <row r="2">
          <cell r="A2">
            <v>1.0489999999999999</v>
          </cell>
        </row>
      </sheetData>
      <sheetData sheetId="866">
        <row r="2">
          <cell r="A2">
            <v>1.0489999999999999</v>
          </cell>
        </row>
      </sheetData>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1">
          <cell r="A1">
            <v>1.0489997863769531</v>
          </cell>
        </row>
      </sheetData>
      <sheetData sheetId="883">
        <row r="1">
          <cell r="A1">
            <v>1.0489997863769531</v>
          </cell>
        </row>
      </sheetData>
      <sheetData sheetId="884">
        <row r="1">
          <cell r="A1">
            <v>1.0489997863769531</v>
          </cell>
        </row>
      </sheetData>
      <sheetData sheetId="885">
        <row r="1">
          <cell r="A1">
            <v>1.0489997863769531</v>
          </cell>
        </row>
      </sheetData>
      <sheetData sheetId="886">
        <row r="1">
          <cell r="A1">
            <v>1.0489997863769531</v>
          </cell>
        </row>
      </sheetData>
      <sheetData sheetId="887">
        <row r="1">
          <cell r="A1">
            <v>1.0489997863769531</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1">
          <cell r="A1">
            <v>1.0489997863769531</v>
          </cell>
        </row>
      </sheetData>
      <sheetData sheetId="897">
        <row r="1">
          <cell r="A1">
            <v>1.0489997863769531</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1">
          <cell r="A1">
            <v>1.0489997863769531</v>
          </cell>
        </row>
      </sheetData>
      <sheetData sheetId="909">
        <row r="1">
          <cell r="A1">
            <v>1.0489997863769531</v>
          </cell>
        </row>
      </sheetData>
      <sheetData sheetId="910">
        <row r="1">
          <cell r="A1">
            <v>1.0489997863769531</v>
          </cell>
        </row>
      </sheetData>
      <sheetData sheetId="911">
        <row r="1">
          <cell r="A1">
            <v>1.0489997863769531</v>
          </cell>
        </row>
      </sheetData>
      <sheetData sheetId="912">
        <row r="1">
          <cell r="A1">
            <v>1.0489997863769531</v>
          </cell>
        </row>
      </sheetData>
      <sheetData sheetId="913">
        <row r="1">
          <cell r="A1">
            <v>1.0489997863769531</v>
          </cell>
        </row>
      </sheetData>
      <sheetData sheetId="914">
        <row r="1">
          <cell r="A1">
            <v>1.0489997863769531</v>
          </cell>
        </row>
      </sheetData>
      <sheetData sheetId="915">
        <row r="1">
          <cell r="A1">
            <v>1.0489997863769531</v>
          </cell>
        </row>
      </sheetData>
      <sheetData sheetId="916">
        <row r="1">
          <cell r="A1">
            <v>1.0489997863769531</v>
          </cell>
        </row>
      </sheetData>
      <sheetData sheetId="917">
        <row r="1">
          <cell r="A1">
            <v>1.0489997863769531</v>
          </cell>
        </row>
      </sheetData>
      <sheetData sheetId="918">
        <row r="1">
          <cell r="A1">
            <v>1.0489997863769531</v>
          </cell>
        </row>
      </sheetData>
      <sheetData sheetId="919">
        <row r="1">
          <cell r="A1">
            <v>1.0489997863769531</v>
          </cell>
        </row>
      </sheetData>
      <sheetData sheetId="920">
        <row r="1">
          <cell r="A1">
            <v>1.0489997863769531</v>
          </cell>
        </row>
      </sheetData>
      <sheetData sheetId="921">
        <row r="1">
          <cell r="A1">
            <v>1.0489997863769531</v>
          </cell>
        </row>
      </sheetData>
      <sheetData sheetId="922">
        <row r="1">
          <cell r="A1">
            <v>1.0489997863769531</v>
          </cell>
        </row>
      </sheetData>
      <sheetData sheetId="923">
        <row r="1">
          <cell r="A1">
            <v>1.0489997863769531</v>
          </cell>
        </row>
      </sheetData>
      <sheetData sheetId="924">
        <row r="1">
          <cell r="A1">
            <v>1.0489997863769531</v>
          </cell>
        </row>
      </sheetData>
      <sheetData sheetId="925">
        <row r="1">
          <cell r="A1">
            <v>1.0489997863769531</v>
          </cell>
        </row>
      </sheetData>
      <sheetData sheetId="926">
        <row r="1">
          <cell r="A1">
            <v>1.0489997863769531</v>
          </cell>
        </row>
      </sheetData>
      <sheetData sheetId="927">
        <row r="1">
          <cell r="A1">
            <v>1.0489997863769531</v>
          </cell>
        </row>
      </sheetData>
      <sheetData sheetId="928">
        <row r="1">
          <cell r="A1">
            <v>1.0489997863769531</v>
          </cell>
        </row>
      </sheetData>
      <sheetData sheetId="929">
        <row r="1">
          <cell r="A1">
            <v>1.0489997863769531</v>
          </cell>
        </row>
      </sheetData>
      <sheetData sheetId="930">
        <row r="1">
          <cell r="A1">
            <v>1.0489997863769531</v>
          </cell>
        </row>
      </sheetData>
      <sheetData sheetId="931">
        <row r="1">
          <cell r="A1">
            <v>1.0489997863769531</v>
          </cell>
        </row>
      </sheetData>
      <sheetData sheetId="932">
        <row r="1">
          <cell r="A1">
            <v>1.0489997863769531</v>
          </cell>
        </row>
      </sheetData>
      <sheetData sheetId="933">
        <row r="1">
          <cell r="A1">
            <v>1.0489997863769531</v>
          </cell>
        </row>
      </sheetData>
      <sheetData sheetId="934">
        <row r="1">
          <cell r="A1">
            <v>1.0489997863769531</v>
          </cell>
        </row>
      </sheetData>
      <sheetData sheetId="935">
        <row r="1">
          <cell r="A1">
            <v>1.0489997863769531</v>
          </cell>
        </row>
      </sheetData>
      <sheetData sheetId="936">
        <row r="1">
          <cell r="A1">
            <v>1.0489997863769531</v>
          </cell>
        </row>
      </sheetData>
      <sheetData sheetId="937">
        <row r="1">
          <cell r="A1">
            <v>1.0489997863769531</v>
          </cell>
        </row>
      </sheetData>
      <sheetData sheetId="938">
        <row r="1">
          <cell r="A1">
            <v>1.0489997863769531</v>
          </cell>
        </row>
      </sheetData>
      <sheetData sheetId="939">
        <row r="1">
          <cell r="A1">
            <v>1.0489997863769531</v>
          </cell>
        </row>
      </sheetData>
      <sheetData sheetId="940">
        <row r="1">
          <cell r="A1">
            <v>1.0489997863769531</v>
          </cell>
        </row>
      </sheetData>
      <sheetData sheetId="941">
        <row r="1">
          <cell r="A1">
            <v>1.0489997863769531</v>
          </cell>
        </row>
      </sheetData>
      <sheetData sheetId="942">
        <row r="1">
          <cell r="A1">
            <v>1.0489997863769531</v>
          </cell>
        </row>
      </sheetData>
      <sheetData sheetId="943">
        <row r="1">
          <cell r="A1">
            <v>1.0489997863769531</v>
          </cell>
        </row>
      </sheetData>
      <sheetData sheetId="944">
        <row r="1">
          <cell r="A1">
            <v>1.0489997863769531</v>
          </cell>
        </row>
      </sheetData>
      <sheetData sheetId="945">
        <row r="1">
          <cell r="A1">
            <v>1.0489997863769531</v>
          </cell>
        </row>
      </sheetData>
      <sheetData sheetId="946">
        <row r="1">
          <cell r="A1">
            <v>1.0489997863769531</v>
          </cell>
        </row>
      </sheetData>
      <sheetData sheetId="947">
        <row r="1">
          <cell r="A1">
            <v>1.0489997863769531</v>
          </cell>
        </row>
      </sheetData>
      <sheetData sheetId="948">
        <row r="1">
          <cell r="A1">
            <v>1.0489997863769531</v>
          </cell>
        </row>
      </sheetData>
      <sheetData sheetId="949">
        <row r="1">
          <cell r="A1">
            <v>1.0489997863769531</v>
          </cell>
        </row>
      </sheetData>
      <sheetData sheetId="950">
        <row r="1">
          <cell r="A1">
            <v>1.0489997863769531</v>
          </cell>
        </row>
      </sheetData>
      <sheetData sheetId="951">
        <row r="1">
          <cell r="A1">
            <v>1.0489997863769531</v>
          </cell>
        </row>
      </sheetData>
      <sheetData sheetId="952">
        <row r="1">
          <cell r="A1">
            <v>1.0489997863769531</v>
          </cell>
        </row>
      </sheetData>
      <sheetData sheetId="953">
        <row r="1">
          <cell r="A1">
            <v>1.0489997863769531</v>
          </cell>
        </row>
      </sheetData>
      <sheetData sheetId="954">
        <row r="1">
          <cell r="A1">
            <v>1.0489997863769531</v>
          </cell>
        </row>
      </sheetData>
      <sheetData sheetId="955">
        <row r="1">
          <cell r="A1">
            <v>1.0489997863769531</v>
          </cell>
        </row>
      </sheetData>
      <sheetData sheetId="956">
        <row r="1">
          <cell r="A1">
            <v>1.0489997863769531</v>
          </cell>
        </row>
      </sheetData>
      <sheetData sheetId="957">
        <row r="1">
          <cell r="A1">
            <v>1.0489997863769531</v>
          </cell>
        </row>
      </sheetData>
      <sheetData sheetId="958">
        <row r="1">
          <cell r="A1">
            <v>1.0489997863769531</v>
          </cell>
        </row>
      </sheetData>
      <sheetData sheetId="959">
        <row r="1">
          <cell r="A1">
            <v>1.0489997863769531</v>
          </cell>
        </row>
      </sheetData>
      <sheetData sheetId="960">
        <row r="1">
          <cell r="A1">
            <v>1.0489997863769531</v>
          </cell>
        </row>
      </sheetData>
      <sheetData sheetId="961">
        <row r="1">
          <cell r="A1">
            <v>1.0489997863769531</v>
          </cell>
        </row>
      </sheetData>
      <sheetData sheetId="962">
        <row r="1">
          <cell r="A1">
            <v>1.0489997863769531</v>
          </cell>
        </row>
      </sheetData>
      <sheetData sheetId="963">
        <row r="1">
          <cell r="A1">
            <v>1.0489997863769531</v>
          </cell>
        </row>
      </sheetData>
      <sheetData sheetId="964">
        <row r="1">
          <cell r="A1">
            <v>1.0489997863769531</v>
          </cell>
        </row>
      </sheetData>
      <sheetData sheetId="965">
        <row r="1">
          <cell r="A1">
            <v>1.0489997863769531</v>
          </cell>
        </row>
      </sheetData>
      <sheetData sheetId="966">
        <row r="1">
          <cell r="A1">
            <v>1.0489997863769531</v>
          </cell>
        </row>
      </sheetData>
      <sheetData sheetId="967">
        <row r="1">
          <cell r="A1">
            <v>1.0489997863769531</v>
          </cell>
        </row>
      </sheetData>
      <sheetData sheetId="968">
        <row r="1">
          <cell r="A1">
            <v>1.0489997863769531</v>
          </cell>
        </row>
      </sheetData>
      <sheetData sheetId="969">
        <row r="1">
          <cell r="A1">
            <v>1.0489997863769531</v>
          </cell>
        </row>
      </sheetData>
      <sheetData sheetId="970">
        <row r="2">
          <cell r="A2">
            <v>1.0489999999999999</v>
          </cell>
        </row>
      </sheetData>
      <sheetData sheetId="971">
        <row r="1">
          <cell r="A1">
            <v>1.0489997863769531</v>
          </cell>
        </row>
      </sheetData>
      <sheetData sheetId="972">
        <row r="1">
          <cell r="A1">
            <v>1.0489997863769531</v>
          </cell>
        </row>
      </sheetData>
      <sheetData sheetId="973">
        <row r="1">
          <cell r="A1">
            <v>1.0489997863769531</v>
          </cell>
        </row>
      </sheetData>
      <sheetData sheetId="974">
        <row r="1">
          <cell r="A1">
            <v>1.0489997863769531</v>
          </cell>
        </row>
      </sheetData>
      <sheetData sheetId="975">
        <row r="2">
          <cell r="A2">
            <v>1.0489999999999999</v>
          </cell>
        </row>
      </sheetData>
      <sheetData sheetId="976">
        <row r="2">
          <cell r="A2">
            <v>1.0489999999999999</v>
          </cell>
        </row>
      </sheetData>
      <sheetData sheetId="977">
        <row r="2">
          <cell r="A2">
            <v>1.0489999999999999</v>
          </cell>
        </row>
      </sheetData>
      <sheetData sheetId="978">
        <row r="2">
          <cell r="A2">
            <v>1.0489999999999999</v>
          </cell>
        </row>
      </sheetData>
      <sheetData sheetId="979">
        <row r="2">
          <cell r="A2">
            <v>1.0489999999999999</v>
          </cell>
        </row>
      </sheetData>
      <sheetData sheetId="980">
        <row r="2">
          <cell r="A2">
            <v>1.0489999999999999</v>
          </cell>
        </row>
      </sheetData>
      <sheetData sheetId="981">
        <row r="2">
          <cell r="A2">
            <v>1.0489999999999999</v>
          </cell>
        </row>
      </sheetData>
      <sheetData sheetId="982">
        <row r="2">
          <cell r="A2">
            <v>1.0489999999999999</v>
          </cell>
        </row>
      </sheetData>
      <sheetData sheetId="983">
        <row r="2">
          <cell r="A2">
            <v>1.0489999999999999</v>
          </cell>
        </row>
      </sheetData>
      <sheetData sheetId="984">
        <row r="2">
          <cell r="A2">
            <v>1.0489999999999999</v>
          </cell>
        </row>
      </sheetData>
      <sheetData sheetId="985">
        <row r="2">
          <cell r="A2">
            <v>1.0489999999999999</v>
          </cell>
        </row>
      </sheetData>
      <sheetData sheetId="986">
        <row r="2">
          <cell r="A2">
            <v>1.0489999999999999</v>
          </cell>
        </row>
      </sheetData>
      <sheetData sheetId="987">
        <row r="2">
          <cell r="A2">
            <v>1.0489999999999999</v>
          </cell>
        </row>
      </sheetData>
      <sheetData sheetId="988">
        <row r="2">
          <cell r="A2">
            <v>1.0489999999999999</v>
          </cell>
        </row>
      </sheetData>
      <sheetData sheetId="989">
        <row r="2">
          <cell r="A2">
            <v>1.0489999999999999</v>
          </cell>
        </row>
      </sheetData>
      <sheetData sheetId="990">
        <row r="2">
          <cell r="A2">
            <v>1.0489999999999999</v>
          </cell>
        </row>
      </sheetData>
      <sheetData sheetId="991">
        <row r="2">
          <cell r="A2">
            <v>1.0489999999999999</v>
          </cell>
        </row>
      </sheetData>
      <sheetData sheetId="992">
        <row r="2">
          <cell r="A2">
            <v>1.0489999999999999</v>
          </cell>
        </row>
      </sheetData>
      <sheetData sheetId="993">
        <row r="2">
          <cell r="A2">
            <v>1.0489999999999999</v>
          </cell>
        </row>
      </sheetData>
      <sheetData sheetId="994">
        <row r="2">
          <cell r="A2">
            <v>1.0489999999999999</v>
          </cell>
        </row>
      </sheetData>
      <sheetData sheetId="995">
        <row r="2">
          <cell r="A2">
            <v>1.0489999999999999</v>
          </cell>
        </row>
      </sheetData>
      <sheetData sheetId="996">
        <row r="2">
          <cell r="A2">
            <v>1.0489999999999999</v>
          </cell>
        </row>
      </sheetData>
      <sheetData sheetId="997">
        <row r="2">
          <cell r="A2">
            <v>1.0489999999999999</v>
          </cell>
        </row>
      </sheetData>
      <sheetData sheetId="998">
        <row r="2">
          <cell r="A2">
            <v>1.0489999999999999</v>
          </cell>
        </row>
      </sheetData>
      <sheetData sheetId="999">
        <row r="2">
          <cell r="A2">
            <v>1.0489999999999999</v>
          </cell>
        </row>
      </sheetData>
      <sheetData sheetId="1000">
        <row r="2">
          <cell r="A2">
            <v>1.0489999999999999</v>
          </cell>
        </row>
      </sheetData>
      <sheetData sheetId="1001">
        <row r="2">
          <cell r="A2">
            <v>1.0489999999999999</v>
          </cell>
        </row>
      </sheetData>
      <sheetData sheetId="1002">
        <row r="2">
          <cell r="A2">
            <v>1.0489999999999999</v>
          </cell>
        </row>
      </sheetData>
      <sheetData sheetId="1003">
        <row r="2">
          <cell r="A2">
            <v>1.0489999999999999</v>
          </cell>
        </row>
      </sheetData>
      <sheetData sheetId="1004">
        <row r="2">
          <cell r="A2">
            <v>1.0489999999999999</v>
          </cell>
        </row>
      </sheetData>
      <sheetData sheetId="1005">
        <row r="2">
          <cell r="A2">
            <v>1.0489999999999999</v>
          </cell>
        </row>
      </sheetData>
      <sheetData sheetId="1006">
        <row r="2">
          <cell r="A2">
            <v>1.0489999999999999</v>
          </cell>
        </row>
      </sheetData>
      <sheetData sheetId="1007">
        <row r="2">
          <cell r="A2">
            <v>1.0489999999999999</v>
          </cell>
        </row>
      </sheetData>
      <sheetData sheetId="1008">
        <row r="2">
          <cell r="A2">
            <v>1.0489999999999999</v>
          </cell>
        </row>
      </sheetData>
      <sheetData sheetId="1009">
        <row r="2">
          <cell r="A2">
            <v>1.0489999999999999</v>
          </cell>
        </row>
      </sheetData>
      <sheetData sheetId="1010">
        <row r="2">
          <cell r="A2">
            <v>1.0489999999999999</v>
          </cell>
        </row>
      </sheetData>
      <sheetData sheetId="1011">
        <row r="2">
          <cell r="A2">
            <v>1.0489999999999999</v>
          </cell>
        </row>
      </sheetData>
      <sheetData sheetId="1012">
        <row r="2">
          <cell r="A2">
            <v>1.0489999999999999</v>
          </cell>
        </row>
      </sheetData>
      <sheetData sheetId="1013">
        <row r="2">
          <cell r="A2">
            <v>1.0489999999999999</v>
          </cell>
        </row>
      </sheetData>
      <sheetData sheetId="1014">
        <row r="2">
          <cell r="A2">
            <v>1.0489999999999999</v>
          </cell>
        </row>
      </sheetData>
      <sheetData sheetId="1015">
        <row r="2">
          <cell r="A2">
            <v>1.0489999999999999</v>
          </cell>
        </row>
      </sheetData>
      <sheetData sheetId="1016">
        <row r="2">
          <cell r="A2">
            <v>1.0489999999999999</v>
          </cell>
        </row>
      </sheetData>
      <sheetData sheetId="1017">
        <row r="2">
          <cell r="A2">
            <v>1.0489999999999999</v>
          </cell>
        </row>
      </sheetData>
      <sheetData sheetId="1018">
        <row r="2">
          <cell r="A2">
            <v>1.0489999999999999</v>
          </cell>
        </row>
      </sheetData>
      <sheetData sheetId="1019">
        <row r="2">
          <cell r="A2">
            <v>1.0489999999999999</v>
          </cell>
        </row>
      </sheetData>
      <sheetData sheetId="1020">
        <row r="2">
          <cell r="A2">
            <v>1.0489999999999999</v>
          </cell>
        </row>
      </sheetData>
      <sheetData sheetId="1021">
        <row r="2">
          <cell r="A2">
            <v>1.0489999999999999</v>
          </cell>
        </row>
      </sheetData>
      <sheetData sheetId="1022">
        <row r="2">
          <cell r="A2">
            <v>1.0489999999999999</v>
          </cell>
        </row>
      </sheetData>
      <sheetData sheetId="1023">
        <row r="2">
          <cell r="A2">
            <v>1.0489999999999999</v>
          </cell>
        </row>
      </sheetData>
      <sheetData sheetId="1024">
        <row r="2">
          <cell r="A2">
            <v>1.0489999999999999</v>
          </cell>
        </row>
      </sheetData>
      <sheetData sheetId="1025">
        <row r="2">
          <cell r="A2">
            <v>1.0489999999999999</v>
          </cell>
        </row>
      </sheetData>
      <sheetData sheetId="1026">
        <row r="2">
          <cell r="A2">
            <v>1.0489999999999999</v>
          </cell>
        </row>
      </sheetData>
      <sheetData sheetId="1027">
        <row r="2">
          <cell r="A2">
            <v>1.0489999999999999</v>
          </cell>
        </row>
      </sheetData>
      <sheetData sheetId="1028">
        <row r="2">
          <cell r="A2">
            <v>1.0489999999999999</v>
          </cell>
        </row>
      </sheetData>
      <sheetData sheetId="1029">
        <row r="2">
          <cell r="A2">
            <v>1.0489999999999999</v>
          </cell>
        </row>
      </sheetData>
      <sheetData sheetId="1030">
        <row r="2">
          <cell r="A2">
            <v>1.0489999999999999</v>
          </cell>
        </row>
      </sheetData>
      <sheetData sheetId="1031">
        <row r="2">
          <cell r="A2">
            <v>1.0489999999999999</v>
          </cell>
        </row>
      </sheetData>
      <sheetData sheetId="1032">
        <row r="2">
          <cell r="A2">
            <v>1.0489999999999999</v>
          </cell>
        </row>
      </sheetData>
      <sheetData sheetId="1033">
        <row r="2">
          <cell r="A2">
            <v>1.0489999999999999</v>
          </cell>
        </row>
      </sheetData>
      <sheetData sheetId="1034">
        <row r="2">
          <cell r="A2">
            <v>1.0489999999999999</v>
          </cell>
        </row>
      </sheetData>
      <sheetData sheetId="1035">
        <row r="2">
          <cell r="A2">
            <v>1.0489999999999999</v>
          </cell>
        </row>
      </sheetData>
      <sheetData sheetId="1036">
        <row r="2">
          <cell r="A2">
            <v>1.0489999999999999</v>
          </cell>
        </row>
      </sheetData>
      <sheetData sheetId="1037">
        <row r="2">
          <cell r="A2">
            <v>1.0489999999999999</v>
          </cell>
        </row>
      </sheetData>
      <sheetData sheetId="1038">
        <row r="2">
          <cell r="A2">
            <v>1.0489999999999999</v>
          </cell>
        </row>
      </sheetData>
      <sheetData sheetId="1039">
        <row r="2">
          <cell r="A2">
            <v>1.0489999999999999</v>
          </cell>
        </row>
      </sheetData>
      <sheetData sheetId="1040">
        <row r="2">
          <cell r="A2">
            <v>1.0489999999999999</v>
          </cell>
        </row>
      </sheetData>
      <sheetData sheetId="1041">
        <row r="2">
          <cell r="A2">
            <v>1.0489999999999999</v>
          </cell>
        </row>
      </sheetData>
      <sheetData sheetId="1042">
        <row r="2">
          <cell r="A2">
            <v>1.0489999999999999</v>
          </cell>
        </row>
      </sheetData>
      <sheetData sheetId="1043">
        <row r="2">
          <cell r="A2">
            <v>1.0489999999999999</v>
          </cell>
        </row>
      </sheetData>
      <sheetData sheetId="1044">
        <row r="2">
          <cell r="A2">
            <v>1.0489999999999999</v>
          </cell>
        </row>
      </sheetData>
      <sheetData sheetId="1045">
        <row r="2">
          <cell r="A2">
            <v>1.0489999999999999</v>
          </cell>
        </row>
      </sheetData>
      <sheetData sheetId="1046">
        <row r="2">
          <cell r="A2">
            <v>1.0489999999999999</v>
          </cell>
        </row>
      </sheetData>
      <sheetData sheetId="1047">
        <row r="2">
          <cell r="A2">
            <v>1.0489999999999999</v>
          </cell>
        </row>
      </sheetData>
      <sheetData sheetId="1048">
        <row r="2">
          <cell r="A2">
            <v>1.0489999999999999</v>
          </cell>
        </row>
      </sheetData>
      <sheetData sheetId="1049">
        <row r="2">
          <cell r="A2">
            <v>1.0489999999999999</v>
          </cell>
        </row>
      </sheetData>
      <sheetData sheetId="1050">
        <row r="2">
          <cell r="A2">
            <v>1.0489999999999999</v>
          </cell>
        </row>
      </sheetData>
      <sheetData sheetId="1051">
        <row r="2">
          <cell r="A2">
            <v>1.0489999999999999</v>
          </cell>
        </row>
      </sheetData>
      <sheetData sheetId="1052">
        <row r="2">
          <cell r="A2">
            <v>1.0489999999999999</v>
          </cell>
        </row>
      </sheetData>
      <sheetData sheetId="1053">
        <row r="2">
          <cell r="A2">
            <v>1.0489999999999999</v>
          </cell>
        </row>
      </sheetData>
      <sheetData sheetId="1054">
        <row r="2">
          <cell r="A2">
            <v>1.0489999999999999</v>
          </cell>
        </row>
      </sheetData>
      <sheetData sheetId="1055">
        <row r="2">
          <cell r="A2">
            <v>1.0489999999999999</v>
          </cell>
        </row>
      </sheetData>
      <sheetData sheetId="1056">
        <row r="2">
          <cell r="A2">
            <v>1.0489999999999999</v>
          </cell>
        </row>
      </sheetData>
      <sheetData sheetId="1057">
        <row r="2">
          <cell r="A2">
            <v>1.0489999999999999</v>
          </cell>
        </row>
      </sheetData>
      <sheetData sheetId="1058">
        <row r="2">
          <cell r="A2">
            <v>1.0489999999999999</v>
          </cell>
        </row>
      </sheetData>
      <sheetData sheetId="1059">
        <row r="2">
          <cell r="A2">
            <v>1.0489999999999999</v>
          </cell>
        </row>
      </sheetData>
      <sheetData sheetId="1060">
        <row r="2">
          <cell r="A2">
            <v>1.0489999999999999</v>
          </cell>
        </row>
      </sheetData>
      <sheetData sheetId="1061">
        <row r="2">
          <cell r="A2">
            <v>1.0489999999999999</v>
          </cell>
        </row>
      </sheetData>
      <sheetData sheetId="1062">
        <row r="2">
          <cell r="A2">
            <v>1.0489999999999999</v>
          </cell>
        </row>
      </sheetData>
      <sheetData sheetId="1063">
        <row r="2">
          <cell r="A2">
            <v>1.0489999999999999</v>
          </cell>
        </row>
      </sheetData>
      <sheetData sheetId="1064">
        <row r="2">
          <cell r="A2">
            <v>1.0489999999999999</v>
          </cell>
        </row>
      </sheetData>
      <sheetData sheetId="1065">
        <row r="2">
          <cell r="A2">
            <v>1.0489999999999999</v>
          </cell>
        </row>
      </sheetData>
      <sheetData sheetId="1066">
        <row r="2">
          <cell r="A2">
            <v>1.0489999999999999</v>
          </cell>
        </row>
      </sheetData>
      <sheetData sheetId="1067">
        <row r="2">
          <cell r="A2">
            <v>1.0489999999999999</v>
          </cell>
        </row>
      </sheetData>
      <sheetData sheetId="1068">
        <row r="2">
          <cell r="A2">
            <v>1.0489999999999999</v>
          </cell>
        </row>
      </sheetData>
      <sheetData sheetId="1069">
        <row r="2">
          <cell r="A2">
            <v>1.0489999999999999</v>
          </cell>
        </row>
      </sheetData>
      <sheetData sheetId="1070">
        <row r="2">
          <cell r="A2">
            <v>1.0489999999999999</v>
          </cell>
        </row>
      </sheetData>
      <sheetData sheetId="1071">
        <row r="2">
          <cell r="A2">
            <v>1.0489999999999999</v>
          </cell>
        </row>
      </sheetData>
      <sheetData sheetId="1072">
        <row r="2">
          <cell r="A2">
            <v>1.0489999999999999</v>
          </cell>
        </row>
      </sheetData>
      <sheetData sheetId="1073">
        <row r="2">
          <cell r="A2">
            <v>1.0489999999999999</v>
          </cell>
        </row>
      </sheetData>
      <sheetData sheetId="1074">
        <row r="2">
          <cell r="A2">
            <v>1.0489999999999999</v>
          </cell>
        </row>
      </sheetData>
      <sheetData sheetId="1075">
        <row r="2">
          <cell r="A2">
            <v>1.0489999999999999</v>
          </cell>
        </row>
      </sheetData>
      <sheetData sheetId="1076">
        <row r="2">
          <cell r="A2">
            <v>1.0489999999999999</v>
          </cell>
        </row>
      </sheetData>
      <sheetData sheetId="1077">
        <row r="2">
          <cell r="A2">
            <v>1.0489999999999999</v>
          </cell>
        </row>
      </sheetData>
      <sheetData sheetId="1078">
        <row r="2">
          <cell r="A2">
            <v>1.0489999999999999</v>
          </cell>
        </row>
      </sheetData>
      <sheetData sheetId="1079">
        <row r="2">
          <cell r="A2">
            <v>1.0489999999999999</v>
          </cell>
        </row>
      </sheetData>
      <sheetData sheetId="1080">
        <row r="2">
          <cell r="A2">
            <v>1.0489999999999999</v>
          </cell>
        </row>
      </sheetData>
      <sheetData sheetId="1081">
        <row r="2">
          <cell r="A2">
            <v>1.0489999999999999</v>
          </cell>
        </row>
      </sheetData>
      <sheetData sheetId="1082">
        <row r="2">
          <cell r="A2">
            <v>1.0489999999999999</v>
          </cell>
        </row>
      </sheetData>
      <sheetData sheetId="1083">
        <row r="2">
          <cell r="A2">
            <v>1.0489999999999999</v>
          </cell>
        </row>
      </sheetData>
      <sheetData sheetId="1084">
        <row r="2">
          <cell r="A2">
            <v>1.0489999999999999</v>
          </cell>
        </row>
      </sheetData>
      <sheetData sheetId="1085">
        <row r="2">
          <cell r="A2">
            <v>1.0489999999999999</v>
          </cell>
        </row>
      </sheetData>
      <sheetData sheetId="1086">
        <row r="2">
          <cell r="A2">
            <v>1.0489999999999999</v>
          </cell>
        </row>
      </sheetData>
      <sheetData sheetId="1087">
        <row r="2">
          <cell r="A2">
            <v>1.0489999999999999</v>
          </cell>
        </row>
      </sheetData>
      <sheetData sheetId="1088">
        <row r="2">
          <cell r="A2">
            <v>1.0489999999999999</v>
          </cell>
        </row>
      </sheetData>
      <sheetData sheetId="1089">
        <row r="2">
          <cell r="A2">
            <v>1.0489999999999999</v>
          </cell>
        </row>
      </sheetData>
      <sheetData sheetId="1090">
        <row r="2">
          <cell r="A2">
            <v>1.0489999999999999</v>
          </cell>
        </row>
      </sheetData>
      <sheetData sheetId="1091">
        <row r="2">
          <cell r="A2">
            <v>1.0489999999999999</v>
          </cell>
        </row>
      </sheetData>
      <sheetData sheetId="1092">
        <row r="2">
          <cell r="A2">
            <v>1.0489999999999999</v>
          </cell>
        </row>
      </sheetData>
      <sheetData sheetId="1093">
        <row r="2">
          <cell r="A2">
            <v>1.0489999999999999</v>
          </cell>
        </row>
      </sheetData>
      <sheetData sheetId="1094">
        <row r="2">
          <cell r="A2">
            <v>1.0489999999999999</v>
          </cell>
        </row>
      </sheetData>
      <sheetData sheetId="1095">
        <row r="2">
          <cell r="A2">
            <v>1.0489999999999999</v>
          </cell>
        </row>
      </sheetData>
      <sheetData sheetId="1096">
        <row r="2">
          <cell r="A2">
            <v>1.0489999999999999</v>
          </cell>
        </row>
      </sheetData>
      <sheetData sheetId="1097">
        <row r="2">
          <cell r="A2">
            <v>1.0489999999999999</v>
          </cell>
        </row>
      </sheetData>
      <sheetData sheetId="1098">
        <row r="2">
          <cell r="A2">
            <v>1.0489999999999999</v>
          </cell>
        </row>
      </sheetData>
      <sheetData sheetId="1099">
        <row r="2">
          <cell r="A2">
            <v>1.0489999999999999</v>
          </cell>
        </row>
      </sheetData>
      <sheetData sheetId="1100">
        <row r="2">
          <cell r="A2">
            <v>1.0489999999999999</v>
          </cell>
        </row>
      </sheetData>
      <sheetData sheetId="1101">
        <row r="2">
          <cell r="A2">
            <v>1.0489999999999999</v>
          </cell>
        </row>
      </sheetData>
      <sheetData sheetId="1102">
        <row r="2">
          <cell r="A2">
            <v>1.0489999999999999</v>
          </cell>
        </row>
      </sheetData>
      <sheetData sheetId="1103">
        <row r="2">
          <cell r="A2">
            <v>1.0489999999999999</v>
          </cell>
        </row>
      </sheetData>
      <sheetData sheetId="1104">
        <row r="2">
          <cell r="A2">
            <v>1.0489999999999999</v>
          </cell>
        </row>
      </sheetData>
      <sheetData sheetId="1105">
        <row r="2">
          <cell r="A2">
            <v>1.0489999999999999</v>
          </cell>
        </row>
      </sheetData>
      <sheetData sheetId="1106">
        <row r="2">
          <cell r="A2">
            <v>1.0489999999999999</v>
          </cell>
        </row>
      </sheetData>
      <sheetData sheetId="1107">
        <row r="2">
          <cell r="A2">
            <v>1.0489999999999999</v>
          </cell>
        </row>
      </sheetData>
      <sheetData sheetId="1108">
        <row r="2">
          <cell r="A2">
            <v>1.0489999999999999</v>
          </cell>
        </row>
      </sheetData>
      <sheetData sheetId="1109">
        <row r="2">
          <cell r="A2">
            <v>1.0489999999999999</v>
          </cell>
        </row>
      </sheetData>
      <sheetData sheetId="1110">
        <row r="2">
          <cell r="A2">
            <v>1.0489999999999999</v>
          </cell>
        </row>
      </sheetData>
      <sheetData sheetId="1111">
        <row r="2">
          <cell r="A2">
            <v>1.0489999999999999</v>
          </cell>
        </row>
      </sheetData>
      <sheetData sheetId="1112">
        <row r="2">
          <cell r="A2">
            <v>1.0489999999999999</v>
          </cell>
        </row>
      </sheetData>
      <sheetData sheetId="1113">
        <row r="2">
          <cell r="A2">
            <v>1.0489999999999999</v>
          </cell>
        </row>
      </sheetData>
      <sheetData sheetId="1114">
        <row r="2">
          <cell r="A2">
            <v>1.0489999999999999</v>
          </cell>
        </row>
      </sheetData>
      <sheetData sheetId="1115">
        <row r="2">
          <cell r="A2">
            <v>1.0489999999999999</v>
          </cell>
        </row>
      </sheetData>
      <sheetData sheetId="1116">
        <row r="2">
          <cell r="A2">
            <v>1.0489999999999999</v>
          </cell>
        </row>
      </sheetData>
      <sheetData sheetId="1117">
        <row r="2">
          <cell r="A2">
            <v>1.0489999999999999</v>
          </cell>
        </row>
      </sheetData>
      <sheetData sheetId="1118">
        <row r="2">
          <cell r="A2">
            <v>1.0489999999999999</v>
          </cell>
        </row>
      </sheetData>
      <sheetData sheetId="1119">
        <row r="2">
          <cell r="A2">
            <v>1.0489999999999999</v>
          </cell>
        </row>
      </sheetData>
      <sheetData sheetId="1120">
        <row r="2">
          <cell r="A2">
            <v>1.0489999999999999</v>
          </cell>
        </row>
      </sheetData>
      <sheetData sheetId="1121">
        <row r="2">
          <cell r="A2">
            <v>1.0489999999999999</v>
          </cell>
        </row>
      </sheetData>
      <sheetData sheetId="1122">
        <row r="2">
          <cell r="A2">
            <v>1.0489999999999999</v>
          </cell>
        </row>
      </sheetData>
      <sheetData sheetId="1123">
        <row r="2">
          <cell r="A2">
            <v>1.0489999999999999</v>
          </cell>
        </row>
      </sheetData>
      <sheetData sheetId="1124">
        <row r="2">
          <cell r="A2">
            <v>1.0489999999999999</v>
          </cell>
        </row>
      </sheetData>
      <sheetData sheetId="1125">
        <row r="2">
          <cell r="A2">
            <v>1.0489999999999999</v>
          </cell>
        </row>
      </sheetData>
      <sheetData sheetId="1126">
        <row r="2">
          <cell r="A2">
            <v>1.0489999999999999</v>
          </cell>
        </row>
      </sheetData>
      <sheetData sheetId="1127">
        <row r="2">
          <cell r="A2">
            <v>1.0489999999999999</v>
          </cell>
        </row>
      </sheetData>
      <sheetData sheetId="1128">
        <row r="2">
          <cell r="A2">
            <v>1.0489999999999999</v>
          </cell>
        </row>
      </sheetData>
      <sheetData sheetId="1129">
        <row r="2">
          <cell r="A2">
            <v>1.0489999999999999</v>
          </cell>
        </row>
      </sheetData>
      <sheetData sheetId="1130">
        <row r="2">
          <cell r="A2">
            <v>1.0489999999999999</v>
          </cell>
        </row>
      </sheetData>
      <sheetData sheetId="1131">
        <row r="2">
          <cell r="A2">
            <v>1.0489999999999999</v>
          </cell>
        </row>
      </sheetData>
      <sheetData sheetId="1132">
        <row r="2">
          <cell r="A2">
            <v>1.0489999999999999</v>
          </cell>
        </row>
      </sheetData>
      <sheetData sheetId="1133">
        <row r="2">
          <cell r="A2">
            <v>1.0489999999999999</v>
          </cell>
        </row>
      </sheetData>
      <sheetData sheetId="1134">
        <row r="2">
          <cell r="A2">
            <v>1.0489999999999999</v>
          </cell>
        </row>
      </sheetData>
      <sheetData sheetId="1135">
        <row r="2">
          <cell r="A2">
            <v>1.0489999999999999</v>
          </cell>
        </row>
      </sheetData>
      <sheetData sheetId="1136">
        <row r="2">
          <cell r="A2">
            <v>1.0489999999999999</v>
          </cell>
        </row>
      </sheetData>
      <sheetData sheetId="1137">
        <row r="2">
          <cell r="A2">
            <v>1.0489999999999999</v>
          </cell>
        </row>
      </sheetData>
      <sheetData sheetId="1138">
        <row r="2">
          <cell r="A2">
            <v>1.0489999999999999</v>
          </cell>
        </row>
      </sheetData>
      <sheetData sheetId="1139">
        <row r="2">
          <cell r="A2">
            <v>1.0489999999999999</v>
          </cell>
        </row>
      </sheetData>
      <sheetData sheetId="1140">
        <row r="2">
          <cell r="A2">
            <v>1.0489999999999999</v>
          </cell>
        </row>
      </sheetData>
      <sheetData sheetId="1141">
        <row r="2">
          <cell r="A2">
            <v>1.0489999999999999</v>
          </cell>
        </row>
      </sheetData>
      <sheetData sheetId="1142">
        <row r="2">
          <cell r="A2">
            <v>1.0489999999999999</v>
          </cell>
        </row>
      </sheetData>
      <sheetData sheetId="1143">
        <row r="2">
          <cell r="A2">
            <v>1.0489999999999999</v>
          </cell>
        </row>
      </sheetData>
      <sheetData sheetId="1144">
        <row r="2">
          <cell r="A2">
            <v>1.0489999999999999</v>
          </cell>
        </row>
      </sheetData>
      <sheetData sheetId="1145">
        <row r="2">
          <cell r="A2">
            <v>1.0489999999999999</v>
          </cell>
        </row>
      </sheetData>
      <sheetData sheetId="1146">
        <row r="2">
          <cell r="A2">
            <v>1.0489999999999999</v>
          </cell>
        </row>
      </sheetData>
      <sheetData sheetId="1147">
        <row r="2">
          <cell r="A2">
            <v>1.0489999999999999</v>
          </cell>
        </row>
      </sheetData>
      <sheetData sheetId="1148">
        <row r="2">
          <cell r="A2">
            <v>1.0489999999999999</v>
          </cell>
        </row>
      </sheetData>
      <sheetData sheetId="1149">
        <row r="2">
          <cell r="A2">
            <v>1.0489999999999999</v>
          </cell>
        </row>
      </sheetData>
      <sheetData sheetId="1150">
        <row r="2">
          <cell r="A2">
            <v>1.0489999999999999</v>
          </cell>
        </row>
      </sheetData>
      <sheetData sheetId="1151">
        <row r="2">
          <cell r="A2">
            <v>1.0489999999999999</v>
          </cell>
        </row>
      </sheetData>
      <sheetData sheetId="1152">
        <row r="2">
          <cell r="A2">
            <v>1.0489999999999999</v>
          </cell>
        </row>
      </sheetData>
      <sheetData sheetId="1153">
        <row r="2">
          <cell r="A2">
            <v>1.0489999999999999</v>
          </cell>
        </row>
      </sheetData>
      <sheetData sheetId="1154">
        <row r="2">
          <cell r="A2">
            <v>1.0489999999999999</v>
          </cell>
        </row>
      </sheetData>
      <sheetData sheetId="1155">
        <row r="2">
          <cell r="A2">
            <v>1.0489999999999999</v>
          </cell>
        </row>
      </sheetData>
      <sheetData sheetId="1156">
        <row r="2">
          <cell r="A2">
            <v>1.0489999999999999</v>
          </cell>
        </row>
      </sheetData>
      <sheetData sheetId="1157">
        <row r="2">
          <cell r="A2">
            <v>1.0489999999999999</v>
          </cell>
        </row>
      </sheetData>
      <sheetData sheetId="1158">
        <row r="2">
          <cell r="A2">
            <v>1.0489999999999999</v>
          </cell>
        </row>
      </sheetData>
      <sheetData sheetId="1159">
        <row r="2">
          <cell r="A2">
            <v>1.0489999999999999</v>
          </cell>
        </row>
      </sheetData>
      <sheetData sheetId="1160">
        <row r="2">
          <cell r="A2">
            <v>1.0489999999999999</v>
          </cell>
        </row>
      </sheetData>
      <sheetData sheetId="1161">
        <row r="2">
          <cell r="A2">
            <v>1.0489999999999999</v>
          </cell>
        </row>
      </sheetData>
      <sheetData sheetId="1162">
        <row r="2">
          <cell r="A2">
            <v>1.0489999999999999</v>
          </cell>
        </row>
      </sheetData>
      <sheetData sheetId="1163">
        <row r="2">
          <cell r="A2">
            <v>1.0489999999999999</v>
          </cell>
        </row>
      </sheetData>
      <sheetData sheetId="1164">
        <row r="2">
          <cell r="A2">
            <v>1.0489999999999999</v>
          </cell>
        </row>
      </sheetData>
      <sheetData sheetId="1165">
        <row r="2">
          <cell r="A2">
            <v>1.0489999999999999</v>
          </cell>
        </row>
      </sheetData>
      <sheetData sheetId="1166">
        <row r="2">
          <cell r="A2">
            <v>1.0489999999999999</v>
          </cell>
        </row>
      </sheetData>
      <sheetData sheetId="1167">
        <row r="2">
          <cell r="A2">
            <v>1.0489999999999999</v>
          </cell>
        </row>
      </sheetData>
      <sheetData sheetId="1168">
        <row r="2">
          <cell r="A2">
            <v>1.0489999999999999</v>
          </cell>
        </row>
      </sheetData>
      <sheetData sheetId="1169">
        <row r="2">
          <cell r="A2">
            <v>1.0489999999999999</v>
          </cell>
        </row>
      </sheetData>
      <sheetData sheetId="1170">
        <row r="2">
          <cell r="A2">
            <v>1.0489999999999999</v>
          </cell>
        </row>
      </sheetData>
      <sheetData sheetId="1171">
        <row r="2">
          <cell r="A2">
            <v>1.0489999999999999</v>
          </cell>
        </row>
      </sheetData>
      <sheetData sheetId="1172">
        <row r="2">
          <cell r="A2">
            <v>1.0489999999999999</v>
          </cell>
        </row>
      </sheetData>
      <sheetData sheetId="1173">
        <row r="2">
          <cell r="A2">
            <v>1.0489999999999999</v>
          </cell>
        </row>
      </sheetData>
      <sheetData sheetId="1174">
        <row r="2">
          <cell r="A2">
            <v>1.0489999999999999</v>
          </cell>
        </row>
      </sheetData>
      <sheetData sheetId="1175">
        <row r="2">
          <cell r="A2">
            <v>1.0489999999999999</v>
          </cell>
        </row>
      </sheetData>
      <sheetData sheetId="1176">
        <row r="2">
          <cell r="A2">
            <v>1.0489999999999999</v>
          </cell>
        </row>
      </sheetData>
      <sheetData sheetId="1177">
        <row r="2">
          <cell r="A2">
            <v>1.0489999999999999</v>
          </cell>
        </row>
      </sheetData>
      <sheetData sheetId="1178">
        <row r="2">
          <cell r="A2">
            <v>1.0489999999999999</v>
          </cell>
        </row>
      </sheetData>
      <sheetData sheetId="1179">
        <row r="2">
          <cell r="A2">
            <v>1.0489999999999999</v>
          </cell>
        </row>
      </sheetData>
      <sheetData sheetId="1180">
        <row r="2">
          <cell r="A2">
            <v>1.0489999999999999</v>
          </cell>
        </row>
      </sheetData>
      <sheetData sheetId="1181">
        <row r="2">
          <cell r="A2">
            <v>1.0489999999999999</v>
          </cell>
        </row>
      </sheetData>
      <sheetData sheetId="1182">
        <row r="2">
          <cell r="A2">
            <v>1.0489999999999999</v>
          </cell>
        </row>
      </sheetData>
      <sheetData sheetId="1183">
        <row r="2">
          <cell r="A2">
            <v>1.0489999999999999</v>
          </cell>
        </row>
      </sheetData>
      <sheetData sheetId="1184">
        <row r="2">
          <cell r="A2">
            <v>1.0489999999999999</v>
          </cell>
        </row>
      </sheetData>
      <sheetData sheetId="1185">
        <row r="2">
          <cell r="A2">
            <v>1.0489999999999999</v>
          </cell>
        </row>
      </sheetData>
      <sheetData sheetId="1186">
        <row r="2">
          <cell r="A2">
            <v>1.0489999999999999</v>
          </cell>
        </row>
      </sheetData>
      <sheetData sheetId="1187">
        <row r="2">
          <cell r="A2">
            <v>1.0489999999999999</v>
          </cell>
        </row>
      </sheetData>
      <sheetData sheetId="1188">
        <row r="2">
          <cell r="A2">
            <v>1.0489999999999999</v>
          </cell>
        </row>
      </sheetData>
      <sheetData sheetId="1189">
        <row r="2">
          <cell r="A2">
            <v>1.0489999999999999</v>
          </cell>
        </row>
      </sheetData>
      <sheetData sheetId="1190">
        <row r="2">
          <cell r="A2">
            <v>1.0489999999999999</v>
          </cell>
        </row>
      </sheetData>
      <sheetData sheetId="1191">
        <row r="2">
          <cell r="A2">
            <v>1.0489999999999999</v>
          </cell>
        </row>
      </sheetData>
      <sheetData sheetId="1192">
        <row r="2">
          <cell r="A2">
            <v>1.0489999999999999</v>
          </cell>
        </row>
      </sheetData>
      <sheetData sheetId="1193">
        <row r="2">
          <cell r="A2">
            <v>1.0489999999999999</v>
          </cell>
        </row>
      </sheetData>
      <sheetData sheetId="1194">
        <row r="2">
          <cell r="A2">
            <v>1.0489999999999999</v>
          </cell>
        </row>
      </sheetData>
      <sheetData sheetId="1195">
        <row r="2">
          <cell r="A2">
            <v>1.0489999999999999</v>
          </cell>
        </row>
      </sheetData>
      <sheetData sheetId="1196">
        <row r="2">
          <cell r="A2">
            <v>1.0489999999999999</v>
          </cell>
        </row>
      </sheetData>
      <sheetData sheetId="1197">
        <row r="2">
          <cell r="A2">
            <v>1.0489999999999999</v>
          </cell>
        </row>
      </sheetData>
      <sheetData sheetId="1198">
        <row r="2">
          <cell r="A2">
            <v>1.0489999999999999</v>
          </cell>
        </row>
      </sheetData>
      <sheetData sheetId="1199">
        <row r="2">
          <cell r="A2">
            <v>1.0489999999999999</v>
          </cell>
        </row>
      </sheetData>
      <sheetData sheetId="1200">
        <row r="2">
          <cell r="A2">
            <v>1.0489999999999999</v>
          </cell>
        </row>
      </sheetData>
      <sheetData sheetId="1201">
        <row r="2">
          <cell r="A2">
            <v>1.0489999999999999</v>
          </cell>
        </row>
      </sheetData>
      <sheetData sheetId="1202">
        <row r="2">
          <cell r="A2">
            <v>1.0489999999999999</v>
          </cell>
        </row>
      </sheetData>
      <sheetData sheetId="1203">
        <row r="2">
          <cell r="A2">
            <v>1.0489999999999999</v>
          </cell>
        </row>
      </sheetData>
      <sheetData sheetId="1204">
        <row r="1">
          <cell r="A1">
            <v>1.0489997863769531</v>
          </cell>
        </row>
      </sheetData>
      <sheetData sheetId="1205">
        <row r="1">
          <cell r="A1">
            <v>1.0489997863769531</v>
          </cell>
        </row>
      </sheetData>
      <sheetData sheetId="1206">
        <row r="2">
          <cell r="A2">
            <v>1.0489999999999999</v>
          </cell>
        </row>
      </sheetData>
      <sheetData sheetId="1207">
        <row r="2">
          <cell r="A2">
            <v>1.0489999999999999</v>
          </cell>
        </row>
      </sheetData>
      <sheetData sheetId="1208">
        <row r="2">
          <cell r="A2">
            <v>1.0489999999999999</v>
          </cell>
        </row>
      </sheetData>
      <sheetData sheetId="1209">
        <row r="2">
          <cell r="A2">
            <v>1.0489999999999999</v>
          </cell>
        </row>
      </sheetData>
      <sheetData sheetId="1210">
        <row r="2">
          <cell r="A2">
            <v>1.0489999999999999</v>
          </cell>
        </row>
      </sheetData>
      <sheetData sheetId="1211">
        <row r="1">
          <cell r="A1">
            <v>1.0489997863769531</v>
          </cell>
        </row>
      </sheetData>
      <sheetData sheetId="1212">
        <row r="1">
          <cell r="A1">
            <v>1.0489997863769531</v>
          </cell>
        </row>
      </sheetData>
      <sheetData sheetId="1213">
        <row r="2">
          <cell r="A2">
            <v>1.0489999999999999</v>
          </cell>
        </row>
      </sheetData>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ow r="2">
          <cell r="A2">
            <v>1.0489999999999999</v>
          </cell>
        </row>
      </sheetData>
      <sheetData sheetId="1232">
        <row r="2">
          <cell r="A2">
            <v>1.0489999999999999</v>
          </cell>
        </row>
      </sheetData>
      <sheetData sheetId="1233">
        <row r="2">
          <cell r="A2">
            <v>1.0489999999999999</v>
          </cell>
        </row>
      </sheetData>
      <sheetData sheetId="1234">
        <row r="2">
          <cell r="A2">
            <v>1.0489999999999999</v>
          </cell>
        </row>
      </sheetData>
      <sheetData sheetId="1235">
        <row r="2">
          <cell r="A2">
            <v>1.0489999999999999</v>
          </cell>
        </row>
      </sheetData>
      <sheetData sheetId="1236">
        <row r="2">
          <cell r="A2">
            <v>1.0489999999999999</v>
          </cell>
        </row>
      </sheetData>
      <sheetData sheetId="1237">
        <row r="2">
          <cell r="A2">
            <v>1.0489999999999999</v>
          </cell>
        </row>
      </sheetData>
      <sheetData sheetId="1238" refreshError="1"/>
      <sheetData sheetId="1239" refreshError="1"/>
      <sheetData sheetId="1240" refreshError="1"/>
      <sheetData sheetId="1241">
        <row r="2">
          <cell r="A2">
            <v>1.0489999999999999</v>
          </cell>
        </row>
      </sheetData>
      <sheetData sheetId="1242" refreshError="1"/>
      <sheetData sheetId="1243" refreshError="1"/>
      <sheetData sheetId="1244">
        <row r="2">
          <cell r="A2">
            <v>1.0489999999999999</v>
          </cell>
        </row>
      </sheetData>
      <sheetData sheetId="1245">
        <row r="2">
          <cell r="A2">
            <v>1.0489999999999999</v>
          </cell>
        </row>
      </sheetData>
      <sheetData sheetId="1246">
        <row r="2">
          <cell r="A2">
            <v>1.0489999999999999</v>
          </cell>
        </row>
      </sheetData>
      <sheetData sheetId="1247">
        <row r="2">
          <cell r="A2">
            <v>1.0489999999999999</v>
          </cell>
        </row>
      </sheetData>
      <sheetData sheetId="1248">
        <row r="2">
          <cell r="A2">
            <v>1.0489999999999999</v>
          </cell>
        </row>
      </sheetData>
      <sheetData sheetId="1249">
        <row r="2">
          <cell r="A2">
            <v>1.0489999999999999</v>
          </cell>
        </row>
      </sheetData>
      <sheetData sheetId="1250">
        <row r="2">
          <cell r="A2">
            <v>1.0489999999999999</v>
          </cell>
        </row>
      </sheetData>
      <sheetData sheetId="1251">
        <row r="2">
          <cell r="A2">
            <v>1.0489999999999999</v>
          </cell>
        </row>
      </sheetData>
      <sheetData sheetId="1252">
        <row r="2">
          <cell r="A2">
            <v>1.0489999999999999</v>
          </cell>
        </row>
      </sheetData>
      <sheetData sheetId="1253">
        <row r="2">
          <cell r="A2">
            <v>1.0489999999999999</v>
          </cell>
        </row>
      </sheetData>
      <sheetData sheetId="1254">
        <row r="2">
          <cell r="A2">
            <v>1.0489999999999999</v>
          </cell>
        </row>
      </sheetData>
      <sheetData sheetId="1255">
        <row r="2">
          <cell r="A2">
            <v>1.0489999999999999</v>
          </cell>
        </row>
      </sheetData>
      <sheetData sheetId="1256">
        <row r="2">
          <cell r="A2">
            <v>1.0489999999999999</v>
          </cell>
        </row>
      </sheetData>
      <sheetData sheetId="1257">
        <row r="2">
          <cell r="A2">
            <v>1.0489999999999999</v>
          </cell>
        </row>
      </sheetData>
      <sheetData sheetId="1258">
        <row r="2">
          <cell r="A2">
            <v>1.0489999999999999</v>
          </cell>
        </row>
      </sheetData>
      <sheetData sheetId="1259">
        <row r="2">
          <cell r="A2">
            <v>1.0489999999999999</v>
          </cell>
        </row>
      </sheetData>
      <sheetData sheetId="1260">
        <row r="2">
          <cell r="A2">
            <v>1.0489999999999999</v>
          </cell>
        </row>
      </sheetData>
      <sheetData sheetId="1261">
        <row r="2">
          <cell r="A2">
            <v>1.0489999999999999</v>
          </cell>
        </row>
      </sheetData>
      <sheetData sheetId="1262">
        <row r="2">
          <cell r="A2">
            <v>1.0489999999999999</v>
          </cell>
        </row>
      </sheetData>
      <sheetData sheetId="1263">
        <row r="2">
          <cell r="A2">
            <v>1.0489999999999999</v>
          </cell>
        </row>
      </sheetData>
      <sheetData sheetId="1264">
        <row r="2">
          <cell r="A2">
            <v>1.0489999999999999</v>
          </cell>
        </row>
      </sheetData>
      <sheetData sheetId="1265">
        <row r="2">
          <cell r="A2">
            <v>1.0489999999999999</v>
          </cell>
        </row>
      </sheetData>
      <sheetData sheetId="1266">
        <row r="2">
          <cell r="A2">
            <v>1.0489999999999999</v>
          </cell>
        </row>
      </sheetData>
      <sheetData sheetId="1267">
        <row r="2">
          <cell r="A2">
            <v>1.0489999999999999</v>
          </cell>
        </row>
      </sheetData>
      <sheetData sheetId="1268">
        <row r="2">
          <cell r="A2">
            <v>1.0489999999999999</v>
          </cell>
        </row>
      </sheetData>
      <sheetData sheetId="1269">
        <row r="2">
          <cell r="A2">
            <v>1.0489999999999999</v>
          </cell>
        </row>
      </sheetData>
      <sheetData sheetId="1270">
        <row r="2">
          <cell r="A2">
            <v>1.0489999999999999</v>
          </cell>
        </row>
      </sheetData>
      <sheetData sheetId="1271">
        <row r="2">
          <cell r="A2">
            <v>1.0489999999999999</v>
          </cell>
        </row>
      </sheetData>
      <sheetData sheetId="1272">
        <row r="2">
          <cell r="A2">
            <v>1.0489999999999999</v>
          </cell>
        </row>
      </sheetData>
      <sheetData sheetId="1273">
        <row r="2">
          <cell r="A2">
            <v>1.0489999999999999</v>
          </cell>
        </row>
      </sheetData>
      <sheetData sheetId="1274">
        <row r="2">
          <cell r="A2">
            <v>1.0489999999999999</v>
          </cell>
        </row>
      </sheetData>
      <sheetData sheetId="1275">
        <row r="2">
          <cell r="A2">
            <v>1.0489999999999999</v>
          </cell>
        </row>
      </sheetData>
      <sheetData sheetId="1276">
        <row r="2">
          <cell r="A2">
            <v>1.0489999999999999</v>
          </cell>
        </row>
      </sheetData>
      <sheetData sheetId="1277">
        <row r="2">
          <cell r="A2">
            <v>1.0489999999999999</v>
          </cell>
        </row>
      </sheetData>
      <sheetData sheetId="1278">
        <row r="2">
          <cell r="A2">
            <v>1.0489999999999999</v>
          </cell>
        </row>
      </sheetData>
      <sheetData sheetId="1279">
        <row r="2">
          <cell r="A2">
            <v>1.0489999999999999</v>
          </cell>
        </row>
      </sheetData>
      <sheetData sheetId="1280">
        <row r="2">
          <cell r="A2">
            <v>1.0489999999999999</v>
          </cell>
        </row>
      </sheetData>
      <sheetData sheetId="1281">
        <row r="2">
          <cell r="A2">
            <v>1.0489999999999999</v>
          </cell>
        </row>
      </sheetData>
      <sheetData sheetId="1282">
        <row r="2">
          <cell r="A2">
            <v>1.0489999999999999</v>
          </cell>
        </row>
      </sheetData>
      <sheetData sheetId="1283">
        <row r="2">
          <cell r="A2">
            <v>1.0489999999999999</v>
          </cell>
        </row>
      </sheetData>
      <sheetData sheetId="1284">
        <row r="2">
          <cell r="A2">
            <v>1.0489999999999999</v>
          </cell>
        </row>
      </sheetData>
      <sheetData sheetId="1285">
        <row r="2">
          <cell r="A2">
            <v>1.0489999999999999</v>
          </cell>
        </row>
      </sheetData>
      <sheetData sheetId="1286">
        <row r="2">
          <cell r="A2">
            <v>1.0489999999999999</v>
          </cell>
        </row>
      </sheetData>
      <sheetData sheetId="1287">
        <row r="2">
          <cell r="A2">
            <v>1.0489999999999999</v>
          </cell>
        </row>
      </sheetData>
      <sheetData sheetId="1288">
        <row r="2">
          <cell r="A2">
            <v>1.0489999999999999</v>
          </cell>
        </row>
      </sheetData>
      <sheetData sheetId="1289">
        <row r="2">
          <cell r="A2">
            <v>1.0489999999999999</v>
          </cell>
        </row>
      </sheetData>
      <sheetData sheetId="1290">
        <row r="2">
          <cell r="A2">
            <v>1.0489999999999999</v>
          </cell>
        </row>
      </sheetData>
      <sheetData sheetId="1291">
        <row r="2">
          <cell r="A2">
            <v>1.0489999999999999</v>
          </cell>
        </row>
      </sheetData>
      <sheetData sheetId="1292">
        <row r="2">
          <cell r="A2">
            <v>1.0489999999999999</v>
          </cell>
        </row>
      </sheetData>
      <sheetData sheetId="1293">
        <row r="2">
          <cell r="A2">
            <v>1.0489999999999999</v>
          </cell>
        </row>
      </sheetData>
      <sheetData sheetId="1294">
        <row r="2">
          <cell r="A2">
            <v>1.0489999999999999</v>
          </cell>
        </row>
      </sheetData>
      <sheetData sheetId="1295">
        <row r="2">
          <cell r="A2">
            <v>1.0489999999999999</v>
          </cell>
        </row>
      </sheetData>
      <sheetData sheetId="1296">
        <row r="2">
          <cell r="A2">
            <v>1.0489999999999999</v>
          </cell>
        </row>
      </sheetData>
      <sheetData sheetId="1297">
        <row r="2">
          <cell r="A2">
            <v>1.0489999999999999</v>
          </cell>
        </row>
      </sheetData>
      <sheetData sheetId="1298">
        <row r="2">
          <cell r="A2">
            <v>1.0489999999999999</v>
          </cell>
        </row>
      </sheetData>
      <sheetData sheetId="1299">
        <row r="2">
          <cell r="A2">
            <v>1.0489999999999999</v>
          </cell>
        </row>
      </sheetData>
      <sheetData sheetId="1300">
        <row r="2">
          <cell r="A2">
            <v>1.0489999999999999</v>
          </cell>
        </row>
      </sheetData>
      <sheetData sheetId="1301">
        <row r="2">
          <cell r="A2">
            <v>1.0489999999999999</v>
          </cell>
        </row>
      </sheetData>
      <sheetData sheetId="1302">
        <row r="2">
          <cell r="A2">
            <v>1.0489999999999999</v>
          </cell>
        </row>
      </sheetData>
      <sheetData sheetId="1303">
        <row r="2">
          <cell r="A2">
            <v>1.0489999999999999</v>
          </cell>
        </row>
      </sheetData>
      <sheetData sheetId="1304">
        <row r="2">
          <cell r="A2">
            <v>1.0489999999999999</v>
          </cell>
        </row>
      </sheetData>
      <sheetData sheetId="1305">
        <row r="2">
          <cell r="A2">
            <v>1.0489999999999999</v>
          </cell>
        </row>
      </sheetData>
      <sheetData sheetId="1306">
        <row r="2">
          <cell r="A2">
            <v>1.0489999999999999</v>
          </cell>
        </row>
      </sheetData>
      <sheetData sheetId="1307">
        <row r="2">
          <cell r="A2">
            <v>1.0489999999999999</v>
          </cell>
        </row>
      </sheetData>
      <sheetData sheetId="1308">
        <row r="2">
          <cell r="A2">
            <v>1.0489999999999999</v>
          </cell>
        </row>
      </sheetData>
      <sheetData sheetId="1309">
        <row r="2">
          <cell r="A2">
            <v>1.0489999999999999</v>
          </cell>
        </row>
      </sheetData>
      <sheetData sheetId="1310">
        <row r="2">
          <cell r="A2">
            <v>1.0489999999999999</v>
          </cell>
        </row>
      </sheetData>
      <sheetData sheetId="1311">
        <row r="2">
          <cell r="A2">
            <v>1.0489999999999999</v>
          </cell>
        </row>
      </sheetData>
      <sheetData sheetId="1312">
        <row r="2">
          <cell r="A2">
            <v>1.0489999999999999</v>
          </cell>
        </row>
      </sheetData>
      <sheetData sheetId="1313">
        <row r="2">
          <cell r="A2">
            <v>1.0489999999999999</v>
          </cell>
        </row>
      </sheetData>
      <sheetData sheetId="1314">
        <row r="2">
          <cell r="A2">
            <v>1.0489999999999999</v>
          </cell>
        </row>
      </sheetData>
      <sheetData sheetId="1315">
        <row r="2">
          <cell r="A2">
            <v>1.0489999999999999</v>
          </cell>
        </row>
      </sheetData>
      <sheetData sheetId="1316">
        <row r="2">
          <cell r="A2">
            <v>1.0489999999999999</v>
          </cell>
        </row>
      </sheetData>
      <sheetData sheetId="1317">
        <row r="2">
          <cell r="A2">
            <v>1.0489999999999999</v>
          </cell>
        </row>
      </sheetData>
      <sheetData sheetId="1318">
        <row r="2">
          <cell r="A2">
            <v>1.0489999999999999</v>
          </cell>
        </row>
      </sheetData>
      <sheetData sheetId="1319">
        <row r="2">
          <cell r="A2">
            <v>1.0489999999999999</v>
          </cell>
        </row>
      </sheetData>
      <sheetData sheetId="1320">
        <row r="2">
          <cell r="A2">
            <v>1.0489999999999999</v>
          </cell>
        </row>
      </sheetData>
      <sheetData sheetId="1321">
        <row r="2">
          <cell r="A2">
            <v>1.0489999999999999</v>
          </cell>
        </row>
      </sheetData>
      <sheetData sheetId="1322">
        <row r="2">
          <cell r="A2">
            <v>1.0489999999999999</v>
          </cell>
        </row>
      </sheetData>
      <sheetData sheetId="1323">
        <row r="2">
          <cell r="A2">
            <v>1.0489999999999999</v>
          </cell>
        </row>
      </sheetData>
      <sheetData sheetId="1324">
        <row r="2">
          <cell r="A2">
            <v>1.0489999999999999</v>
          </cell>
        </row>
      </sheetData>
      <sheetData sheetId="1325">
        <row r="2">
          <cell r="A2">
            <v>1.0489999999999999</v>
          </cell>
        </row>
      </sheetData>
      <sheetData sheetId="1326">
        <row r="2">
          <cell r="A2">
            <v>1.0489999999999999</v>
          </cell>
        </row>
      </sheetData>
      <sheetData sheetId="1327">
        <row r="2">
          <cell r="A2">
            <v>1.0489999999999999</v>
          </cell>
        </row>
      </sheetData>
      <sheetData sheetId="1328">
        <row r="2">
          <cell r="A2">
            <v>1.0489999999999999</v>
          </cell>
        </row>
      </sheetData>
      <sheetData sheetId="1329">
        <row r="2">
          <cell r="A2">
            <v>1.0489999999999999</v>
          </cell>
        </row>
      </sheetData>
      <sheetData sheetId="1330">
        <row r="2">
          <cell r="A2">
            <v>1.0489999999999999</v>
          </cell>
        </row>
      </sheetData>
      <sheetData sheetId="1331">
        <row r="2">
          <cell r="A2">
            <v>1.0489999999999999</v>
          </cell>
        </row>
      </sheetData>
      <sheetData sheetId="1332">
        <row r="2">
          <cell r="A2">
            <v>1.0489999999999999</v>
          </cell>
        </row>
      </sheetData>
      <sheetData sheetId="1333">
        <row r="2">
          <cell r="A2">
            <v>1.0489999999999999</v>
          </cell>
        </row>
      </sheetData>
      <sheetData sheetId="1334">
        <row r="2">
          <cell r="A2">
            <v>1.0489999999999999</v>
          </cell>
        </row>
      </sheetData>
      <sheetData sheetId="1335">
        <row r="2">
          <cell r="A2">
            <v>1.0489999999999999</v>
          </cell>
        </row>
      </sheetData>
      <sheetData sheetId="1336">
        <row r="2">
          <cell r="A2">
            <v>1.0489999999999999</v>
          </cell>
        </row>
      </sheetData>
      <sheetData sheetId="1337">
        <row r="2">
          <cell r="A2">
            <v>1.0489999999999999</v>
          </cell>
        </row>
      </sheetData>
      <sheetData sheetId="1338">
        <row r="2">
          <cell r="A2">
            <v>1.0489999999999999</v>
          </cell>
        </row>
      </sheetData>
      <sheetData sheetId="1339">
        <row r="2">
          <cell r="A2">
            <v>1.0489999999999999</v>
          </cell>
        </row>
      </sheetData>
      <sheetData sheetId="1340">
        <row r="2">
          <cell r="A2">
            <v>1.0489999999999999</v>
          </cell>
        </row>
      </sheetData>
      <sheetData sheetId="1341">
        <row r="2">
          <cell r="A2">
            <v>1.0489999999999999</v>
          </cell>
        </row>
      </sheetData>
      <sheetData sheetId="1342">
        <row r="2">
          <cell r="A2">
            <v>1.0489999999999999</v>
          </cell>
        </row>
      </sheetData>
      <sheetData sheetId="1343">
        <row r="2">
          <cell r="A2">
            <v>1.0489999999999999</v>
          </cell>
        </row>
      </sheetData>
      <sheetData sheetId="1344">
        <row r="2">
          <cell r="A2">
            <v>1.0489999999999999</v>
          </cell>
        </row>
      </sheetData>
      <sheetData sheetId="1345">
        <row r="2">
          <cell r="A2">
            <v>1.0489999999999999</v>
          </cell>
        </row>
      </sheetData>
      <sheetData sheetId="1346">
        <row r="2">
          <cell r="A2">
            <v>1.0489999999999999</v>
          </cell>
        </row>
      </sheetData>
      <sheetData sheetId="1347">
        <row r="2">
          <cell r="A2">
            <v>1.0489999999999999</v>
          </cell>
        </row>
      </sheetData>
      <sheetData sheetId="1348">
        <row r="2">
          <cell r="A2">
            <v>1.0489999999999999</v>
          </cell>
        </row>
      </sheetData>
      <sheetData sheetId="1349">
        <row r="2">
          <cell r="A2">
            <v>1.0489999999999999</v>
          </cell>
        </row>
      </sheetData>
      <sheetData sheetId="1350">
        <row r="2">
          <cell r="A2">
            <v>1.0489999999999999</v>
          </cell>
        </row>
      </sheetData>
      <sheetData sheetId="1351">
        <row r="2">
          <cell r="A2">
            <v>1.0489999999999999</v>
          </cell>
        </row>
      </sheetData>
      <sheetData sheetId="1352">
        <row r="2">
          <cell r="A2">
            <v>1.0489999999999999</v>
          </cell>
        </row>
      </sheetData>
      <sheetData sheetId="1353">
        <row r="2">
          <cell r="A2">
            <v>1.0489999999999999</v>
          </cell>
        </row>
      </sheetData>
      <sheetData sheetId="1354">
        <row r="2">
          <cell r="A2">
            <v>1.0489999999999999</v>
          </cell>
        </row>
      </sheetData>
      <sheetData sheetId="1355">
        <row r="2">
          <cell r="A2">
            <v>1.0489999999999999</v>
          </cell>
        </row>
      </sheetData>
      <sheetData sheetId="1356">
        <row r="2">
          <cell r="A2">
            <v>1.0489999999999999</v>
          </cell>
        </row>
      </sheetData>
      <sheetData sheetId="1357">
        <row r="2">
          <cell r="A2">
            <v>1.0489999999999999</v>
          </cell>
        </row>
      </sheetData>
      <sheetData sheetId="1358">
        <row r="2">
          <cell r="A2">
            <v>1.0489999999999999</v>
          </cell>
        </row>
      </sheetData>
      <sheetData sheetId="1359">
        <row r="2">
          <cell r="A2">
            <v>1.0489999999999999</v>
          </cell>
        </row>
      </sheetData>
      <sheetData sheetId="1360">
        <row r="2">
          <cell r="A2">
            <v>1.0489999999999999</v>
          </cell>
        </row>
      </sheetData>
      <sheetData sheetId="1361">
        <row r="2">
          <cell r="A2">
            <v>1.0489999999999999</v>
          </cell>
        </row>
      </sheetData>
      <sheetData sheetId="1362">
        <row r="2">
          <cell r="A2">
            <v>1.0489999999999999</v>
          </cell>
        </row>
      </sheetData>
      <sheetData sheetId="1363">
        <row r="2">
          <cell r="A2">
            <v>1.0489999999999999</v>
          </cell>
        </row>
      </sheetData>
      <sheetData sheetId="1364">
        <row r="2">
          <cell r="A2">
            <v>1.0489999999999999</v>
          </cell>
        </row>
      </sheetData>
      <sheetData sheetId="1365">
        <row r="2">
          <cell r="A2">
            <v>1.0489999999999999</v>
          </cell>
        </row>
      </sheetData>
      <sheetData sheetId="1366">
        <row r="2">
          <cell r="A2">
            <v>1.0489999999999999</v>
          </cell>
        </row>
      </sheetData>
      <sheetData sheetId="1367">
        <row r="2">
          <cell r="A2">
            <v>1.0489999999999999</v>
          </cell>
        </row>
      </sheetData>
      <sheetData sheetId="1368">
        <row r="2">
          <cell r="A2">
            <v>1.0489999999999999</v>
          </cell>
        </row>
      </sheetData>
      <sheetData sheetId="1369">
        <row r="2">
          <cell r="A2">
            <v>1.0489999999999999</v>
          </cell>
        </row>
      </sheetData>
      <sheetData sheetId="1370">
        <row r="2">
          <cell r="A2">
            <v>1.0489999999999999</v>
          </cell>
        </row>
      </sheetData>
      <sheetData sheetId="1371">
        <row r="2">
          <cell r="A2">
            <v>1.0489999999999999</v>
          </cell>
        </row>
      </sheetData>
      <sheetData sheetId="1372">
        <row r="2">
          <cell r="A2">
            <v>1.0489999999999999</v>
          </cell>
        </row>
      </sheetData>
      <sheetData sheetId="1373">
        <row r="2">
          <cell r="A2">
            <v>1.0489999999999999</v>
          </cell>
        </row>
      </sheetData>
      <sheetData sheetId="1374">
        <row r="2">
          <cell r="A2">
            <v>1.0489999999999999</v>
          </cell>
        </row>
      </sheetData>
      <sheetData sheetId="1375">
        <row r="2">
          <cell r="A2">
            <v>1.0489999999999999</v>
          </cell>
        </row>
      </sheetData>
      <sheetData sheetId="1376">
        <row r="2">
          <cell r="A2">
            <v>1.0489999999999999</v>
          </cell>
        </row>
      </sheetData>
      <sheetData sheetId="1377">
        <row r="2">
          <cell r="A2">
            <v>1.0489999999999999</v>
          </cell>
        </row>
      </sheetData>
      <sheetData sheetId="1378">
        <row r="2">
          <cell r="A2">
            <v>1.0489999999999999</v>
          </cell>
        </row>
      </sheetData>
      <sheetData sheetId="1379">
        <row r="2">
          <cell r="A2">
            <v>1.0489999999999999</v>
          </cell>
        </row>
      </sheetData>
      <sheetData sheetId="1380">
        <row r="2">
          <cell r="A2">
            <v>1.0489999999999999</v>
          </cell>
        </row>
      </sheetData>
      <sheetData sheetId="1381">
        <row r="2">
          <cell r="A2">
            <v>1.0489999999999999</v>
          </cell>
        </row>
      </sheetData>
      <sheetData sheetId="1382">
        <row r="2">
          <cell r="A2">
            <v>1.0489999999999999</v>
          </cell>
        </row>
      </sheetData>
      <sheetData sheetId="1383">
        <row r="2">
          <cell r="A2">
            <v>1.0489999999999999</v>
          </cell>
        </row>
      </sheetData>
      <sheetData sheetId="1384">
        <row r="2">
          <cell r="A2">
            <v>1.0489999999999999</v>
          </cell>
        </row>
      </sheetData>
      <sheetData sheetId="1385">
        <row r="2">
          <cell r="A2">
            <v>1.0489999999999999</v>
          </cell>
        </row>
      </sheetData>
      <sheetData sheetId="1386">
        <row r="2">
          <cell r="A2">
            <v>1.0489999999999999</v>
          </cell>
        </row>
      </sheetData>
      <sheetData sheetId="1387">
        <row r="2">
          <cell r="A2">
            <v>1.0489999999999999</v>
          </cell>
        </row>
      </sheetData>
      <sheetData sheetId="1388">
        <row r="2">
          <cell r="A2">
            <v>1.0489999999999999</v>
          </cell>
        </row>
      </sheetData>
      <sheetData sheetId="1389">
        <row r="2">
          <cell r="A2">
            <v>1.0489999999999999</v>
          </cell>
        </row>
      </sheetData>
      <sheetData sheetId="1390">
        <row r="2">
          <cell r="A2">
            <v>1.0489999999999999</v>
          </cell>
        </row>
      </sheetData>
      <sheetData sheetId="1391">
        <row r="2">
          <cell r="A2">
            <v>1.0489999999999999</v>
          </cell>
        </row>
      </sheetData>
      <sheetData sheetId="1392">
        <row r="2">
          <cell r="A2">
            <v>1.0489999999999999</v>
          </cell>
        </row>
      </sheetData>
      <sheetData sheetId="1393">
        <row r="2">
          <cell r="A2">
            <v>1.0489999999999999</v>
          </cell>
        </row>
      </sheetData>
      <sheetData sheetId="1394">
        <row r="2">
          <cell r="A2">
            <v>1.0489999999999999</v>
          </cell>
        </row>
      </sheetData>
      <sheetData sheetId="1395">
        <row r="2">
          <cell r="A2">
            <v>1.0489999999999999</v>
          </cell>
        </row>
      </sheetData>
      <sheetData sheetId="1396">
        <row r="2">
          <cell r="A2">
            <v>1.0489999999999999</v>
          </cell>
        </row>
      </sheetData>
      <sheetData sheetId="1397">
        <row r="2">
          <cell r="A2">
            <v>1.0489999999999999</v>
          </cell>
        </row>
      </sheetData>
      <sheetData sheetId="1398">
        <row r="2">
          <cell r="A2">
            <v>1.0489999999999999</v>
          </cell>
        </row>
      </sheetData>
      <sheetData sheetId="1399">
        <row r="2">
          <cell r="A2">
            <v>1.0489999999999999</v>
          </cell>
        </row>
      </sheetData>
      <sheetData sheetId="1400">
        <row r="2">
          <cell r="A2">
            <v>1.0489999999999999</v>
          </cell>
        </row>
      </sheetData>
      <sheetData sheetId="1401">
        <row r="2">
          <cell r="A2">
            <v>1.0489999999999999</v>
          </cell>
        </row>
      </sheetData>
      <sheetData sheetId="1402">
        <row r="2">
          <cell r="A2">
            <v>1.0489999999999999</v>
          </cell>
        </row>
      </sheetData>
      <sheetData sheetId="1403">
        <row r="2">
          <cell r="A2">
            <v>1.0489999999999999</v>
          </cell>
        </row>
      </sheetData>
      <sheetData sheetId="1404">
        <row r="2">
          <cell r="A2">
            <v>1.0489999999999999</v>
          </cell>
        </row>
      </sheetData>
      <sheetData sheetId="1405">
        <row r="2">
          <cell r="A2">
            <v>1.0489999999999999</v>
          </cell>
        </row>
      </sheetData>
      <sheetData sheetId="1406">
        <row r="2">
          <cell r="A2">
            <v>1.0489999999999999</v>
          </cell>
        </row>
      </sheetData>
      <sheetData sheetId="1407">
        <row r="2">
          <cell r="A2">
            <v>1.0489999999999999</v>
          </cell>
        </row>
      </sheetData>
      <sheetData sheetId="1408">
        <row r="2">
          <cell r="A2">
            <v>1.0489999999999999</v>
          </cell>
        </row>
      </sheetData>
      <sheetData sheetId="1409">
        <row r="2">
          <cell r="A2">
            <v>1.0489999999999999</v>
          </cell>
        </row>
      </sheetData>
      <sheetData sheetId="1410">
        <row r="2">
          <cell r="A2">
            <v>1.0489999999999999</v>
          </cell>
        </row>
      </sheetData>
      <sheetData sheetId="1411">
        <row r="2">
          <cell r="A2">
            <v>1.0489999999999999</v>
          </cell>
        </row>
      </sheetData>
      <sheetData sheetId="1412">
        <row r="2">
          <cell r="A2">
            <v>1.0489999999999999</v>
          </cell>
        </row>
      </sheetData>
      <sheetData sheetId="1413">
        <row r="2">
          <cell r="A2">
            <v>1.0489999999999999</v>
          </cell>
        </row>
      </sheetData>
      <sheetData sheetId="1414">
        <row r="2">
          <cell r="A2">
            <v>1.0489999999999999</v>
          </cell>
        </row>
      </sheetData>
      <sheetData sheetId="1415">
        <row r="2">
          <cell r="A2">
            <v>1.0489999999999999</v>
          </cell>
        </row>
      </sheetData>
      <sheetData sheetId="1416">
        <row r="2">
          <cell r="A2">
            <v>1.0489999999999999</v>
          </cell>
        </row>
      </sheetData>
      <sheetData sheetId="1417">
        <row r="2">
          <cell r="A2">
            <v>1.0489999999999999</v>
          </cell>
        </row>
      </sheetData>
      <sheetData sheetId="1418">
        <row r="2">
          <cell r="A2">
            <v>1.0489999999999999</v>
          </cell>
        </row>
      </sheetData>
      <sheetData sheetId="1419">
        <row r="2">
          <cell r="A2">
            <v>1.0489999999999999</v>
          </cell>
        </row>
      </sheetData>
      <sheetData sheetId="1420">
        <row r="2">
          <cell r="A2">
            <v>1.0489999999999999</v>
          </cell>
        </row>
      </sheetData>
      <sheetData sheetId="1421">
        <row r="2">
          <cell r="A2">
            <v>1.0489999999999999</v>
          </cell>
        </row>
      </sheetData>
      <sheetData sheetId="1422">
        <row r="2">
          <cell r="A2">
            <v>1.0489999999999999</v>
          </cell>
        </row>
      </sheetData>
      <sheetData sheetId="1423">
        <row r="2">
          <cell r="A2">
            <v>1.0489999999999999</v>
          </cell>
        </row>
      </sheetData>
      <sheetData sheetId="1424">
        <row r="2">
          <cell r="A2">
            <v>1.0489999999999999</v>
          </cell>
        </row>
      </sheetData>
      <sheetData sheetId="1425">
        <row r="2">
          <cell r="A2">
            <v>1.0489999999999999</v>
          </cell>
        </row>
      </sheetData>
      <sheetData sheetId="1426">
        <row r="2">
          <cell r="A2">
            <v>1.0489999999999999</v>
          </cell>
        </row>
      </sheetData>
      <sheetData sheetId="1427">
        <row r="2">
          <cell r="A2">
            <v>1.0489999999999999</v>
          </cell>
        </row>
      </sheetData>
      <sheetData sheetId="1428">
        <row r="2">
          <cell r="A2">
            <v>1.0489999999999999</v>
          </cell>
        </row>
      </sheetData>
      <sheetData sheetId="1429">
        <row r="2">
          <cell r="A2">
            <v>1.0489999999999999</v>
          </cell>
        </row>
      </sheetData>
      <sheetData sheetId="1430">
        <row r="2">
          <cell r="A2">
            <v>1.0489999999999999</v>
          </cell>
        </row>
      </sheetData>
      <sheetData sheetId="1431">
        <row r="2">
          <cell r="A2">
            <v>1.0489999999999999</v>
          </cell>
        </row>
      </sheetData>
      <sheetData sheetId="1432">
        <row r="2">
          <cell r="A2">
            <v>1.0489999999999999</v>
          </cell>
        </row>
      </sheetData>
      <sheetData sheetId="1433">
        <row r="2">
          <cell r="A2">
            <v>1.0489999999999999</v>
          </cell>
        </row>
      </sheetData>
      <sheetData sheetId="1434">
        <row r="2">
          <cell r="A2">
            <v>1.0489999999999999</v>
          </cell>
        </row>
      </sheetData>
      <sheetData sheetId="1435">
        <row r="2">
          <cell r="A2">
            <v>1.0489999999999999</v>
          </cell>
        </row>
      </sheetData>
      <sheetData sheetId="1436">
        <row r="2">
          <cell r="A2">
            <v>1.0489999999999999</v>
          </cell>
        </row>
      </sheetData>
      <sheetData sheetId="1437">
        <row r="2">
          <cell r="A2">
            <v>1.0489999999999999</v>
          </cell>
        </row>
      </sheetData>
      <sheetData sheetId="1438">
        <row r="2">
          <cell r="A2">
            <v>1.0489999999999999</v>
          </cell>
        </row>
      </sheetData>
      <sheetData sheetId="1439">
        <row r="2">
          <cell r="A2">
            <v>1.0489999999999999</v>
          </cell>
        </row>
      </sheetData>
      <sheetData sheetId="1440">
        <row r="2">
          <cell r="A2">
            <v>1.0489999999999999</v>
          </cell>
        </row>
      </sheetData>
      <sheetData sheetId="1441">
        <row r="2">
          <cell r="A2">
            <v>1.0489999999999999</v>
          </cell>
        </row>
      </sheetData>
      <sheetData sheetId="1442">
        <row r="2">
          <cell r="A2">
            <v>1.0489999999999999</v>
          </cell>
        </row>
      </sheetData>
      <sheetData sheetId="1443">
        <row r="2">
          <cell r="A2">
            <v>1.0489999999999999</v>
          </cell>
        </row>
      </sheetData>
      <sheetData sheetId="1444">
        <row r="2">
          <cell r="A2">
            <v>1.0489999999999999</v>
          </cell>
        </row>
      </sheetData>
      <sheetData sheetId="1445">
        <row r="2">
          <cell r="A2">
            <v>1.0489999999999999</v>
          </cell>
        </row>
      </sheetData>
      <sheetData sheetId="1446">
        <row r="2">
          <cell r="A2">
            <v>1.0489999999999999</v>
          </cell>
        </row>
      </sheetData>
      <sheetData sheetId="1447">
        <row r="2">
          <cell r="A2">
            <v>1.0489999999999999</v>
          </cell>
        </row>
      </sheetData>
      <sheetData sheetId="1448">
        <row r="2">
          <cell r="A2">
            <v>1.0489999999999999</v>
          </cell>
        </row>
      </sheetData>
      <sheetData sheetId="1449">
        <row r="2">
          <cell r="A2">
            <v>1.0489999999999999</v>
          </cell>
        </row>
      </sheetData>
      <sheetData sheetId="1450">
        <row r="2">
          <cell r="A2">
            <v>1.0489999999999999</v>
          </cell>
        </row>
      </sheetData>
      <sheetData sheetId="1451">
        <row r="2">
          <cell r="A2">
            <v>1.0489999999999999</v>
          </cell>
        </row>
      </sheetData>
      <sheetData sheetId="1452">
        <row r="2">
          <cell r="A2">
            <v>1.0489999999999999</v>
          </cell>
        </row>
      </sheetData>
      <sheetData sheetId="1453">
        <row r="2">
          <cell r="A2">
            <v>1.0489999999999999</v>
          </cell>
        </row>
      </sheetData>
      <sheetData sheetId="1454">
        <row r="2">
          <cell r="A2">
            <v>1.0489999999999999</v>
          </cell>
        </row>
      </sheetData>
      <sheetData sheetId="1455">
        <row r="2">
          <cell r="A2">
            <v>1.0489999999999999</v>
          </cell>
        </row>
      </sheetData>
      <sheetData sheetId="1456">
        <row r="2">
          <cell r="A2">
            <v>1.0489999999999999</v>
          </cell>
        </row>
      </sheetData>
      <sheetData sheetId="1457">
        <row r="2">
          <cell r="A2">
            <v>1.0489999999999999</v>
          </cell>
        </row>
      </sheetData>
      <sheetData sheetId="1458">
        <row r="2">
          <cell r="A2">
            <v>1.0489999999999999</v>
          </cell>
        </row>
      </sheetData>
      <sheetData sheetId="1459">
        <row r="2">
          <cell r="A2">
            <v>1.0489999999999999</v>
          </cell>
        </row>
      </sheetData>
      <sheetData sheetId="1460">
        <row r="2">
          <cell r="A2">
            <v>1.0489999999999999</v>
          </cell>
        </row>
      </sheetData>
      <sheetData sheetId="1461">
        <row r="2">
          <cell r="A2">
            <v>1.0489999999999999</v>
          </cell>
        </row>
      </sheetData>
      <sheetData sheetId="1462">
        <row r="2">
          <cell r="A2">
            <v>1.0489999999999999</v>
          </cell>
        </row>
      </sheetData>
      <sheetData sheetId="1463">
        <row r="2">
          <cell r="A2">
            <v>1.0489999999999999</v>
          </cell>
        </row>
      </sheetData>
      <sheetData sheetId="1464">
        <row r="2">
          <cell r="A2">
            <v>1.0489999999999999</v>
          </cell>
        </row>
      </sheetData>
      <sheetData sheetId="1465">
        <row r="2">
          <cell r="A2">
            <v>1.0489999999999999</v>
          </cell>
        </row>
      </sheetData>
      <sheetData sheetId="1466">
        <row r="2">
          <cell r="A2">
            <v>1.0489999999999999</v>
          </cell>
        </row>
      </sheetData>
      <sheetData sheetId="1467">
        <row r="2">
          <cell r="A2">
            <v>1.0489999999999999</v>
          </cell>
        </row>
      </sheetData>
      <sheetData sheetId="1468">
        <row r="2">
          <cell r="A2">
            <v>1.0489999999999999</v>
          </cell>
        </row>
      </sheetData>
      <sheetData sheetId="1469">
        <row r="2">
          <cell r="A2">
            <v>1.0489999999999999</v>
          </cell>
        </row>
      </sheetData>
      <sheetData sheetId="1470">
        <row r="2">
          <cell r="A2">
            <v>1.0489999999999999</v>
          </cell>
        </row>
      </sheetData>
      <sheetData sheetId="1471">
        <row r="2">
          <cell r="A2">
            <v>1.0489999999999999</v>
          </cell>
        </row>
      </sheetData>
      <sheetData sheetId="1472">
        <row r="2">
          <cell r="A2">
            <v>1.0489999999999999</v>
          </cell>
        </row>
      </sheetData>
      <sheetData sheetId="1473">
        <row r="2">
          <cell r="A2">
            <v>1.0489999999999999</v>
          </cell>
        </row>
      </sheetData>
      <sheetData sheetId="1474">
        <row r="2">
          <cell r="A2">
            <v>1.0489999999999999</v>
          </cell>
        </row>
      </sheetData>
      <sheetData sheetId="1475">
        <row r="2">
          <cell r="A2">
            <v>1.0489999999999999</v>
          </cell>
        </row>
      </sheetData>
      <sheetData sheetId="1476">
        <row r="2">
          <cell r="A2">
            <v>1.0489999999999999</v>
          </cell>
        </row>
      </sheetData>
      <sheetData sheetId="1477">
        <row r="2">
          <cell r="A2">
            <v>1.0489999999999999</v>
          </cell>
        </row>
      </sheetData>
      <sheetData sheetId="1478">
        <row r="2">
          <cell r="A2">
            <v>1.0489999999999999</v>
          </cell>
        </row>
      </sheetData>
      <sheetData sheetId="1479">
        <row r="2">
          <cell r="A2">
            <v>1.0489999999999999</v>
          </cell>
        </row>
      </sheetData>
      <sheetData sheetId="1480">
        <row r="2">
          <cell r="A2">
            <v>1.0489999999999999</v>
          </cell>
        </row>
      </sheetData>
      <sheetData sheetId="1481">
        <row r="2">
          <cell r="A2">
            <v>1.0489999999999999</v>
          </cell>
        </row>
      </sheetData>
      <sheetData sheetId="1482">
        <row r="2">
          <cell r="A2">
            <v>1.0489999999999999</v>
          </cell>
        </row>
      </sheetData>
      <sheetData sheetId="1483">
        <row r="2">
          <cell r="A2">
            <v>1.0489999999999999</v>
          </cell>
        </row>
      </sheetData>
      <sheetData sheetId="1484">
        <row r="2">
          <cell r="A2">
            <v>1.0489999999999999</v>
          </cell>
        </row>
      </sheetData>
      <sheetData sheetId="1485">
        <row r="2">
          <cell r="A2">
            <v>1.0489999999999999</v>
          </cell>
        </row>
      </sheetData>
      <sheetData sheetId="1486">
        <row r="2">
          <cell r="A2">
            <v>1.0489999999999999</v>
          </cell>
        </row>
      </sheetData>
      <sheetData sheetId="1487">
        <row r="2">
          <cell r="A2">
            <v>1.0489999999999999</v>
          </cell>
        </row>
      </sheetData>
      <sheetData sheetId="1488">
        <row r="2">
          <cell r="A2">
            <v>1.0489999999999999</v>
          </cell>
        </row>
      </sheetData>
      <sheetData sheetId="1489">
        <row r="2">
          <cell r="A2">
            <v>1.0489999999999999</v>
          </cell>
        </row>
      </sheetData>
      <sheetData sheetId="1490">
        <row r="2">
          <cell r="A2">
            <v>1.0489999999999999</v>
          </cell>
        </row>
      </sheetData>
      <sheetData sheetId="1491">
        <row r="2">
          <cell r="A2">
            <v>1.0489999999999999</v>
          </cell>
        </row>
      </sheetData>
      <sheetData sheetId="1492">
        <row r="2">
          <cell r="A2">
            <v>1.0489999999999999</v>
          </cell>
        </row>
      </sheetData>
      <sheetData sheetId="1493">
        <row r="2">
          <cell r="A2">
            <v>1.0489999999999999</v>
          </cell>
        </row>
      </sheetData>
      <sheetData sheetId="1494">
        <row r="2">
          <cell r="A2">
            <v>1.0489999999999999</v>
          </cell>
        </row>
      </sheetData>
      <sheetData sheetId="1495">
        <row r="2">
          <cell r="A2">
            <v>1.0489999999999999</v>
          </cell>
        </row>
      </sheetData>
      <sheetData sheetId="1496">
        <row r="2">
          <cell r="A2">
            <v>1.0489999999999999</v>
          </cell>
        </row>
      </sheetData>
      <sheetData sheetId="1497">
        <row r="2">
          <cell r="A2">
            <v>1.0489999999999999</v>
          </cell>
        </row>
      </sheetData>
      <sheetData sheetId="1498">
        <row r="2">
          <cell r="A2">
            <v>1.0489999999999999</v>
          </cell>
        </row>
      </sheetData>
      <sheetData sheetId="1499">
        <row r="2">
          <cell r="A2">
            <v>1.0489999999999999</v>
          </cell>
        </row>
      </sheetData>
      <sheetData sheetId="1500">
        <row r="2">
          <cell r="A2">
            <v>1.0489999999999999</v>
          </cell>
        </row>
      </sheetData>
      <sheetData sheetId="1501">
        <row r="2">
          <cell r="A2">
            <v>1.0489999999999999</v>
          </cell>
        </row>
      </sheetData>
      <sheetData sheetId="1502">
        <row r="2">
          <cell r="A2">
            <v>1.0489999999999999</v>
          </cell>
        </row>
      </sheetData>
      <sheetData sheetId="1503">
        <row r="2">
          <cell r="A2">
            <v>1.0489999999999999</v>
          </cell>
        </row>
      </sheetData>
      <sheetData sheetId="1504">
        <row r="2">
          <cell r="A2">
            <v>1.0489999999999999</v>
          </cell>
        </row>
      </sheetData>
      <sheetData sheetId="1505">
        <row r="2">
          <cell r="A2">
            <v>1.0489999999999999</v>
          </cell>
        </row>
      </sheetData>
      <sheetData sheetId="1506">
        <row r="2">
          <cell r="A2">
            <v>1.0489999999999999</v>
          </cell>
        </row>
      </sheetData>
      <sheetData sheetId="1507">
        <row r="2">
          <cell r="A2">
            <v>1.0489999999999999</v>
          </cell>
        </row>
      </sheetData>
      <sheetData sheetId="1508">
        <row r="2">
          <cell r="A2">
            <v>1.0489999999999999</v>
          </cell>
        </row>
      </sheetData>
      <sheetData sheetId="1509">
        <row r="2">
          <cell r="A2">
            <v>1.0489999999999999</v>
          </cell>
        </row>
      </sheetData>
      <sheetData sheetId="1510">
        <row r="2">
          <cell r="A2">
            <v>1.0489999999999999</v>
          </cell>
        </row>
      </sheetData>
      <sheetData sheetId="1511">
        <row r="2">
          <cell r="A2">
            <v>1.0489999999999999</v>
          </cell>
        </row>
      </sheetData>
      <sheetData sheetId="1512">
        <row r="2">
          <cell r="A2">
            <v>1.0489999999999999</v>
          </cell>
        </row>
      </sheetData>
      <sheetData sheetId="1513">
        <row r="2">
          <cell r="A2">
            <v>1.0489999999999999</v>
          </cell>
        </row>
      </sheetData>
      <sheetData sheetId="1514">
        <row r="2">
          <cell r="A2">
            <v>1.0489999999999999</v>
          </cell>
        </row>
      </sheetData>
      <sheetData sheetId="1515">
        <row r="2">
          <cell r="A2">
            <v>1.0489999999999999</v>
          </cell>
        </row>
      </sheetData>
      <sheetData sheetId="1516">
        <row r="2">
          <cell r="A2">
            <v>1.0489999999999999</v>
          </cell>
        </row>
      </sheetData>
      <sheetData sheetId="1517">
        <row r="2">
          <cell r="A2">
            <v>1.0489999999999999</v>
          </cell>
        </row>
      </sheetData>
      <sheetData sheetId="1518">
        <row r="2">
          <cell r="A2">
            <v>1.0489999999999999</v>
          </cell>
        </row>
      </sheetData>
      <sheetData sheetId="1519">
        <row r="2">
          <cell r="A2">
            <v>1.0489999999999999</v>
          </cell>
        </row>
      </sheetData>
      <sheetData sheetId="1520">
        <row r="2">
          <cell r="A2">
            <v>1.0489999999999999</v>
          </cell>
        </row>
      </sheetData>
      <sheetData sheetId="1521">
        <row r="2">
          <cell r="A2">
            <v>1.0489999999999999</v>
          </cell>
        </row>
      </sheetData>
      <sheetData sheetId="1522">
        <row r="2">
          <cell r="A2">
            <v>1.0489999999999999</v>
          </cell>
        </row>
      </sheetData>
      <sheetData sheetId="1523">
        <row r="2">
          <cell r="A2">
            <v>1.0489999999999999</v>
          </cell>
        </row>
      </sheetData>
      <sheetData sheetId="1524">
        <row r="2">
          <cell r="A2">
            <v>1.0489999999999999</v>
          </cell>
        </row>
      </sheetData>
      <sheetData sheetId="1525">
        <row r="2">
          <cell r="A2">
            <v>1.0489999999999999</v>
          </cell>
        </row>
      </sheetData>
      <sheetData sheetId="1526">
        <row r="2">
          <cell r="A2">
            <v>1.0489999999999999</v>
          </cell>
        </row>
      </sheetData>
      <sheetData sheetId="1527">
        <row r="2">
          <cell r="A2">
            <v>1.0489999999999999</v>
          </cell>
        </row>
      </sheetData>
      <sheetData sheetId="1528">
        <row r="2">
          <cell r="A2">
            <v>1.0489999999999999</v>
          </cell>
        </row>
      </sheetData>
      <sheetData sheetId="1529">
        <row r="2">
          <cell r="A2">
            <v>1.0489999999999999</v>
          </cell>
        </row>
      </sheetData>
      <sheetData sheetId="1530">
        <row r="2">
          <cell r="A2">
            <v>1.0489999999999999</v>
          </cell>
        </row>
      </sheetData>
      <sheetData sheetId="1531">
        <row r="2">
          <cell r="A2">
            <v>1.0489999999999999</v>
          </cell>
        </row>
      </sheetData>
      <sheetData sheetId="1532">
        <row r="2">
          <cell r="A2">
            <v>1.0489999999999999</v>
          </cell>
        </row>
      </sheetData>
      <sheetData sheetId="1533">
        <row r="2">
          <cell r="A2">
            <v>1.0489999999999999</v>
          </cell>
        </row>
      </sheetData>
      <sheetData sheetId="1534">
        <row r="2">
          <cell r="A2">
            <v>1.0489999999999999</v>
          </cell>
        </row>
      </sheetData>
      <sheetData sheetId="1535">
        <row r="2">
          <cell r="A2">
            <v>1.0489999999999999</v>
          </cell>
        </row>
      </sheetData>
      <sheetData sheetId="1536">
        <row r="2">
          <cell r="A2">
            <v>1.0489999999999999</v>
          </cell>
        </row>
      </sheetData>
      <sheetData sheetId="1537">
        <row r="2">
          <cell r="A2">
            <v>1.0489999999999999</v>
          </cell>
        </row>
      </sheetData>
      <sheetData sheetId="1538">
        <row r="2">
          <cell r="A2">
            <v>1.0489999999999999</v>
          </cell>
        </row>
      </sheetData>
      <sheetData sheetId="1539">
        <row r="2">
          <cell r="A2">
            <v>1.0489999999999999</v>
          </cell>
        </row>
      </sheetData>
      <sheetData sheetId="1540">
        <row r="2">
          <cell r="A2">
            <v>1.0489999999999999</v>
          </cell>
        </row>
      </sheetData>
      <sheetData sheetId="1541">
        <row r="2">
          <cell r="A2">
            <v>1.0489999999999999</v>
          </cell>
        </row>
      </sheetData>
      <sheetData sheetId="1542">
        <row r="2">
          <cell r="A2">
            <v>1.0489999999999999</v>
          </cell>
        </row>
      </sheetData>
      <sheetData sheetId="1543">
        <row r="2">
          <cell r="A2">
            <v>1.0489999999999999</v>
          </cell>
        </row>
      </sheetData>
      <sheetData sheetId="1544">
        <row r="2">
          <cell r="A2">
            <v>1.0489999999999999</v>
          </cell>
        </row>
      </sheetData>
      <sheetData sheetId="1545">
        <row r="2">
          <cell r="A2">
            <v>1.0489999999999999</v>
          </cell>
        </row>
      </sheetData>
      <sheetData sheetId="1546">
        <row r="2">
          <cell r="A2">
            <v>1.0489999999999999</v>
          </cell>
        </row>
      </sheetData>
      <sheetData sheetId="1547">
        <row r="2">
          <cell r="A2">
            <v>1.0489999999999999</v>
          </cell>
        </row>
      </sheetData>
      <sheetData sheetId="1548">
        <row r="2">
          <cell r="A2">
            <v>1.0489999999999999</v>
          </cell>
        </row>
      </sheetData>
      <sheetData sheetId="1549">
        <row r="2">
          <cell r="A2">
            <v>1.0489999999999999</v>
          </cell>
        </row>
      </sheetData>
      <sheetData sheetId="1550">
        <row r="2">
          <cell r="A2">
            <v>1.0489999999999999</v>
          </cell>
        </row>
      </sheetData>
      <sheetData sheetId="1551">
        <row r="2">
          <cell r="A2">
            <v>1.0489999999999999</v>
          </cell>
        </row>
      </sheetData>
      <sheetData sheetId="1552">
        <row r="2">
          <cell r="A2">
            <v>1.0489999999999999</v>
          </cell>
        </row>
      </sheetData>
      <sheetData sheetId="1553">
        <row r="2">
          <cell r="A2">
            <v>1.0489999999999999</v>
          </cell>
        </row>
      </sheetData>
      <sheetData sheetId="1554">
        <row r="2">
          <cell r="A2">
            <v>1.0489999999999999</v>
          </cell>
        </row>
      </sheetData>
      <sheetData sheetId="1555">
        <row r="2">
          <cell r="A2">
            <v>1.0489999999999999</v>
          </cell>
        </row>
      </sheetData>
      <sheetData sheetId="1556">
        <row r="2">
          <cell r="A2">
            <v>1.0489999999999999</v>
          </cell>
        </row>
      </sheetData>
      <sheetData sheetId="1557">
        <row r="2">
          <cell r="A2">
            <v>1.0489999999999999</v>
          </cell>
        </row>
      </sheetData>
      <sheetData sheetId="1558">
        <row r="2">
          <cell r="A2">
            <v>1.0489999999999999</v>
          </cell>
        </row>
      </sheetData>
      <sheetData sheetId="1559">
        <row r="2">
          <cell r="A2">
            <v>1.0489999999999999</v>
          </cell>
        </row>
      </sheetData>
      <sheetData sheetId="1560">
        <row r="2">
          <cell r="A2">
            <v>1.0489999999999999</v>
          </cell>
        </row>
      </sheetData>
      <sheetData sheetId="1561">
        <row r="2">
          <cell r="A2">
            <v>1.0489999999999999</v>
          </cell>
        </row>
      </sheetData>
      <sheetData sheetId="1562">
        <row r="2">
          <cell r="A2">
            <v>1.0489999999999999</v>
          </cell>
        </row>
      </sheetData>
      <sheetData sheetId="1563">
        <row r="2">
          <cell r="A2">
            <v>1.0489999999999999</v>
          </cell>
        </row>
      </sheetData>
      <sheetData sheetId="1564">
        <row r="2">
          <cell r="A2">
            <v>1.0489999999999999</v>
          </cell>
        </row>
      </sheetData>
      <sheetData sheetId="1565">
        <row r="2">
          <cell r="A2">
            <v>1.0489999999999999</v>
          </cell>
        </row>
      </sheetData>
      <sheetData sheetId="1566">
        <row r="2">
          <cell r="A2">
            <v>1.0489999999999999</v>
          </cell>
        </row>
      </sheetData>
      <sheetData sheetId="1567">
        <row r="2">
          <cell r="A2">
            <v>1.0489999999999999</v>
          </cell>
        </row>
      </sheetData>
      <sheetData sheetId="1568">
        <row r="2">
          <cell r="A2">
            <v>1.0489999999999999</v>
          </cell>
        </row>
      </sheetData>
      <sheetData sheetId="1569">
        <row r="2">
          <cell r="A2">
            <v>1.0489999999999999</v>
          </cell>
        </row>
      </sheetData>
      <sheetData sheetId="1570">
        <row r="2">
          <cell r="A2">
            <v>1.0489999999999999</v>
          </cell>
        </row>
      </sheetData>
      <sheetData sheetId="1571">
        <row r="2">
          <cell r="A2">
            <v>1.0489999999999999</v>
          </cell>
        </row>
      </sheetData>
      <sheetData sheetId="1572">
        <row r="2">
          <cell r="A2">
            <v>1.0489999999999999</v>
          </cell>
        </row>
      </sheetData>
      <sheetData sheetId="1573">
        <row r="2">
          <cell r="A2">
            <v>1.0489999999999999</v>
          </cell>
        </row>
      </sheetData>
      <sheetData sheetId="1574">
        <row r="2">
          <cell r="A2">
            <v>1.0489999999999999</v>
          </cell>
        </row>
      </sheetData>
      <sheetData sheetId="1575">
        <row r="2">
          <cell r="A2">
            <v>1.0489999999999999</v>
          </cell>
        </row>
      </sheetData>
      <sheetData sheetId="1576">
        <row r="2">
          <cell r="A2">
            <v>1.0489999999999999</v>
          </cell>
        </row>
      </sheetData>
      <sheetData sheetId="1577">
        <row r="2">
          <cell r="A2">
            <v>1.0489999999999999</v>
          </cell>
        </row>
      </sheetData>
      <sheetData sheetId="1578">
        <row r="2">
          <cell r="A2">
            <v>1.0489999999999999</v>
          </cell>
        </row>
      </sheetData>
      <sheetData sheetId="1579">
        <row r="2">
          <cell r="A2">
            <v>1.0489999999999999</v>
          </cell>
        </row>
      </sheetData>
      <sheetData sheetId="1580">
        <row r="2">
          <cell r="A2">
            <v>1.0489999999999999</v>
          </cell>
        </row>
      </sheetData>
      <sheetData sheetId="1581">
        <row r="2">
          <cell r="A2">
            <v>1.0489999999999999</v>
          </cell>
        </row>
      </sheetData>
      <sheetData sheetId="1582">
        <row r="2">
          <cell r="A2">
            <v>1.0489999999999999</v>
          </cell>
        </row>
      </sheetData>
      <sheetData sheetId="1583">
        <row r="2">
          <cell r="A2">
            <v>1.0489999999999999</v>
          </cell>
        </row>
      </sheetData>
      <sheetData sheetId="1584">
        <row r="2">
          <cell r="A2">
            <v>1.0489999999999999</v>
          </cell>
        </row>
      </sheetData>
      <sheetData sheetId="1585">
        <row r="2">
          <cell r="A2">
            <v>1.0489999999999999</v>
          </cell>
        </row>
      </sheetData>
      <sheetData sheetId="1586">
        <row r="2">
          <cell r="A2">
            <v>1.0489999999999999</v>
          </cell>
        </row>
      </sheetData>
      <sheetData sheetId="1587">
        <row r="2">
          <cell r="A2">
            <v>1.0489999999999999</v>
          </cell>
        </row>
      </sheetData>
      <sheetData sheetId="1588">
        <row r="2">
          <cell r="A2">
            <v>1.0489999999999999</v>
          </cell>
        </row>
      </sheetData>
      <sheetData sheetId="1589">
        <row r="2">
          <cell r="A2">
            <v>1.0489999999999999</v>
          </cell>
        </row>
      </sheetData>
      <sheetData sheetId="1590">
        <row r="2">
          <cell r="A2">
            <v>1.0489999999999999</v>
          </cell>
        </row>
      </sheetData>
      <sheetData sheetId="1591">
        <row r="2">
          <cell r="A2">
            <v>1.0489999999999999</v>
          </cell>
        </row>
      </sheetData>
      <sheetData sheetId="1592">
        <row r="2">
          <cell r="A2">
            <v>1.0489999999999999</v>
          </cell>
        </row>
      </sheetData>
      <sheetData sheetId="1593">
        <row r="2">
          <cell r="A2">
            <v>1.0489999999999999</v>
          </cell>
        </row>
      </sheetData>
      <sheetData sheetId="1594">
        <row r="2">
          <cell r="A2">
            <v>1.0489999999999999</v>
          </cell>
        </row>
      </sheetData>
      <sheetData sheetId="1595">
        <row r="2">
          <cell r="A2">
            <v>1.0489999999999999</v>
          </cell>
        </row>
      </sheetData>
      <sheetData sheetId="1596">
        <row r="2">
          <cell r="A2">
            <v>1.0489999999999999</v>
          </cell>
        </row>
      </sheetData>
      <sheetData sheetId="1597">
        <row r="2">
          <cell r="A2">
            <v>1.0489999999999999</v>
          </cell>
        </row>
      </sheetData>
      <sheetData sheetId="1598">
        <row r="2">
          <cell r="A2">
            <v>1.0489999999999999</v>
          </cell>
        </row>
      </sheetData>
      <sheetData sheetId="1599">
        <row r="2">
          <cell r="A2">
            <v>1.0489999999999999</v>
          </cell>
        </row>
      </sheetData>
      <sheetData sheetId="1600">
        <row r="2">
          <cell r="A2">
            <v>1.0489999999999999</v>
          </cell>
        </row>
      </sheetData>
      <sheetData sheetId="1601">
        <row r="2">
          <cell r="A2">
            <v>1.0489999999999999</v>
          </cell>
        </row>
      </sheetData>
      <sheetData sheetId="1602">
        <row r="2">
          <cell r="A2">
            <v>1.0489999999999999</v>
          </cell>
        </row>
      </sheetData>
      <sheetData sheetId="1603">
        <row r="2">
          <cell r="A2">
            <v>1.0489999999999999</v>
          </cell>
        </row>
      </sheetData>
      <sheetData sheetId="1604">
        <row r="2">
          <cell r="A2">
            <v>1.0489999999999999</v>
          </cell>
        </row>
      </sheetData>
      <sheetData sheetId="1605">
        <row r="2">
          <cell r="A2">
            <v>1.0489999999999999</v>
          </cell>
        </row>
      </sheetData>
      <sheetData sheetId="1606">
        <row r="2">
          <cell r="A2">
            <v>1.0489999999999999</v>
          </cell>
        </row>
      </sheetData>
      <sheetData sheetId="1607">
        <row r="2">
          <cell r="A2">
            <v>1.0489999999999999</v>
          </cell>
        </row>
      </sheetData>
      <sheetData sheetId="1608">
        <row r="2">
          <cell r="A2">
            <v>1.0489999999999999</v>
          </cell>
        </row>
      </sheetData>
      <sheetData sheetId="1609">
        <row r="2">
          <cell r="A2">
            <v>1.0489999999999999</v>
          </cell>
        </row>
      </sheetData>
      <sheetData sheetId="1610">
        <row r="2">
          <cell r="A2">
            <v>1.0489999999999999</v>
          </cell>
        </row>
      </sheetData>
      <sheetData sheetId="1611">
        <row r="2">
          <cell r="A2">
            <v>1.0489999999999999</v>
          </cell>
        </row>
      </sheetData>
      <sheetData sheetId="1612">
        <row r="2">
          <cell r="A2">
            <v>1.0489999999999999</v>
          </cell>
        </row>
      </sheetData>
      <sheetData sheetId="1613">
        <row r="2">
          <cell r="A2">
            <v>1.0489999999999999</v>
          </cell>
        </row>
      </sheetData>
      <sheetData sheetId="1614">
        <row r="2">
          <cell r="A2">
            <v>1.0489999999999999</v>
          </cell>
        </row>
      </sheetData>
      <sheetData sheetId="1615">
        <row r="2">
          <cell r="A2">
            <v>1.0489999999999999</v>
          </cell>
        </row>
      </sheetData>
      <sheetData sheetId="1616">
        <row r="2">
          <cell r="A2">
            <v>1.0489999999999999</v>
          </cell>
        </row>
      </sheetData>
      <sheetData sheetId="1617">
        <row r="2">
          <cell r="A2">
            <v>1.0489999999999999</v>
          </cell>
        </row>
      </sheetData>
      <sheetData sheetId="1618">
        <row r="2">
          <cell r="A2">
            <v>1.0489999999999999</v>
          </cell>
        </row>
      </sheetData>
      <sheetData sheetId="1619">
        <row r="2">
          <cell r="A2">
            <v>1.0489999999999999</v>
          </cell>
        </row>
      </sheetData>
      <sheetData sheetId="1620">
        <row r="2">
          <cell r="A2">
            <v>1.0489999999999999</v>
          </cell>
        </row>
      </sheetData>
      <sheetData sheetId="1621">
        <row r="2">
          <cell r="A2">
            <v>1.0489999999999999</v>
          </cell>
        </row>
      </sheetData>
      <sheetData sheetId="1622">
        <row r="2">
          <cell r="A2">
            <v>1.0489999999999999</v>
          </cell>
        </row>
      </sheetData>
      <sheetData sheetId="1623">
        <row r="2">
          <cell r="A2">
            <v>1.0489999999999999</v>
          </cell>
        </row>
      </sheetData>
      <sheetData sheetId="1624">
        <row r="2">
          <cell r="A2">
            <v>1.0489999999999999</v>
          </cell>
        </row>
      </sheetData>
      <sheetData sheetId="1625">
        <row r="2">
          <cell r="A2">
            <v>1.0489999999999999</v>
          </cell>
        </row>
      </sheetData>
      <sheetData sheetId="1626">
        <row r="2">
          <cell r="A2">
            <v>1.0489999999999999</v>
          </cell>
        </row>
      </sheetData>
      <sheetData sheetId="1627">
        <row r="2">
          <cell r="A2">
            <v>1.0489999999999999</v>
          </cell>
        </row>
      </sheetData>
      <sheetData sheetId="1628">
        <row r="2">
          <cell r="A2">
            <v>1.0489999999999999</v>
          </cell>
        </row>
      </sheetData>
      <sheetData sheetId="1629">
        <row r="2">
          <cell r="A2">
            <v>1.0489999999999999</v>
          </cell>
        </row>
      </sheetData>
      <sheetData sheetId="1630">
        <row r="2">
          <cell r="A2">
            <v>1.0489999999999999</v>
          </cell>
        </row>
      </sheetData>
      <sheetData sheetId="1631">
        <row r="2">
          <cell r="A2">
            <v>1.0489999999999999</v>
          </cell>
        </row>
      </sheetData>
      <sheetData sheetId="1632">
        <row r="2">
          <cell r="A2">
            <v>1.0489999999999999</v>
          </cell>
        </row>
      </sheetData>
      <sheetData sheetId="1633">
        <row r="2">
          <cell r="A2">
            <v>1.0489999999999999</v>
          </cell>
        </row>
      </sheetData>
      <sheetData sheetId="1634">
        <row r="2">
          <cell r="A2">
            <v>1.0489999999999999</v>
          </cell>
        </row>
      </sheetData>
      <sheetData sheetId="1635">
        <row r="2">
          <cell r="A2">
            <v>1.0489999999999999</v>
          </cell>
        </row>
      </sheetData>
      <sheetData sheetId="1636">
        <row r="2">
          <cell r="A2">
            <v>1.0489999999999999</v>
          </cell>
        </row>
      </sheetData>
      <sheetData sheetId="1637">
        <row r="2">
          <cell r="A2">
            <v>1.0489999999999999</v>
          </cell>
        </row>
      </sheetData>
      <sheetData sheetId="1638">
        <row r="2">
          <cell r="A2">
            <v>1.0489999999999999</v>
          </cell>
        </row>
      </sheetData>
      <sheetData sheetId="1639">
        <row r="2">
          <cell r="A2">
            <v>1.0489999999999999</v>
          </cell>
        </row>
      </sheetData>
      <sheetData sheetId="1640">
        <row r="2">
          <cell r="A2">
            <v>1.0489999999999999</v>
          </cell>
        </row>
      </sheetData>
      <sheetData sheetId="1641">
        <row r="2">
          <cell r="A2">
            <v>1.0489999999999999</v>
          </cell>
        </row>
      </sheetData>
      <sheetData sheetId="1642">
        <row r="2">
          <cell r="A2">
            <v>1.0489999999999999</v>
          </cell>
        </row>
      </sheetData>
      <sheetData sheetId="1643">
        <row r="2">
          <cell r="A2">
            <v>1.0489999999999999</v>
          </cell>
        </row>
      </sheetData>
      <sheetData sheetId="1644">
        <row r="2">
          <cell r="A2">
            <v>1.0489999999999999</v>
          </cell>
        </row>
      </sheetData>
      <sheetData sheetId="1645">
        <row r="2">
          <cell r="A2">
            <v>1.0489999999999999</v>
          </cell>
        </row>
      </sheetData>
      <sheetData sheetId="1646">
        <row r="2">
          <cell r="A2">
            <v>1.0489999999999999</v>
          </cell>
        </row>
      </sheetData>
      <sheetData sheetId="1647">
        <row r="2">
          <cell r="A2">
            <v>1.0489999999999999</v>
          </cell>
        </row>
      </sheetData>
      <sheetData sheetId="1648">
        <row r="2">
          <cell r="A2">
            <v>1.0489999999999999</v>
          </cell>
        </row>
      </sheetData>
      <sheetData sheetId="1649">
        <row r="2">
          <cell r="A2">
            <v>1.0489999999999999</v>
          </cell>
        </row>
      </sheetData>
      <sheetData sheetId="1650">
        <row r="2">
          <cell r="A2">
            <v>1.0489999999999999</v>
          </cell>
        </row>
      </sheetData>
      <sheetData sheetId="1651">
        <row r="2">
          <cell r="A2">
            <v>1.0489999999999999</v>
          </cell>
        </row>
      </sheetData>
      <sheetData sheetId="1652">
        <row r="2">
          <cell r="A2">
            <v>1.0489999999999999</v>
          </cell>
        </row>
      </sheetData>
      <sheetData sheetId="1653">
        <row r="2">
          <cell r="A2">
            <v>1.0489999999999999</v>
          </cell>
        </row>
      </sheetData>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ow r="2">
          <cell r="A2">
            <v>1.0489999999999999</v>
          </cell>
        </row>
      </sheetData>
      <sheetData sheetId="1665">
        <row r="2">
          <cell r="A2">
            <v>1.0489999999999999</v>
          </cell>
        </row>
      </sheetData>
      <sheetData sheetId="1666">
        <row r="2">
          <cell r="A2">
            <v>1.0489999999999999</v>
          </cell>
        </row>
      </sheetData>
      <sheetData sheetId="1667">
        <row r="2">
          <cell r="A2">
            <v>1.0489999999999999</v>
          </cell>
        </row>
      </sheetData>
      <sheetData sheetId="1668">
        <row r="2">
          <cell r="A2">
            <v>1.0489999999999999</v>
          </cell>
        </row>
      </sheetData>
      <sheetData sheetId="1669">
        <row r="2">
          <cell r="A2">
            <v>1.0489999999999999</v>
          </cell>
        </row>
      </sheetData>
      <sheetData sheetId="1670">
        <row r="2">
          <cell r="A2">
            <v>1.0489999999999999</v>
          </cell>
        </row>
      </sheetData>
      <sheetData sheetId="1671">
        <row r="2">
          <cell r="A2">
            <v>1.0489999999999999</v>
          </cell>
        </row>
      </sheetData>
      <sheetData sheetId="1672">
        <row r="2">
          <cell r="A2">
            <v>1.0489999999999999</v>
          </cell>
        </row>
      </sheetData>
      <sheetData sheetId="1673">
        <row r="2">
          <cell r="A2">
            <v>1.0489999999999999</v>
          </cell>
        </row>
      </sheetData>
      <sheetData sheetId="1674">
        <row r="2">
          <cell r="A2">
            <v>1.0489999999999999</v>
          </cell>
        </row>
      </sheetData>
      <sheetData sheetId="1675">
        <row r="2">
          <cell r="A2">
            <v>1.0489999999999999</v>
          </cell>
        </row>
      </sheetData>
      <sheetData sheetId="1676">
        <row r="2">
          <cell r="A2">
            <v>1.0489999999999999</v>
          </cell>
        </row>
      </sheetData>
      <sheetData sheetId="1677">
        <row r="2">
          <cell r="A2">
            <v>1.0489999999999999</v>
          </cell>
        </row>
      </sheetData>
      <sheetData sheetId="1678">
        <row r="2">
          <cell r="A2">
            <v>1.0489999999999999</v>
          </cell>
        </row>
      </sheetData>
      <sheetData sheetId="1679">
        <row r="2">
          <cell r="A2">
            <v>1.0489999999999999</v>
          </cell>
        </row>
      </sheetData>
      <sheetData sheetId="1680">
        <row r="2">
          <cell r="A2">
            <v>1.0489999999999999</v>
          </cell>
        </row>
      </sheetData>
      <sheetData sheetId="1681">
        <row r="2">
          <cell r="A2">
            <v>1.0489999999999999</v>
          </cell>
        </row>
      </sheetData>
      <sheetData sheetId="1682">
        <row r="2">
          <cell r="A2">
            <v>1.0489999999999999</v>
          </cell>
        </row>
      </sheetData>
      <sheetData sheetId="1683">
        <row r="2">
          <cell r="A2">
            <v>1.0489999999999999</v>
          </cell>
        </row>
      </sheetData>
      <sheetData sheetId="1684">
        <row r="2">
          <cell r="A2">
            <v>1.0489999999999999</v>
          </cell>
        </row>
      </sheetData>
      <sheetData sheetId="1685">
        <row r="2">
          <cell r="A2">
            <v>1.0489999999999999</v>
          </cell>
        </row>
      </sheetData>
      <sheetData sheetId="1686">
        <row r="2">
          <cell r="A2">
            <v>1.0489999999999999</v>
          </cell>
        </row>
      </sheetData>
      <sheetData sheetId="1687">
        <row r="2">
          <cell r="A2">
            <v>1.0489999999999999</v>
          </cell>
        </row>
      </sheetData>
      <sheetData sheetId="1688">
        <row r="2">
          <cell r="A2">
            <v>1.0489999999999999</v>
          </cell>
        </row>
      </sheetData>
      <sheetData sheetId="1689">
        <row r="2">
          <cell r="A2">
            <v>1.0489999999999999</v>
          </cell>
        </row>
      </sheetData>
      <sheetData sheetId="1690">
        <row r="2">
          <cell r="A2">
            <v>1.0489999999999999</v>
          </cell>
        </row>
      </sheetData>
      <sheetData sheetId="1691">
        <row r="2">
          <cell r="A2">
            <v>1.0489999999999999</v>
          </cell>
        </row>
      </sheetData>
      <sheetData sheetId="1692">
        <row r="2">
          <cell r="A2">
            <v>1.0489999999999999</v>
          </cell>
        </row>
      </sheetData>
      <sheetData sheetId="1693">
        <row r="2">
          <cell r="A2">
            <v>1.0489999999999999</v>
          </cell>
        </row>
      </sheetData>
      <sheetData sheetId="1694">
        <row r="2">
          <cell r="A2">
            <v>1.0489999999999999</v>
          </cell>
        </row>
      </sheetData>
      <sheetData sheetId="1695">
        <row r="2">
          <cell r="A2">
            <v>1.0489999999999999</v>
          </cell>
        </row>
      </sheetData>
      <sheetData sheetId="1696">
        <row r="2">
          <cell r="A2">
            <v>1.0489999999999999</v>
          </cell>
        </row>
      </sheetData>
      <sheetData sheetId="1697">
        <row r="2">
          <cell r="A2">
            <v>1.0489999999999999</v>
          </cell>
        </row>
      </sheetData>
      <sheetData sheetId="1698">
        <row r="2">
          <cell r="A2">
            <v>1.0489999999999999</v>
          </cell>
        </row>
      </sheetData>
      <sheetData sheetId="1699">
        <row r="2">
          <cell r="A2">
            <v>1.0489999999999999</v>
          </cell>
        </row>
      </sheetData>
      <sheetData sheetId="1700">
        <row r="2">
          <cell r="A2">
            <v>1.0489999999999999</v>
          </cell>
        </row>
      </sheetData>
      <sheetData sheetId="1701">
        <row r="2">
          <cell r="A2">
            <v>1.0489999999999999</v>
          </cell>
        </row>
      </sheetData>
      <sheetData sheetId="1702">
        <row r="2">
          <cell r="A2">
            <v>1.0489999999999999</v>
          </cell>
        </row>
      </sheetData>
      <sheetData sheetId="1703">
        <row r="2">
          <cell r="A2">
            <v>1.0489999999999999</v>
          </cell>
        </row>
      </sheetData>
      <sheetData sheetId="1704">
        <row r="2">
          <cell r="A2">
            <v>1.0489999999999999</v>
          </cell>
        </row>
      </sheetData>
      <sheetData sheetId="1705">
        <row r="2">
          <cell r="A2">
            <v>1.0489999999999999</v>
          </cell>
        </row>
      </sheetData>
      <sheetData sheetId="1706">
        <row r="2">
          <cell r="A2">
            <v>1.0489999999999999</v>
          </cell>
        </row>
      </sheetData>
      <sheetData sheetId="1707">
        <row r="2">
          <cell r="A2">
            <v>1.0489999999999999</v>
          </cell>
        </row>
      </sheetData>
      <sheetData sheetId="1708">
        <row r="2">
          <cell r="A2">
            <v>1.0489999999999999</v>
          </cell>
        </row>
      </sheetData>
      <sheetData sheetId="1709">
        <row r="2">
          <cell r="A2">
            <v>1.0489999999999999</v>
          </cell>
        </row>
      </sheetData>
      <sheetData sheetId="1710">
        <row r="2">
          <cell r="A2">
            <v>1.0489999999999999</v>
          </cell>
        </row>
      </sheetData>
      <sheetData sheetId="1711">
        <row r="2">
          <cell r="A2">
            <v>1.0489999999999999</v>
          </cell>
        </row>
      </sheetData>
      <sheetData sheetId="1712">
        <row r="2">
          <cell r="A2">
            <v>1.0489999999999999</v>
          </cell>
        </row>
      </sheetData>
      <sheetData sheetId="1713">
        <row r="2">
          <cell r="A2">
            <v>1.0489999999999999</v>
          </cell>
        </row>
      </sheetData>
      <sheetData sheetId="1714">
        <row r="2">
          <cell r="A2">
            <v>1.0489999999999999</v>
          </cell>
        </row>
      </sheetData>
      <sheetData sheetId="1715">
        <row r="2">
          <cell r="A2">
            <v>1.0489999999999999</v>
          </cell>
        </row>
      </sheetData>
      <sheetData sheetId="1716">
        <row r="2">
          <cell r="A2">
            <v>1.0489999999999999</v>
          </cell>
        </row>
      </sheetData>
      <sheetData sheetId="1717">
        <row r="2">
          <cell r="A2">
            <v>1.0489999999999999</v>
          </cell>
        </row>
      </sheetData>
      <sheetData sheetId="1718">
        <row r="2">
          <cell r="A2">
            <v>1.0489999999999999</v>
          </cell>
        </row>
      </sheetData>
      <sheetData sheetId="1719">
        <row r="2">
          <cell r="A2">
            <v>1.0489999999999999</v>
          </cell>
        </row>
      </sheetData>
      <sheetData sheetId="1720">
        <row r="2">
          <cell r="A2">
            <v>1.0489999999999999</v>
          </cell>
        </row>
      </sheetData>
      <sheetData sheetId="1721">
        <row r="2">
          <cell r="A2">
            <v>1.0489999999999999</v>
          </cell>
        </row>
      </sheetData>
      <sheetData sheetId="1722">
        <row r="2">
          <cell r="A2">
            <v>1.0489999999999999</v>
          </cell>
        </row>
      </sheetData>
      <sheetData sheetId="1723">
        <row r="2">
          <cell r="A2">
            <v>1.0489999999999999</v>
          </cell>
        </row>
      </sheetData>
      <sheetData sheetId="1724">
        <row r="2">
          <cell r="A2">
            <v>1.0489999999999999</v>
          </cell>
        </row>
      </sheetData>
      <sheetData sheetId="1725">
        <row r="2">
          <cell r="A2">
            <v>1.0489999999999999</v>
          </cell>
        </row>
      </sheetData>
      <sheetData sheetId="1726">
        <row r="2">
          <cell r="A2">
            <v>1.0489999999999999</v>
          </cell>
        </row>
      </sheetData>
      <sheetData sheetId="1727">
        <row r="2">
          <cell r="A2">
            <v>1.0489999999999999</v>
          </cell>
        </row>
      </sheetData>
      <sheetData sheetId="1728">
        <row r="2">
          <cell r="A2">
            <v>1.0489999999999999</v>
          </cell>
        </row>
      </sheetData>
      <sheetData sheetId="1729">
        <row r="2">
          <cell r="A2">
            <v>1.0489999999999999</v>
          </cell>
        </row>
      </sheetData>
      <sheetData sheetId="1730">
        <row r="2">
          <cell r="A2">
            <v>1.0489999999999999</v>
          </cell>
        </row>
      </sheetData>
      <sheetData sheetId="1731">
        <row r="2">
          <cell r="A2">
            <v>1.0489999999999999</v>
          </cell>
        </row>
      </sheetData>
      <sheetData sheetId="1732">
        <row r="2">
          <cell r="A2">
            <v>1.0489999999999999</v>
          </cell>
        </row>
      </sheetData>
      <sheetData sheetId="1733">
        <row r="2">
          <cell r="A2">
            <v>1.0489999999999999</v>
          </cell>
        </row>
      </sheetData>
      <sheetData sheetId="1734">
        <row r="2">
          <cell r="A2">
            <v>1.0489999999999999</v>
          </cell>
        </row>
      </sheetData>
      <sheetData sheetId="1735">
        <row r="2">
          <cell r="A2">
            <v>1.0489999999999999</v>
          </cell>
        </row>
      </sheetData>
      <sheetData sheetId="1736">
        <row r="2">
          <cell r="A2">
            <v>1.0489999999999999</v>
          </cell>
        </row>
      </sheetData>
      <sheetData sheetId="1737">
        <row r="2">
          <cell r="A2">
            <v>1.0489999999999999</v>
          </cell>
        </row>
      </sheetData>
      <sheetData sheetId="1738">
        <row r="2">
          <cell r="A2">
            <v>1.0489999999999999</v>
          </cell>
        </row>
      </sheetData>
      <sheetData sheetId="1739">
        <row r="2">
          <cell r="A2">
            <v>1.0489999999999999</v>
          </cell>
        </row>
      </sheetData>
      <sheetData sheetId="1740">
        <row r="2">
          <cell r="A2">
            <v>1.0489999999999999</v>
          </cell>
        </row>
      </sheetData>
      <sheetData sheetId="1741">
        <row r="2">
          <cell r="A2">
            <v>1.0489999999999999</v>
          </cell>
        </row>
      </sheetData>
      <sheetData sheetId="1742">
        <row r="2">
          <cell r="A2">
            <v>1.0489999999999999</v>
          </cell>
        </row>
      </sheetData>
      <sheetData sheetId="1743">
        <row r="2">
          <cell r="A2">
            <v>1.0489999999999999</v>
          </cell>
        </row>
      </sheetData>
      <sheetData sheetId="1744">
        <row r="2">
          <cell r="A2">
            <v>1.0489999999999999</v>
          </cell>
        </row>
      </sheetData>
      <sheetData sheetId="1745">
        <row r="2">
          <cell r="A2">
            <v>1.0489999999999999</v>
          </cell>
        </row>
      </sheetData>
      <sheetData sheetId="1746">
        <row r="2">
          <cell r="A2">
            <v>1.0489999999999999</v>
          </cell>
        </row>
      </sheetData>
      <sheetData sheetId="1747">
        <row r="2">
          <cell r="A2">
            <v>1.0489999999999999</v>
          </cell>
        </row>
      </sheetData>
      <sheetData sheetId="1748">
        <row r="2">
          <cell r="A2">
            <v>1.0489999999999999</v>
          </cell>
        </row>
      </sheetData>
      <sheetData sheetId="1749">
        <row r="2">
          <cell r="A2">
            <v>1.0489999999999999</v>
          </cell>
        </row>
      </sheetData>
      <sheetData sheetId="1750">
        <row r="2">
          <cell r="A2">
            <v>1.0489999999999999</v>
          </cell>
        </row>
      </sheetData>
      <sheetData sheetId="1751">
        <row r="2">
          <cell r="A2">
            <v>1.0489999999999999</v>
          </cell>
        </row>
      </sheetData>
      <sheetData sheetId="1752">
        <row r="2">
          <cell r="A2">
            <v>1.0489999999999999</v>
          </cell>
        </row>
      </sheetData>
      <sheetData sheetId="1753">
        <row r="2">
          <cell r="A2">
            <v>1.0489999999999999</v>
          </cell>
        </row>
      </sheetData>
      <sheetData sheetId="1754">
        <row r="2">
          <cell r="A2">
            <v>1.0489999999999999</v>
          </cell>
        </row>
      </sheetData>
      <sheetData sheetId="1755">
        <row r="2">
          <cell r="A2">
            <v>1.0489999999999999</v>
          </cell>
        </row>
      </sheetData>
      <sheetData sheetId="1756">
        <row r="2">
          <cell r="A2">
            <v>1.0489999999999999</v>
          </cell>
        </row>
      </sheetData>
      <sheetData sheetId="1757">
        <row r="2">
          <cell r="A2">
            <v>1.0489999999999999</v>
          </cell>
        </row>
      </sheetData>
      <sheetData sheetId="1758">
        <row r="2">
          <cell r="A2">
            <v>1.0489999999999999</v>
          </cell>
        </row>
      </sheetData>
      <sheetData sheetId="1759">
        <row r="2">
          <cell r="A2">
            <v>1.0489999999999999</v>
          </cell>
        </row>
      </sheetData>
      <sheetData sheetId="1760">
        <row r="2">
          <cell r="A2">
            <v>1.0489999999999999</v>
          </cell>
        </row>
      </sheetData>
      <sheetData sheetId="1761">
        <row r="2">
          <cell r="A2">
            <v>1.0489999999999999</v>
          </cell>
        </row>
      </sheetData>
      <sheetData sheetId="1762">
        <row r="2">
          <cell r="A2">
            <v>1.0489999999999999</v>
          </cell>
        </row>
      </sheetData>
      <sheetData sheetId="1763">
        <row r="2">
          <cell r="A2">
            <v>1.0489999999999999</v>
          </cell>
        </row>
      </sheetData>
      <sheetData sheetId="1764">
        <row r="2">
          <cell r="A2">
            <v>1.0489999999999999</v>
          </cell>
        </row>
      </sheetData>
      <sheetData sheetId="1765">
        <row r="2">
          <cell r="A2">
            <v>1.0489999999999999</v>
          </cell>
        </row>
      </sheetData>
      <sheetData sheetId="1766">
        <row r="2">
          <cell r="A2">
            <v>1.0489999999999999</v>
          </cell>
        </row>
      </sheetData>
      <sheetData sheetId="1767">
        <row r="2">
          <cell r="A2">
            <v>1.0489999999999999</v>
          </cell>
        </row>
      </sheetData>
      <sheetData sheetId="1768">
        <row r="2">
          <cell r="A2">
            <v>1.0489999999999999</v>
          </cell>
        </row>
      </sheetData>
      <sheetData sheetId="1769">
        <row r="2">
          <cell r="A2">
            <v>1.0489999999999999</v>
          </cell>
        </row>
      </sheetData>
      <sheetData sheetId="1770">
        <row r="2">
          <cell r="A2">
            <v>1.0489999999999999</v>
          </cell>
        </row>
      </sheetData>
      <sheetData sheetId="1771">
        <row r="2">
          <cell r="A2">
            <v>1.0489999999999999</v>
          </cell>
        </row>
      </sheetData>
      <sheetData sheetId="1772">
        <row r="2">
          <cell r="A2">
            <v>1.0489999999999999</v>
          </cell>
        </row>
      </sheetData>
      <sheetData sheetId="1773">
        <row r="2">
          <cell r="A2">
            <v>1.0489999999999999</v>
          </cell>
        </row>
      </sheetData>
      <sheetData sheetId="1774">
        <row r="2">
          <cell r="A2">
            <v>1.0489999999999999</v>
          </cell>
        </row>
      </sheetData>
      <sheetData sheetId="1775">
        <row r="2">
          <cell r="A2">
            <v>1.0489999999999999</v>
          </cell>
        </row>
      </sheetData>
      <sheetData sheetId="1776">
        <row r="2">
          <cell r="A2">
            <v>1.0489999999999999</v>
          </cell>
        </row>
      </sheetData>
      <sheetData sheetId="1777">
        <row r="2">
          <cell r="A2">
            <v>1.0489999999999999</v>
          </cell>
        </row>
      </sheetData>
      <sheetData sheetId="1778">
        <row r="2">
          <cell r="A2">
            <v>1.0489999999999999</v>
          </cell>
        </row>
      </sheetData>
      <sheetData sheetId="1779">
        <row r="2">
          <cell r="A2">
            <v>1.0489999999999999</v>
          </cell>
        </row>
      </sheetData>
      <sheetData sheetId="1780">
        <row r="2">
          <cell r="A2">
            <v>1.0489999999999999</v>
          </cell>
        </row>
      </sheetData>
      <sheetData sheetId="1781">
        <row r="2">
          <cell r="A2">
            <v>1.0489999999999999</v>
          </cell>
        </row>
      </sheetData>
      <sheetData sheetId="1782">
        <row r="2">
          <cell r="A2">
            <v>1.0489999999999999</v>
          </cell>
        </row>
      </sheetData>
      <sheetData sheetId="1783">
        <row r="2">
          <cell r="A2">
            <v>1.0489999999999999</v>
          </cell>
        </row>
      </sheetData>
      <sheetData sheetId="1784">
        <row r="2">
          <cell r="A2">
            <v>1.0489999999999999</v>
          </cell>
        </row>
      </sheetData>
      <sheetData sheetId="1785">
        <row r="2">
          <cell r="A2">
            <v>1.0489999999999999</v>
          </cell>
        </row>
      </sheetData>
      <sheetData sheetId="1786">
        <row r="2">
          <cell r="A2">
            <v>1.0489999999999999</v>
          </cell>
        </row>
      </sheetData>
      <sheetData sheetId="1787">
        <row r="2">
          <cell r="A2">
            <v>1.0489999999999999</v>
          </cell>
        </row>
      </sheetData>
      <sheetData sheetId="1788">
        <row r="2">
          <cell r="A2">
            <v>1.0489999999999999</v>
          </cell>
        </row>
      </sheetData>
      <sheetData sheetId="1789">
        <row r="2">
          <cell r="A2">
            <v>1.0489999999999999</v>
          </cell>
        </row>
      </sheetData>
      <sheetData sheetId="1790">
        <row r="2">
          <cell r="A2">
            <v>1.0489999999999999</v>
          </cell>
        </row>
      </sheetData>
      <sheetData sheetId="1791">
        <row r="2">
          <cell r="A2">
            <v>1.0489999999999999</v>
          </cell>
        </row>
      </sheetData>
      <sheetData sheetId="1792">
        <row r="2">
          <cell r="A2">
            <v>1.0489999999999999</v>
          </cell>
        </row>
      </sheetData>
      <sheetData sheetId="1793">
        <row r="2">
          <cell r="A2">
            <v>1.0489999999999999</v>
          </cell>
        </row>
      </sheetData>
      <sheetData sheetId="1794">
        <row r="2">
          <cell r="A2">
            <v>1.0489999999999999</v>
          </cell>
        </row>
      </sheetData>
      <sheetData sheetId="1795">
        <row r="2">
          <cell r="A2">
            <v>1.0489999999999999</v>
          </cell>
        </row>
      </sheetData>
      <sheetData sheetId="1796">
        <row r="2">
          <cell r="A2">
            <v>1.0489999999999999</v>
          </cell>
        </row>
      </sheetData>
      <sheetData sheetId="1797">
        <row r="2">
          <cell r="A2">
            <v>1.0489999999999999</v>
          </cell>
        </row>
      </sheetData>
      <sheetData sheetId="1798">
        <row r="2">
          <cell r="A2">
            <v>1.0489999999999999</v>
          </cell>
        </row>
      </sheetData>
      <sheetData sheetId="1799">
        <row r="2">
          <cell r="A2">
            <v>1.0489999999999999</v>
          </cell>
        </row>
      </sheetData>
      <sheetData sheetId="1800">
        <row r="2">
          <cell r="A2">
            <v>1.0489999999999999</v>
          </cell>
        </row>
      </sheetData>
      <sheetData sheetId="1801">
        <row r="2">
          <cell r="A2">
            <v>1.0489999999999999</v>
          </cell>
        </row>
      </sheetData>
      <sheetData sheetId="1802">
        <row r="2">
          <cell r="A2">
            <v>1.0489999999999999</v>
          </cell>
        </row>
      </sheetData>
      <sheetData sheetId="1803">
        <row r="2">
          <cell r="A2">
            <v>1.0489999999999999</v>
          </cell>
        </row>
      </sheetData>
      <sheetData sheetId="1804">
        <row r="2">
          <cell r="A2">
            <v>1.0489999999999999</v>
          </cell>
        </row>
      </sheetData>
      <sheetData sheetId="1805">
        <row r="2">
          <cell r="A2">
            <v>1.0489999999999999</v>
          </cell>
        </row>
      </sheetData>
      <sheetData sheetId="1806">
        <row r="2">
          <cell r="A2">
            <v>1.0489999999999999</v>
          </cell>
        </row>
      </sheetData>
      <sheetData sheetId="1807">
        <row r="2">
          <cell r="A2">
            <v>1.0489999999999999</v>
          </cell>
        </row>
      </sheetData>
      <sheetData sheetId="1808">
        <row r="2">
          <cell r="A2">
            <v>1.0489999999999999</v>
          </cell>
        </row>
      </sheetData>
      <sheetData sheetId="1809">
        <row r="2">
          <cell r="A2">
            <v>1.0489999999999999</v>
          </cell>
        </row>
      </sheetData>
      <sheetData sheetId="1810">
        <row r="2">
          <cell r="A2">
            <v>1.0489999999999999</v>
          </cell>
        </row>
      </sheetData>
      <sheetData sheetId="1811">
        <row r="2">
          <cell r="A2">
            <v>1.0489999999999999</v>
          </cell>
        </row>
      </sheetData>
      <sheetData sheetId="1812">
        <row r="2">
          <cell r="A2">
            <v>1.0489999999999999</v>
          </cell>
        </row>
      </sheetData>
      <sheetData sheetId="1813">
        <row r="2">
          <cell r="A2">
            <v>1.0489999999999999</v>
          </cell>
        </row>
      </sheetData>
      <sheetData sheetId="1814">
        <row r="2">
          <cell r="A2">
            <v>1.0489999999999999</v>
          </cell>
        </row>
      </sheetData>
      <sheetData sheetId="1815">
        <row r="2">
          <cell r="A2">
            <v>1.0489999999999999</v>
          </cell>
        </row>
      </sheetData>
      <sheetData sheetId="1816">
        <row r="2">
          <cell r="A2">
            <v>1.0489999999999999</v>
          </cell>
        </row>
      </sheetData>
      <sheetData sheetId="1817">
        <row r="2">
          <cell r="A2">
            <v>1.0489999999999999</v>
          </cell>
        </row>
      </sheetData>
      <sheetData sheetId="1818">
        <row r="2">
          <cell r="A2">
            <v>1.0489999999999999</v>
          </cell>
        </row>
      </sheetData>
      <sheetData sheetId="1819">
        <row r="2">
          <cell r="A2">
            <v>1.0489999999999999</v>
          </cell>
        </row>
      </sheetData>
      <sheetData sheetId="1820">
        <row r="2">
          <cell r="A2">
            <v>1.0489999999999999</v>
          </cell>
        </row>
      </sheetData>
      <sheetData sheetId="1821">
        <row r="2">
          <cell r="A2">
            <v>1.0489999999999999</v>
          </cell>
        </row>
      </sheetData>
      <sheetData sheetId="1822">
        <row r="2">
          <cell r="A2">
            <v>1.0489999999999999</v>
          </cell>
        </row>
      </sheetData>
      <sheetData sheetId="1823">
        <row r="2">
          <cell r="A2">
            <v>1.0489999999999999</v>
          </cell>
        </row>
      </sheetData>
      <sheetData sheetId="1824">
        <row r="2">
          <cell r="A2">
            <v>1.0489999999999999</v>
          </cell>
        </row>
      </sheetData>
      <sheetData sheetId="1825">
        <row r="2">
          <cell r="A2">
            <v>1.0489999999999999</v>
          </cell>
        </row>
      </sheetData>
      <sheetData sheetId="1826">
        <row r="2">
          <cell r="A2">
            <v>1.0489999999999999</v>
          </cell>
        </row>
      </sheetData>
      <sheetData sheetId="1827">
        <row r="2">
          <cell r="A2">
            <v>1.0489999999999999</v>
          </cell>
        </row>
      </sheetData>
      <sheetData sheetId="1828">
        <row r="2">
          <cell r="A2">
            <v>1.0489999999999999</v>
          </cell>
        </row>
      </sheetData>
      <sheetData sheetId="1829">
        <row r="2">
          <cell r="A2">
            <v>1.0489999999999999</v>
          </cell>
        </row>
      </sheetData>
      <sheetData sheetId="1830">
        <row r="2">
          <cell r="A2">
            <v>1.0489999999999999</v>
          </cell>
        </row>
      </sheetData>
      <sheetData sheetId="1831">
        <row r="2">
          <cell r="A2">
            <v>1.0489999999999999</v>
          </cell>
        </row>
      </sheetData>
      <sheetData sheetId="1832">
        <row r="2">
          <cell r="A2">
            <v>1.0489999999999999</v>
          </cell>
        </row>
      </sheetData>
      <sheetData sheetId="1833">
        <row r="2">
          <cell r="A2">
            <v>1.0489999999999999</v>
          </cell>
        </row>
      </sheetData>
      <sheetData sheetId="1834">
        <row r="2">
          <cell r="A2">
            <v>1.0489999999999999</v>
          </cell>
        </row>
      </sheetData>
      <sheetData sheetId="1835">
        <row r="2">
          <cell r="A2">
            <v>1.0489999999999999</v>
          </cell>
        </row>
      </sheetData>
      <sheetData sheetId="1836">
        <row r="2">
          <cell r="A2">
            <v>1.0489999999999999</v>
          </cell>
        </row>
      </sheetData>
      <sheetData sheetId="1837">
        <row r="2">
          <cell r="A2">
            <v>1.0489999999999999</v>
          </cell>
        </row>
      </sheetData>
      <sheetData sheetId="1838">
        <row r="2">
          <cell r="A2">
            <v>1.0489999999999999</v>
          </cell>
        </row>
      </sheetData>
      <sheetData sheetId="1839">
        <row r="2">
          <cell r="A2">
            <v>1.0489999999999999</v>
          </cell>
        </row>
      </sheetData>
      <sheetData sheetId="1840">
        <row r="2">
          <cell r="A2">
            <v>1.0489999999999999</v>
          </cell>
        </row>
      </sheetData>
      <sheetData sheetId="1841">
        <row r="2">
          <cell r="A2">
            <v>1.0489999999999999</v>
          </cell>
        </row>
      </sheetData>
      <sheetData sheetId="1842">
        <row r="2">
          <cell r="A2">
            <v>1.0489999999999999</v>
          </cell>
        </row>
      </sheetData>
      <sheetData sheetId="1843">
        <row r="2">
          <cell r="A2">
            <v>1.0489999999999999</v>
          </cell>
        </row>
      </sheetData>
      <sheetData sheetId="1844">
        <row r="2">
          <cell r="A2">
            <v>1.0489999999999999</v>
          </cell>
        </row>
      </sheetData>
      <sheetData sheetId="1845">
        <row r="2">
          <cell r="A2">
            <v>1.0489999999999999</v>
          </cell>
        </row>
      </sheetData>
      <sheetData sheetId="1846">
        <row r="2">
          <cell r="A2">
            <v>1.0489999999999999</v>
          </cell>
        </row>
      </sheetData>
      <sheetData sheetId="1847">
        <row r="2">
          <cell r="A2">
            <v>1.0489999999999999</v>
          </cell>
        </row>
      </sheetData>
      <sheetData sheetId="1848">
        <row r="2">
          <cell r="A2">
            <v>1.0489999999999999</v>
          </cell>
        </row>
      </sheetData>
      <sheetData sheetId="1849">
        <row r="2">
          <cell r="A2">
            <v>1.0489999999999999</v>
          </cell>
        </row>
      </sheetData>
      <sheetData sheetId="1850">
        <row r="2">
          <cell r="A2">
            <v>1.0489999999999999</v>
          </cell>
        </row>
      </sheetData>
      <sheetData sheetId="1851">
        <row r="2">
          <cell r="A2">
            <v>1.0489999999999999</v>
          </cell>
        </row>
      </sheetData>
      <sheetData sheetId="1852">
        <row r="2">
          <cell r="A2">
            <v>1.0489999999999999</v>
          </cell>
        </row>
      </sheetData>
      <sheetData sheetId="1853">
        <row r="2">
          <cell r="A2">
            <v>1.0489999999999999</v>
          </cell>
        </row>
      </sheetData>
      <sheetData sheetId="1854">
        <row r="2">
          <cell r="A2">
            <v>1.0489999999999999</v>
          </cell>
        </row>
      </sheetData>
      <sheetData sheetId="1855">
        <row r="2">
          <cell r="A2">
            <v>1.0489999999999999</v>
          </cell>
        </row>
      </sheetData>
      <sheetData sheetId="1856">
        <row r="2">
          <cell r="A2">
            <v>1.0489999999999999</v>
          </cell>
        </row>
      </sheetData>
      <sheetData sheetId="1857">
        <row r="2">
          <cell r="A2">
            <v>1.0489999999999999</v>
          </cell>
        </row>
      </sheetData>
      <sheetData sheetId="1858">
        <row r="2">
          <cell r="A2">
            <v>1.0489999999999999</v>
          </cell>
        </row>
      </sheetData>
      <sheetData sheetId="1859">
        <row r="2">
          <cell r="A2">
            <v>1.0489999999999999</v>
          </cell>
        </row>
      </sheetData>
      <sheetData sheetId="1860">
        <row r="2">
          <cell r="A2">
            <v>1.0489999999999999</v>
          </cell>
        </row>
      </sheetData>
      <sheetData sheetId="1861">
        <row r="2">
          <cell r="A2">
            <v>1.0489999999999999</v>
          </cell>
        </row>
      </sheetData>
      <sheetData sheetId="1862">
        <row r="2">
          <cell r="A2">
            <v>1.0489999999999999</v>
          </cell>
        </row>
      </sheetData>
      <sheetData sheetId="1863">
        <row r="2">
          <cell r="A2">
            <v>1.0489999999999999</v>
          </cell>
        </row>
      </sheetData>
      <sheetData sheetId="1864">
        <row r="2">
          <cell r="A2">
            <v>1.0489999999999999</v>
          </cell>
        </row>
      </sheetData>
      <sheetData sheetId="1865">
        <row r="2">
          <cell r="A2">
            <v>1.0489999999999999</v>
          </cell>
        </row>
      </sheetData>
      <sheetData sheetId="1866">
        <row r="2">
          <cell r="A2">
            <v>1.0489999999999999</v>
          </cell>
        </row>
      </sheetData>
      <sheetData sheetId="1867">
        <row r="2">
          <cell r="A2">
            <v>1.0489999999999999</v>
          </cell>
        </row>
      </sheetData>
      <sheetData sheetId="1868">
        <row r="2">
          <cell r="A2">
            <v>1.0489999999999999</v>
          </cell>
        </row>
      </sheetData>
      <sheetData sheetId="1869">
        <row r="2">
          <cell r="A2">
            <v>1.0489999999999999</v>
          </cell>
        </row>
      </sheetData>
      <sheetData sheetId="1870">
        <row r="2">
          <cell r="A2">
            <v>1.0489999999999999</v>
          </cell>
        </row>
      </sheetData>
      <sheetData sheetId="1871">
        <row r="2">
          <cell r="A2">
            <v>1.0489999999999999</v>
          </cell>
        </row>
      </sheetData>
      <sheetData sheetId="1872">
        <row r="2">
          <cell r="A2">
            <v>1.0489999999999999</v>
          </cell>
        </row>
      </sheetData>
      <sheetData sheetId="1873">
        <row r="2">
          <cell r="A2">
            <v>1.0489999999999999</v>
          </cell>
        </row>
      </sheetData>
      <sheetData sheetId="1874">
        <row r="2">
          <cell r="A2">
            <v>1.0489999999999999</v>
          </cell>
        </row>
      </sheetData>
      <sheetData sheetId="1875">
        <row r="2">
          <cell r="A2">
            <v>1.0489999999999999</v>
          </cell>
        </row>
      </sheetData>
      <sheetData sheetId="1876">
        <row r="2">
          <cell r="A2">
            <v>1.0489999999999999</v>
          </cell>
        </row>
      </sheetData>
      <sheetData sheetId="1877">
        <row r="2">
          <cell r="A2">
            <v>1.0489999999999999</v>
          </cell>
        </row>
      </sheetData>
      <sheetData sheetId="1878">
        <row r="2">
          <cell r="A2">
            <v>1.0489999999999999</v>
          </cell>
        </row>
      </sheetData>
      <sheetData sheetId="1879">
        <row r="2">
          <cell r="A2">
            <v>1.0489999999999999</v>
          </cell>
        </row>
      </sheetData>
      <sheetData sheetId="1880">
        <row r="2">
          <cell r="A2">
            <v>1.0489999999999999</v>
          </cell>
        </row>
      </sheetData>
      <sheetData sheetId="1881">
        <row r="2">
          <cell r="A2">
            <v>1.0489999999999999</v>
          </cell>
        </row>
      </sheetData>
      <sheetData sheetId="1882">
        <row r="2">
          <cell r="A2">
            <v>1.0489999999999999</v>
          </cell>
        </row>
      </sheetData>
      <sheetData sheetId="1883">
        <row r="2">
          <cell r="A2">
            <v>1.0489999999999999</v>
          </cell>
        </row>
      </sheetData>
      <sheetData sheetId="1884">
        <row r="2">
          <cell r="A2">
            <v>1.0489999999999999</v>
          </cell>
        </row>
      </sheetData>
      <sheetData sheetId="1885">
        <row r="2">
          <cell r="A2">
            <v>1.0489999999999999</v>
          </cell>
        </row>
      </sheetData>
      <sheetData sheetId="1886">
        <row r="2">
          <cell r="A2">
            <v>1.0489999999999999</v>
          </cell>
        </row>
      </sheetData>
      <sheetData sheetId="1887">
        <row r="2">
          <cell r="A2">
            <v>1.0489999999999999</v>
          </cell>
        </row>
      </sheetData>
      <sheetData sheetId="1888">
        <row r="2">
          <cell r="A2">
            <v>1.0489999999999999</v>
          </cell>
        </row>
      </sheetData>
      <sheetData sheetId="1889">
        <row r="2">
          <cell r="A2">
            <v>1.0489999999999999</v>
          </cell>
        </row>
      </sheetData>
      <sheetData sheetId="1890">
        <row r="2">
          <cell r="A2">
            <v>1.0489999999999999</v>
          </cell>
        </row>
      </sheetData>
      <sheetData sheetId="1891">
        <row r="2">
          <cell r="A2">
            <v>1.0489999999999999</v>
          </cell>
        </row>
      </sheetData>
      <sheetData sheetId="1892">
        <row r="2">
          <cell r="A2">
            <v>1.0489999999999999</v>
          </cell>
        </row>
      </sheetData>
      <sheetData sheetId="1893">
        <row r="2">
          <cell r="A2">
            <v>1.0489999999999999</v>
          </cell>
        </row>
      </sheetData>
      <sheetData sheetId="1894">
        <row r="2">
          <cell r="A2">
            <v>1.0489999999999999</v>
          </cell>
        </row>
      </sheetData>
      <sheetData sheetId="1895">
        <row r="2">
          <cell r="A2">
            <v>1.0489999999999999</v>
          </cell>
        </row>
      </sheetData>
      <sheetData sheetId="1896">
        <row r="2">
          <cell r="A2">
            <v>1.0489999999999999</v>
          </cell>
        </row>
      </sheetData>
      <sheetData sheetId="1897">
        <row r="2">
          <cell r="A2">
            <v>1.0489999999999999</v>
          </cell>
        </row>
      </sheetData>
      <sheetData sheetId="1898">
        <row r="2">
          <cell r="A2">
            <v>1.0489999999999999</v>
          </cell>
        </row>
      </sheetData>
      <sheetData sheetId="1899">
        <row r="2">
          <cell r="A2">
            <v>1.0489999999999999</v>
          </cell>
        </row>
      </sheetData>
      <sheetData sheetId="1900">
        <row r="2">
          <cell r="A2">
            <v>1.0489999999999999</v>
          </cell>
        </row>
      </sheetData>
      <sheetData sheetId="1901">
        <row r="2">
          <cell r="A2">
            <v>1.0489999999999999</v>
          </cell>
        </row>
      </sheetData>
      <sheetData sheetId="1902">
        <row r="2">
          <cell r="A2">
            <v>1.0489999999999999</v>
          </cell>
        </row>
      </sheetData>
      <sheetData sheetId="1903">
        <row r="2">
          <cell r="A2">
            <v>1.0489999999999999</v>
          </cell>
        </row>
      </sheetData>
      <sheetData sheetId="1904">
        <row r="2">
          <cell r="A2">
            <v>1.0489999999999999</v>
          </cell>
        </row>
      </sheetData>
      <sheetData sheetId="1905">
        <row r="2">
          <cell r="A2">
            <v>1.0489999999999999</v>
          </cell>
        </row>
      </sheetData>
      <sheetData sheetId="1906">
        <row r="2">
          <cell r="A2">
            <v>1.0489999999999999</v>
          </cell>
        </row>
      </sheetData>
      <sheetData sheetId="1907">
        <row r="2">
          <cell r="A2">
            <v>1.0489999999999999</v>
          </cell>
        </row>
      </sheetData>
      <sheetData sheetId="1908">
        <row r="2">
          <cell r="A2">
            <v>1.0489999999999999</v>
          </cell>
        </row>
      </sheetData>
      <sheetData sheetId="1909">
        <row r="2">
          <cell r="A2">
            <v>1.0489999999999999</v>
          </cell>
        </row>
      </sheetData>
      <sheetData sheetId="1910">
        <row r="2">
          <cell r="A2">
            <v>1.0489999999999999</v>
          </cell>
        </row>
      </sheetData>
      <sheetData sheetId="1911">
        <row r="2">
          <cell r="A2">
            <v>1.0489999999999999</v>
          </cell>
        </row>
      </sheetData>
      <sheetData sheetId="1912">
        <row r="2">
          <cell r="A2">
            <v>1.0489999999999999</v>
          </cell>
        </row>
      </sheetData>
      <sheetData sheetId="1913">
        <row r="2">
          <cell r="A2">
            <v>1.0489999999999999</v>
          </cell>
        </row>
      </sheetData>
      <sheetData sheetId="1914">
        <row r="2">
          <cell r="A2">
            <v>1.0489999999999999</v>
          </cell>
        </row>
      </sheetData>
      <sheetData sheetId="1915">
        <row r="2">
          <cell r="A2">
            <v>1.0489999999999999</v>
          </cell>
        </row>
      </sheetData>
      <sheetData sheetId="1916">
        <row r="2">
          <cell r="A2">
            <v>1.0489999999999999</v>
          </cell>
        </row>
      </sheetData>
      <sheetData sheetId="1917">
        <row r="2">
          <cell r="A2">
            <v>1.0489999999999999</v>
          </cell>
        </row>
      </sheetData>
      <sheetData sheetId="1918">
        <row r="2">
          <cell r="A2">
            <v>1.0489999999999999</v>
          </cell>
        </row>
      </sheetData>
      <sheetData sheetId="1919">
        <row r="2">
          <cell r="A2">
            <v>1.0489999999999999</v>
          </cell>
        </row>
      </sheetData>
      <sheetData sheetId="1920">
        <row r="2">
          <cell r="A2">
            <v>1.0489999999999999</v>
          </cell>
        </row>
      </sheetData>
      <sheetData sheetId="1921">
        <row r="2">
          <cell r="A2">
            <v>1.0489999999999999</v>
          </cell>
        </row>
      </sheetData>
      <sheetData sheetId="1922">
        <row r="2">
          <cell r="A2">
            <v>1.0489999999999999</v>
          </cell>
        </row>
      </sheetData>
      <sheetData sheetId="1923">
        <row r="2">
          <cell r="A2">
            <v>1.0489999999999999</v>
          </cell>
        </row>
      </sheetData>
      <sheetData sheetId="1924">
        <row r="2">
          <cell r="A2">
            <v>1.0489999999999999</v>
          </cell>
        </row>
      </sheetData>
      <sheetData sheetId="1925">
        <row r="2">
          <cell r="A2">
            <v>1.0489999999999999</v>
          </cell>
        </row>
      </sheetData>
      <sheetData sheetId="1926">
        <row r="2">
          <cell r="A2">
            <v>1.0489999999999999</v>
          </cell>
        </row>
      </sheetData>
      <sheetData sheetId="1927">
        <row r="2">
          <cell r="A2">
            <v>1.0489999999999999</v>
          </cell>
        </row>
      </sheetData>
      <sheetData sheetId="1928">
        <row r="2">
          <cell r="A2">
            <v>1.0489999999999999</v>
          </cell>
        </row>
      </sheetData>
      <sheetData sheetId="1929">
        <row r="2">
          <cell r="A2">
            <v>1.0489999999999999</v>
          </cell>
        </row>
      </sheetData>
      <sheetData sheetId="1930">
        <row r="2">
          <cell r="A2">
            <v>1.0489999999999999</v>
          </cell>
        </row>
      </sheetData>
      <sheetData sheetId="1931">
        <row r="2">
          <cell r="A2">
            <v>1.0489999999999999</v>
          </cell>
        </row>
      </sheetData>
      <sheetData sheetId="1932">
        <row r="2">
          <cell r="A2">
            <v>1.0489999999999999</v>
          </cell>
        </row>
      </sheetData>
      <sheetData sheetId="1933">
        <row r="2">
          <cell r="A2">
            <v>1.0489999999999999</v>
          </cell>
        </row>
      </sheetData>
      <sheetData sheetId="1934">
        <row r="2">
          <cell r="A2">
            <v>1.0489999999999999</v>
          </cell>
        </row>
      </sheetData>
      <sheetData sheetId="1935">
        <row r="2">
          <cell r="A2">
            <v>1.0489999999999999</v>
          </cell>
        </row>
      </sheetData>
      <sheetData sheetId="1936">
        <row r="2">
          <cell r="A2">
            <v>1.0489999999999999</v>
          </cell>
        </row>
      </sheetData>
      <sheetData sheetId="1937">
        <row r="2">
          <cell r="A2">
            <v>1.0489999999999999</v>
          </cell>
        </row>
      </sheetData>
      <sheetData sheetId="1938">
        <row r="2">
          <cell r="A2">
            <v>1.0489999999999999</v>
          </cell>
        </row>
      </sheetData>
      <sheetData sheetId="1939">
        <row r="2">
          <cell r="A2">
            <v>1.0489999999999999</v>
          </cell>
        </row>
      </sheetData>
      <sheetData sheetId="1940">
        <row r="2">
          <cell r="A2">
            <v>1.0489999999999999</v>
          </cell>
        </row>
      </sheetData>
      <sheetData sheetId="1941">
        <row r="2">
          <cell r="A2">
            <v>1.0489999999999999</v>
          </cell>
        </row>
      </sheetData>
      <sheetData sheetId="1942">
        <row r="2">
          <cell r="A2">
            <v>1.0489999999999999</v>
          </cell>
        </row>
      </sheetData>
      <sheetData sheetId="1943">
        <row r="2">
          <cell r="A2">
            <v>1.0489999999999999</v>
          </cell>
        </row>
      </sheetData>
      <sheetData sheetId="1944">
        <row r="2">
          <cell r="A2">
            <v>1.0489999999999999</v>
          </cell>
        </row>
      </sheetData>
      <sheetData sheetId="1945">
        <row r="2">
          <cell r="A2">
            <v>1.0489999999999999</v>
          </cell>
        </row>
      </sheetData>
      <sheetData sheetId="1946">
        <row r="2">
          <cell r="A2">
            <v>1.0489999999999999</v>
          </cell>
        </row>
      </sheetData>
      <sheetData sheetId="1947">
        <row r="2">
          <cell r="A2">
            <v>1.0489999999999999</v>
          </cell>
        </row>
      </sheetData>
      <sheetData sheetId="1948">
        <row r="2">
          <cell r="A2">
            <v>1.0489999999999999</v>
          </cell>
        </row>
      </sheetData>
      <sheetData sheetId="1949">
        <row r="2">
          <cell r="A2">
            <v>1.0489999999999999</v>
          </cell>
        </row>
      </sheetData>
      <sheetData sheetId="1950">
        <row r="2">
          <cell r="A2">
            <v>1.0489999999999999</v>
          </cell>
        </row>
      </sheetData>
      <sheetData sheetId="1951">
        <row r="2">
          <cell r="A2">
            <v>1.0489999999999999</v>
          </cell>
        </row>
      </sheetData>
      <sheetData sheetId="1952">
        <row r="2">
          <cell r="A2">
            <v>1.0489999999999999</v>
          </cell>
        </row>
      </sheetData>
      <sheetData sheetId="1953">
        <row r="2">
          <cell r="A2">
            <v>1.0489999999999999</v>
          </cell>
        </row>
      </sheetData>
      <sheetData sheetId="1954">
        <row r="2">
          <cell r="A2">
            <v>1.0489999999999999</v>
          </cell>
        </row>
      </sheetData>
      <sheetData sheetId="1955">
        <row r="2">
          <cell r="A2">
            <v>1.0489999999999999</v>
          </cell>
        </row>
      </sheetData>
      <sheetData sheetId="1956">
        <row r="2">
          <cell r="A2">
            <v>1.0489999999999999</v>
          </cell>
        </row>
      </sheetData>
      <sheetData sheetId="1957">
        <row r="2">
          <cell r="A2">
            <v>1.0489999999999999</v>
          </cell>
        </row>
      </sheetData>
      <sheetData sheetId="1958">
        <row r="2">
          <cell r="A2">
            <v>1.0489999999999999</v>
          </cell>
        </row>
      </sheetData>
      <sheetData sheetId="1959">
        <row r="2">
          <cell r="A2">
            <v>1.0489999999999999</v>
          </cell>
        </row>
      </sheetData>
      <sheetData sheetId="1960">
        <row r="2">
          <cell r="A2">
            <v>1.0489999999999999</v>
          </cell>
        </row>
      </sheetData>
      <sheetData sheetId="1961">
        <row r="2">
          <cell r="A2">
            <v>1.0489999999999999</v>
          </cell>
        </row>
      </sheetData>
      <sheetData sheetId="1962">
        <row r="2">
          <cell r="A2">
            <v>1.0489999999999999</v>
          </cell>
        </row>
      </sheetData>
      <sheetData sheetId="1963">
        <row r="2">
          <cell r="A2">
            <v>1.0489999999999999</v>
          </cell>
        </row>
      </sheetData>
      <sheetData sheetId="1964">
        <row r="2">
          <cell r="A2">
            <v>1.0489999999999999</v>
          </cell>
        </row>
      </sheetData>
      <sheetData sheetId="1965">
        <row r="2">
          <cell r="A2">
            <v>1.0489999999999999</v>
          </cell>
        </row>
      </sheetData>
      <sheetData sheetId="1966">
        <row r="2">
          <cell r="A2">
            <v>1.0489999999999999</v>
          </cell>
        </row>
      </sheetData>
      <sheetData sheetId="1967">
        <row r="2">
          <cell r="A2">
            <v>1.0489999999999999</v>
          </cell>
        </row>
      </sheetData>
      <sheetData sheetId="1968">
        <row r="2">
          <cell r="A2">
            <v>1.0489999999999999</v>
          </cell>
        </row>
      </sheetData>
      <sheetData sheetId="1969">
        <row r="2">
          <cell r="A2">
            <v>1.0489999999999999</v>
          </cell>
        </row>
      </sheetData>
      <sheetData sheetId="1970">
        <row r="2">
          <cell r="A2">
            <v>1.0489999999999999</v>
          </cell>
        </row>
      </sheetData>
      <sheetData sheetId="1971">
        <row r="2">
          <cell r="A2">
            <v>1.0489999999999999</v>
          </cell>
        </row>
      </sheetData>
      <sheetData sheetId="1972">
        <row r="2">
          <cell r="A2">
            <v>1.0489999999999999</v>
          </cell>
        </row>
      </sheetData>
      <sheetData sheetId="1973">
        <row r="2">
          <cell r="A2">
            <v>1.0489999999999999</v>
          </cell>
        </row>
      </sheetData>
      <sheetData sheetId="1974">
        <row r="2">
          <cell r="A2">
            <v>1.0489999999999999</v>
          </cell>
        </row>
      </sheetData>
      <sheetData sheetId="1975">
        <row r="2">
          <cell r="A2">
            <v>1.0489999999999999</v>
          </cell>
        </row>
      </sheetData>
      <sheetData sheetId="1976">
        <row r="2">
          <cell r="A2">
            <v>1.0489999999999999</v>
          </cell>
        </row>
      </sheetData>
      <sheetData sheetId="1977">
        <row r="2">
          <cell r="A2">
            <v>1.0489999999999999</v>
          </cell>
        </row>
      </sheetData>
      <sheetData sheetId="1978">
        <row r="2">
          <cell r="A2">
            <v>1.0489999999999999</v>
          </cell>
        </row>
      </sheetData>
      <sheetData sheetId="1979">
        <row r="2">
          <cell r="A2">
            <v>1.0489999999999999</v>
          </cell>
        </row>
      </sheetData>
      <sheetData sheetId="1980">
        <row r="2">
          <cell r="A2">
            <v>1.0489999999999999</v>
          </cell>
        </row>
      </sheetData>
      <sheetData sheetId="1981">
        <row r="2">
          <cell r="A2">
            <v>1.0489999999999999</v>
          </cell>
        </row>
      </sheetData>
      <sheetData sheetId="1982">
        <row r="2">
          <cell r="A2">
            <v>1.0489999999999999</v>
          </cell>
        </row>
      </sheetData>
      <sheetData sheetId="1983">
        <row r="2">
          <cell r="A2">
            <v>1.0489999999999999</v>
          </cell>
        </row>
      </sheetData>
      <sheetData sheetId="1984">
        <row r="2">
          <cell r="A2">
            <v>1.0489999999999999</v>
          </cell>
        </row>
      </sheetData>
      <sheetData sheetId="1985">
        <row r="2">
          <cell r="A2">
            <v>1.0489999999999999</v>
          </cell>
        </row>
      </sheetData>
      <sheetData sheetId="1986">
        <row r="2">
          <cell r="A2">
            <v>1.0489999999999999</v>
          </cell>
        </row>
      </sheetData>
      <sheetData sheetId="1987">
        <row r="2">
          <cell r="A2">
            <v>1.0489999999999999</v>
          </cell>
        </row>
      </sheetData>
      <sheetData sheetId="1988">
        <row r="2">
          <cell r="A2">
            <v>1.0489999999999999</v>
          </cell>
        </row>
      </sheetData>
      <sheetData sheetId="1989">
        <row r="2">
          <cell r="A2">
            <v>1.0489999999999999</v>
          </cell>
        </row>
      </sheetData>
      <sheetData sheetId="1990">
        <row r="2">
          <cell r="A2">
            <v>1.0489999999999999</v>
          </cell>
        </row>
      </sheetData>
      <sheetData sheetId="1991">
        <row r="2">
          <cell r="A2">
            <v>1.0489999999999999</v>
          </cell>
        </row>
      </sheetData>
      <sheetData sheetId="1992">
        <row r="2">
          <cell r="A2">
            <v>1.0489999999999999</v>
          </cell>
        </row>
      </sheetData>
      <sheetData sheetId="1993">
        <row r="2">
          <cell r="A2">
            <v>1.0489999999999999</v>
          </cell>
        </row>
      </sheetData>
      <sheetData sheetId="1994">
        <row r="2">
          <cell r="A2">
            <v>1.0489999999999999</v>
          </cell>
        </row>
      </sheetData>
      <sheetData sheetId="1995">
        <row r="2">
          <cell r="A2">
            <v>1.0489999999999999</v>
          </cell>
        </row>
      </sheetData>
      <sheetData sheetId="1996">
        <row r="2">
          <cell r="A2">
            <v>1.0489999999999999</v>
          </cell>
        </row>
      </sheetData>
      <sheetData sheetId="1997">
        <row r="2">
          <cell r="A2">
            <v>1.0489999999999999</v>
          </cell>
        </row>
      </sheetData>
      <sheetData sheetId="1998">
        <row r="2">
          <cell r="A2">
            <v>1.0489999999999999</v>
          </cell>
        </row>
      </sheetData>
      <sheetData sheetId="1999">
        <row r="2">
          <cell r="A2">
            <v>1.0489999999999999</v>
          </cell>
        </row>
      </sheetData>
      <sheetData sheetId="2000">
        <row r="2">
          <cell r="A2">
            <v>1.0489999999999999</v>
          </cell>
        </row>
      </sheetData>
      <sheetData sheetId="2001">
        <row r="2">
          <cell r="A2">
            <v>1.0489999999999999</v>
          </cell>
        </row>
      </sheetData>
      <sheetData sheetId="2002">
        <row r="2">
          <cell r="A2">
            <v>1.0489999999999999</v>
          </cell>
        </row>
      </sheetData>
      <sheetData sheetId="2003">
        <row r="2">
          <cell r="A2">
            <v>1.0489999999999999</v>
          </cell>
        </row>
      </sheetData>
      <sheetData sheetId="2004">
        <row r="2">
          <cell r="A2">
            <v>1.0489999999999999</v>
          </cell>
        </row>
      </sheetData>
      <sheetData sheetId="2005">
        <row r="2">
          <cell r="A2">
            <v>1.0489999999999999</v>
          </cell>
        </row>
      </sheetData>
      <sheetData sheetId="2006">
        <row r="2">
          <cell r="A2">
            <v>1.0489999999999999</v>
          </cell>
        </row>
      </sheetData>
      <sheetData sheetId="2007">
        <row r="2">
          <cell r="A2">
            <v>1.0489999999999999</v>
          </cell>
        </row>
      </sheetData>
      <sheetData sheetId="2008">
        <row r="2">
          <cell r="A2">
            <v>1.0489999999999999</v>
          </cell>
        </row>
      </sheetData>
      <sheetData sheetId="2009">
        <row r="2">
          <cell r="A2">
            <v>1.0489999999999999</v>
          </cell>
        </row>
      </sheetData>
      <sheetData sheetId="2010">
        <row r="2">
          <cell r="A2">
            <v>1.0489999999999999</v>
          </cell>
        </row>
      </sheetData>
      <sheetData sheetId="2011">
        <row r="2">
          <cell r="A2">
            <v>1.0489999999999999</v>
          </cell>
        </row>
      </sheetData>
      <sheetData sheetId="2012">
        <row r="2">
          <cell r="A2">
            <v>1.0489999999999999</v>
          </cell>
        </row>
      </sheetData>
      <sheetData sheetId="2013">
        <row r="2">
          <cell r="A2">
            <v>1.0489999999999999</v>
          </cell>
        </row>
      </sheetData>
      <sheetData sheetId="2014">
        <row r="2">
          <cell r="A2">
            <v>1.0489999999999999</v>
          </cell>
        </row>
      </sheetData>
      <sheetData sheetId="2015">
        <row r="2">
          <cell r="A2">
            <v>1.0489999999999999</v>
          </cell>
        </row>
      </sheetData>
      <sheetData sheetId="2016">
        <row r="2">
          <cell r="A2">
            <v>1.0489999999999999</v>
          </cell>
        </row>
      </sheetData>
      <sheetData sheetId="2017">
        <row r="2">
          <cell r="A2">
            <v>1.0489999999999999</v>
          </cell>
        </row>
      </sheetData>
      <sheetData sheetId="2018">
        <row r="2">
          <cell r="A2">
            <v>1.0489999999999999</v>
          </cell>
        </row>
      </sheetData>
      <sheetData sheetId="2019">
        <row r="2">
          <cell r="A2">
            <v>1.0489999999999999</v>
          </cell>
        </row>
      </sheetData>
      <sheetData sheetId="2020">
        <row r="2">
          <cell r="A2">
            <v>1.0489999999999999</v>
          </cell>
        </row>
      </sheetData>
      <sheetData sheetId="2021">
        <row r="2">
          <cell r="A2">
            <v>1.0489999999999999</v>
          </cell>
        </row>
      </sheetData>
      <sheetData sheetId="2022">
        <row r="2">
          <cell r="A2">
            <v>1.0489999999999999</v>
          </cell>
        </row>
      </sheetData>
      <sheetData sheetId="2023">
        <row r="2">
          <cell r="A2">
            <v>1.0489999999999999</v>
          </cell>
        </row>
      </sheetData>
      <sheetData sheetId="2024">
        <row r="2">
          <cell r="A2">
            <v>1.0489999999999999</v>
          </cell>
        </row>
      </sheetData>
      <sheetData sheetId="2025">
        <row r="2">
          <cell r="A2">
            <v>1.0489999999999999</v>
          </cell>
        </row>
      </sheetData>
      <sheetData sheetId="2026">
        <row r="2">
          <cell r="A2">
            <v>1.0489999999999999</v>
          </cell>
        </row>
      </sheetData>
      <sheetData sheetId="2027">
        <row r="2">
          <cell r="A2">
            <v>1.0489999999999999</v>
          </cell>
        </row>
      </sheetData>
      <sheetData sheetId="2028">
        <row r="2">
          <cell r="A2">
            <v>1.0489999999999999</v>
          </cell>
        </row>
      </sheetData>
      <sheetData sheetId="2029">
        <row r="2">
          <cell r="A2">
            <v>1.0489999999999999</v>
          </cell>
        </row>
      </sheetData>
      <sheetData sheetId="2030">
        <row r="2">
          <cell r="A2">
            <v>1.0489999999999999</v>
          </cell>
        </row>
      </sheetData>
      <sheetData sheetId="2031">
        <row r="2">
          <cell r="A2">
            <v>1.0489999999999999</v>
          </cell>
        </row>
      </sheetData>
      <sheetData sheetId="2032">
        <row r="2">
          <cell r="A2">
            <v>1.0489999999999999</v>
          </cell>
        </row>
      </sheetData>
      <sheetData sheetId="2033">
        <row r="2">
          <cell r="A2">
            <v>1.0489999999999999</v>
          </cell>
        </row>
      </sheetData>
      <sheetData sheetId="2034">
        <row r="2">
          <cell r="A2">
            <v>1.0489999999999999</v>
          </cell>
        </row>
      </sheetData>
      <sheetData sheetId="2035">
        <row r="2">
          <cell r="A2">
            <v>1.0489999999999999</v>
          </cell>
        </row>
      </sheetData>
      <sheetData sheetId="2036">
        <row r="2">
          <cell r="A2">
            <v>1.0489999999999999</v>
          </cell>
        </row>
      </sheetData>
      <sheetData sheetId="2037">
        <row r="2">
          <cell r="A2">
            <v>1.0489999999999999</v>
          </cell>
        </row>
      </sheetData>
      <sheetData sheetId="2038">
        <row r="2">
          <cell r="A2">
            <v>1.0489999999999999</v>
          </cell>
        </row>
      </sheetData>
      <sheetData sheetId="2039">
        <row r="2">
          <cell r="A2">
            <v>1.0489999999999999</v>
          </cell>
        </row>
      </sheetData>
      <sheetData sheetId="2040">
        <row r="2">
          <cell r="A2">
            <v>1.0489999999999999</v>
          </cell>
        </row>
      </sheetData>
      <sheetData sheetId="2041">
        <row r="2">
          <cell r="A2">
            <v>1.0489999999999999</v>
          </cell>
        </row>
      </sheetData>
      <sheetData sheetId="2042">
        <row r="2">
          <cell r="A2">
            <v>1.0489999999999999</v>
          </cell>
        </row>
      </sheetData>
      <sheetData sheetId="2043">
        <row r="2">
          <cell r="A2">
            <v>1.0489999999999999</v>
          </cell>
        </row>
      </sheetData>
      <sheetData sheetId="2044">
        <row r="2">
          <cell r="A2">
            <v>1.0489999999999999</v>
          </cell>
        </row>
      </sheetData>
      <sheetData sheetId="2045">
        <row r="2">
          <cell r="A2">
            <v>1.0489999999999999</v>
          </cell>
        </row>
      </sheetData>
      <sheetData sheetId="2046">
        <row r="2">
          <cell r="A2">
            <v>1.0489999999999999</v>
          </cell>
        </row>
      </sheetData>
      <sheetData sheetId="2047">
        <row r="2">
          <cell r="A2">
            <v>1.0489999999999999</v>
          </cell>
        </row>
      </sheetData>
      <sheetData sheetId="2048">
        <row r="2">
          <cell r="A2">
            <v>1.0489999999999999</v>
          </cell>
        </row>
      </sheetData>
      <sheetData sheetId="2049">
        <row r="2">
          <cell r="A2">
            <v>1.0489999999999999</v>
          </cell>
        </row>
      </sheetData>
      <sheetData sheetId="2050">
        <row r="2">
          <cell r="A2">
            <v>1.0489999999999999</v>
          </cell>
        </row>
      </sheetData>
      <sheetData sheetId="2051">
        <row r="2">
          <cell r="A2">
            <v>1.0489999999999999</v>
          </cell>
        </row>
      </sheetData>
      <sheetData sheetId="2052">
        <row r="2">
          <cell r="A2">
            <v>1.0489999999999999</v>
          </cell>
        </row>
      </sheetData>
      <sheetData sheetId="2053">
        <row r="2">
          <cell r="A2">
            <v>1.0489999999999999</v>
          </cell>
        </row>
      </sheetData>
      <sheetData sheetId="2054">
        <row r="2">
          <cell r="A2">
            <v>1.0489999999999999</v>
          </cell>
        </row>
      </sheetData>
      <sheetData sheetId="2055">
        <row r="2">
          <cell r="A2">
            <v>1.0489999999999999</v>
          </cell>
        </row>
      </sheetData>
      <sheetData sheetId="2056">
        <row r="2">
          <cell r="A2">
            <v>1.0489999999999999</v>
          </cell>
        </row>
      </sheetData>
      <sheetData sheetId="2057">
        <row r="2">
          <cell r="A2">
            <v>1.0489999999999999</v>
          </cell>
        </row>
      </sheetData>
      <sheetData sheetId="2058">
        <row r="2">
          <cell r="A2">
            <v>1.0489999999999999</v>
          </cell>
        </row>
      </sheetData>
      <sheetData sheetId="2059">
        <row r="2">
          <cell r="A2">
            <v>1.0489999999999999</v>
          </cell>
        </row>
      </sheetData>
      <sheetData sheetId="2060">
        <row r="2">
          <cell r="A2">
            <v>1.0489999999999999</v>
          </cell>
        </row>
      </sheetData>
      <sheetData sheetId="2061">
        <row r="2">
          <cell r="A2">
            <v>1.0489999999999999</v>
          </cell>
        </row>
      </sheetData>
      <sheetData sheetId="2062">
        <row r="2">
          <cell r="A2">
            <v>1.0489999999999999</v>
          </cell>
        </row>
      </sheetData>
      <sheetData sheetId="2063">
        <row r="2">
          <cell r="A2">
            <v>1.0489999999999999</v>
          </cell>
        </row>
      </sheetData>
      <sheetData sheetId="2064">
        <row r="2">
          <cell r="A2">
            <v>1.0489999999999999</v>
          </cell>
        </row>
      </sheetData>
      <sheetData sheetId="2065">
        <row r="2">
          <cell r="A2">
            <v>1.0489999999999999</v>
          </cell>
        </row>
      </sheetData>
      <sheetData sheetId="2066">
        <row r="2">
          <cell r="A2">
            <v>1.0489999999999999</v>
          </cell>
        </row>
      </sheetData>
      <sheetData sheetId="2067">
        <row r="2">
          <cell r="A2">
            <v>1.0489999999999999</v>
          </cell>
        </row>
      </sheetData>
      <sheetData sheetId="2068">
        <row r="2">
          <cell r="A2">
            <v>1.0489999999999999</v>
          </cell>
        </row>
      </sheetData>
      <sheetData sheetId="2069">
        <row r="2">
          <cell r="A2">
            <v>1.0489999999999999</v>
          </cell>
        </row>
      </sheetData>
      <sheetData sheetId="2070">
        <row r="2">
          <cell r="A2">
            <v>1.0489999999999999</v>
          </cell>
        </row>
      </sheetData>
      <sheetData sheetId="2071">
        <row r="2">
          <cell r="A2">
            <v>1.0489999999999999</v>
          </cell>
        </row>
      </sheetData>
      <sheetData sheetId="2072">
        <row r="2">
          <cell r="A2">
            <v>1.0489999999999999</v>
          </cell>
        </row>
      </sheetData>
      <sheetData sheetId="2073">
        <row r="2">
          <cell r="A2">
            <v>1.0489999999999999</v>
          </cell>
        </row>
      </sheetData>
      <sheetData sheetId="2074">
        <row r="2">
          <cell r="A2">
            <v>1.0489999999999999</v>
          </cell>
        </row>
      </sheetData>
      <sheetData sheetId="2075">
        <row r="2">
          <cell r="A2">
            <v>1.0489999999999999</v>
          </cell>
        </row>
      </sheetData>
      <sheetData sheetId="2076">
        <row r="2">
          <cell r="A2">
            <v>1.0489999999999999</v>
          </cell>
        </row>
      </sheetData>
      <sheetData sheetId="2077">
        <row r="2">
          <cell r="A2">
            <v>1.0489999999999999</v>
          </cell>
        </row>
      </sheetData>
      <sheetData sheetId="2078">
        <row r="2">
          <cell r="A2">
            <v>1.0489999999999999</v>
          </cell>
        </row>
      </sheetData>
      <sheetData sheetId="2079">
        <row r="2">
          <cell r="A2">
            <v>1.0489999999999999</v>
          </cell>
        </row>
      </sheetData>
      <sheetData sheetId="2080">
        <row r="2">
          <cell r="A2">
            <v>1.0489999999999999</v>
          </cell>
        </row>
      </sheetData>
      <sheetData sheetId="2081">
        <row r="2">
          <cell r="A2">
            <v>1.0489999999999999</v>
          </cell>
        </row>
      </sheetData>
      <sheetData sheetId="2082">
        <row r="2">
          <cell r="A2">
            <v>1.0489999999999999</v>
          </cell>
        </row>
      </sheetData>
      <sheetData sheetId="2083">
        <row r="2">
          <cell r="A2">
            <v>1.0489999999999999</v>
          </cell>
        </row>
      </sheetData>
      <sheetData sheetId="2084">
        <row r="2">
          <cell r="A2">
            <v>1.0489999999999999</v>
          </cell>
        </row>
      </sheetData>
      <sheetData sheetId="2085">
        <row r="2">
          <cell r="A2">
            <v>1.0489999999999999</v>
          </cell>
        </row>
      </sheetData>
      <sheetData sheetId="2086">
        <row r="2">
          <cell r="A2">
            <v>1.0489999999999999</v>
          </cell>
        </row>
      </sheetData>
      <sheetData sheetId="2087">
        <row r="2">
          <cell r="A2">
            <v>1.0489999999999999</v>
          </cell>
        </row>
      </sheetData>
      <sheetData sheetId="2088">
        <row r="2">
          <cell r="A2">
            <v>1.0489999999999999</v>
          </cell>
        </row>
      </sheetData>
      <sheetData sheetId="2089">
        <row r="2">
          <cell r="A2">
            <v>1.0489999999999999</v>
          </cell>
        </row>
      </sheetData>
      <sheetData sheetId="2090">
        <row r="2">
          <cell r="A2">
            <v>1.0489999999999999</v>
          </cell>
        </row>
      </sheetData>
      <sheetData sheetId="2091">
        <row r="2">
          <cell r="A2">
            <v>1.0489999999999999</v>
          </cell>
        </row>
      </sheetData>
      <sheetData sheetId="2092">
        <row r="2">
          <cell r="A2">
            <v>1.0489999999999999</v>
          </cell>
        </row>
      </sheetData>
      <sheetData sheetId="2093">
        <row r="2">
          <cell r="A2">
            <v>1.0489999999999999</v>
          </cell>
        </row>
      </sheetData>
      <sheetData sheetId="2094">
        <row r="2">
          <cell r="A2">
            <v>1.0489999999999999</v>
          </cell>
        </row>
      </sheetData>
      <sheetData sheetId="2095">
        <row r="2">
          <cell r="A2">
            <v>1.0489999999999999</v>
          </cell>
        </row>
      </sheetData>
      <sheetData sheetId="2096">
        <row r="2">
          <cell r="A2">
            <v>1.0489999999999999</v>
          </cell>
        </row>
      </sheetData>
      <sheetData sheetId="2097">
        <row r="2">
          <cell r="A2">
            <v>1.0489999999999999</v>
          </cell>
        </row>
      </sheetData>
      <sheetData sheetId="2098">
        <row r="2">
          <cell r="A2">
            <v>1.0489999999999999</v>
          </cell>
        </row>
      </sheetData>
      <sheetData sheetId="2099">
        <row r="2">
          <cell r="A2">
            <v>1.0489999999999999</v>
          </cell>
        </row>
      </sheetData>
      <sheetData sheetId="2100">
        <row r="2">
          <cell r="A2">
            <v>1.0489999999999999</v>
          </cell>
        </row>
      </sheetData>
      <sheetData sheetId="2101">
        <row r="2">
          <cell r="A2">
            <v>1.0489999999999999</v>
          </cell>
        </row>
      </sheetData>
      <sheetData sheetId="2102">
        <row r="2">
          <cell r="A2">
            <v>1.0489999999999999</v>
          </cell>
        </row>
      </sheetData>
      <sheetData sheetId="2103">
        <row r="2">
          <cell r="A2">
            <v>1.0489999999999999</v>
          </cell>
        </row>
      </sheetData>
      <sheetData sheetId="2104">
        <row r="2">
          <cell r="A2">
            <v>1.0489999999999999</v>
          </cell>
        </row>
      </sheetData>
      <sheetData sheetId="2105">
        <row r="2">
          <cell r="A2">
            <v>1.0489999999999999</v>
          </cell>
        </row>
      </sheetData>
      <sheetData sheetId="2106">
        <row r="2">
          <cell r="A2">
            <v>1.0489999999999999</v>
          </cell>
        </row>
      </sheetData>
      <sheetData sheetId="2107">
        <row r="2">
          <cell r="A2">
            <v>1.0489999999999999</v>
          </cell>
        </row>
      </sheetData>
      <sheetData sheetId="2108">
        <row r="2">
          <cell r="A2">
            <v>1.0489999999999999</v>
          </cell>
        </row>
      </sheetData>
      <sheetData sheetId="2109">
        <row r="2">
          <cell r="A2">
            <v>1.0489999999999999</v>
          </cell>
        </row>
      </sheetData>
      <sheetData sheetId="2110">
        <row r="2">
          <cell r="A2">
            <v>1.0489999999999999</v>
          </cell>
        </row>
      </sheetData>
      <sheetData sheetId="2111">
        <row r="2">
          <cell r="A2">
            <v>1.0489999999999999</v>
          </cell>
        </row>
      </sheetData>
      <sheetData sheetId="2112">
        <row r="2">
          <cell r="A2">
            <v>1.0489999999999999</v>
          </cell>
        </row>
      </sheetData>
      <sheetData sheetId="2113">
        <row r="2">
          <cell r="A2">
            <v>1.0489999999999999</v>
          </cell>
        </row>
      </sheetData>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ow r="2">
          <cell r="A2">
            <v>1.0489999999999999</v>
          </cell>
        </row>
      </sheetData>
      <sheetData sheetId="2129">
        <row r="2">
          <cell r="A2">
            <v>1.0489999999999999</v>
          </cell>
        </row>
      </sheetData>
      <sheetData sheetId="2130">
        <row r="2">
          <cell r="A2">
            <v>1.0489999999999999</v>
          </cell>
        </row>
      </sheetData>
      <sheetData sheetId="2131" refreshError="1"/>
      <sheetData sheetId="2132" refreshError="1"/>
      <sheetData sheetId="2133" refreshError="1"/>
      <sheetData sheetId="2134" refreshError="1"/>
      <sheetData sheetId="2135" refreshError="1"/>
      <sheetData sheetId="2136" refreshError="1"/>
      <sheetData sheetId="2137" refreshError="1"/>
      <sheetData sheetId="2138">
        <row r="2">
          <cell r="A2">
            <v>1.0489999999999999</v>
          </cell>
        </row>
      </sheetData>
      <sheetData sheetId="2139">
        <row r="2">
          <cell r="A2">
            <v>1.0489999999999999</v>
          </cell>
        </row>
      </sheetData>
      <sheetData sheetId="2140">
        <row r="2">
          <cell r="A2">
            <v>1.0489999999999999</v>
          </cell>
        </row>
      </sheetData>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row r="2">
          <cell r="A2">
            <v>1.0489999999999999</v>
          </cell>
        </row>
      </sheetData>
      <sheetData sheetId="2223">
        <row r="2">
          <cell r="A2">
            <v>1.0489999999999999</v>
          </cell>
        </row>
      </sheetData>
      <sheetData sheetId="2224">
        <row r="2">
          <cell r="A2">
            <v>1.0489999999999999</v>
          </cell>
        </row>
      </sheetData>
      <sheetData sheetId="2225">
        <row r="2">
          <cell r="A2">
            <v>1.0489999999999999</v>
          </cell>
        </row>
      </sheetData>
      <sheetData sheetId="2226">
        <row r="2">
          <cell r="A2">
            <v>1.0489999999999999</v>
          </cell>
        </row>
      </sheetData>
      <sheetData sheetId="2227"/>
      <sheetData sheetId="2228">
        <row r="2">
          <cell r="A2">
            <v>1.0489999999999999</v>
          </cell>
        </row>
      </sheetData>
      <sheetData sheetId="2229">
        <row r="2">
          <cell r="A2">
            <v>1.0489999999999999</v>
          </cell>
        </row>
      </sheetData>
      <sheetData sheetId="2230">
        <row r="2">
          <cell r="A2">
            <v>1.0489999999999999</v>
          </cell>
        </row>
      </sheetData>
      <sheetData sheetId="2231">
        <row r="2">
          <cell r="A2">
            <v>1.0489999999999999</v>
          </cell>
        </row>
      </sheetData>
      <sheetData sheetId="2232"/>
      <sheetData sheetId="2233"/>
      <sheetData sheetId="2234"/>
      <sheetData sheetId="2235">
        <row r="2">
          <cell r="A2">
            <v>1.0489999999999999</v>
          </cell>
        </row>
      </sheetData>
      <sheetData sheetId="2236">
        <row r="2">
          <cell r="A2">
            <v>1.0489999999999999</v>
          </cell>
        </row>
      </sheetData>
      <sheetData sheetId="2237"/>
      <sheetData sheetId="2238"/>
      <sheetData sheetId="2239"/>
      <sheetData sheetId="2240"/>
      <sheetData sheetId="2241"/>
      <sheetData sheetId="2242"/>
      <sheetData sheetId="2243"/>
      <sheetData sheetId="2244"/>
      <sheetData sheetId="2245"/>
      <sheetData sheetId="2246"/>
      <sheetData sheetId="2247">
        <row r="2">
          <cell r="A2">
            <v>1.0489999999999999</v>
          </cell>
        </row>
      </sheetData>
      <sheetData sheetId="2248">
        <row r="2">
          <cell r="A2">
            <v>1.0489999999999999</v>
          </cell>
        </row>
      </sheetData>
      <sheetData sheetId="2249">
        <row r="2">
          <cell r="A2">
            <v>1.0489999999999999</v>
          </cell>
        </row>
      </sheetData>
      <sheetData sheetId="2250"/>
      <sheetData sheetId="2251"/>
      <sheetData sheetId="2252">
        <row r="2">
          <cell r="A2">
            <v>1.0489999999999999</v>
          </cell>
        </row>
      </sheetData>
      <sheetData sheetId="2253">
        <row r="2">
          <cell r="A2">
            <v>1.0489999999999999</v>
          </cell>
        </row>
      </sheetData>
      <sheetData sheetId="2254">
        <row r="2">
          <cell r="A2">
            <v>1.0489999999999999</v>
          </cell>
        </row>
      </sheetData>
      <sheetData sheetId="2255">
        <row r="2">
          <cell r="A2">
            <v>1.0489999999999999</v>
          </cell>
        </row>
      </sheetData>
      <sheetData sheetId="2256">
        <row r="2">
          <cell r="A2">
            <v>1.0489999999999999</v>
          </cell>
        </row>
      </sheetData>
      <sheetData sheetId="2257"/>
      <sheetData sheetId="2258">
        <row r="2">
          <cell r="A2">
            <v>1.0489999999999999</v>
          </cell>
        </row>
      </sheetData>
      <sheetData sheetId="2259">
        <row r="2">
          <cell r="A2">
            <v>1.0489999999999999</v>
          </cell>
        </row>
      </sheetData>
      <sheetData sheetId="2260">
        <row r="2">
          <cell r="A2">
            <v>1.0489999999999999</v>
          </cell>
        </row>
      </sheetData>
      <sheetData sheetId="2261">
        <row r="2">
          <cell r="A2">
            <v>1.0489999999999999</v>
          </cell>
        </row>
      </sheetData>
      <sheetData sheetId="2262"/>
      <sheetData sheetId="2263"/>
      <sheetData sheetId="2264"/>
      <sheetData sheetId="2265">
        <row r="2">
          <cell r="A2">
            <v>1.0489999999999999</v>
          </cell>
        </row>
      </sheetData>
      <sheetData sheetId="2266">
        <row r="2">
          <cell r="A2">
            <v>1.0489999999999999</v>
          </cell>
        </row>
      </sheetData>
      <sheetData sheetId="2267"/>
      <sheetData sheetId="2268"/>
      <sheetData sheetId="2269"/>
      <sheetData sheetId="2270"/>
      <sheetData sheetId="2271"/>
      <sheetData sheetId="2272"/>
      <sheetData sheetId="2273"/>
      <sheetData sheetId="2274"/>
      <sheetData sheetId="2275"/>
      <sheetData sheetId="2276"/>
      <sheetData sheetId="2277">
        <row r="2">
          <cell r="A2">
            <v>1.0489999999999999</v>
          </cell>
        </row>
      </sheetData>
      <sheetData sheetId="2278">
        <row r="2">
          <cell r="A2">
            <v>1.0489999999999999</v>
          </cell>
        </row>
      </sheetData>
      <sheetData sheetId="2279">
        <row r="2">
          <cell r="A2">
            <v>1.0489999999999999</v>
          </cell>
        </row>
      </sheetData>
      <sheetData sheetId="2280">
        <row r="2">
          <cell r="A2">
            <v>1.0489999999999999</v>
          </cell>
        </row>
      </sheetData>
      <sheetData sheetId="2281"/>
      <sheetData sheetId="2282">
        <row r="2">
          <cell r="A2">
            <v>1.0489999999999999</v>
          </cell>
        </row>
      </sheetData>
      <sheetData sheetId="2283">
        <row r="2">
          <cell r="A2">
            <v>1.0489999999999999</v>
          </cell>
        </row>
      </sheetData>
      <sheetData sheetId="2284">
        <row r="2">
          <cell r="A2">
            <v>1.0489999999999999</v>
          </cell>
        </row>
      </sheetData>
      <sheetData sheetId="2285">
        <row r="2">
          <cell r="A2">
            <v>1.0489999999999999</v>
          </cell>
        </row>
      </sheetData>
      <sheetData sheetId="2286">
        <row r="2">
          <cell r="A2">
            <v>1.0489999999999999</v>
          </cell>
        </row>
      </sheetData>
      <sheetData sheetId="2287"/>
      <sheetData sheetId="2288">
        <row r="2">
          <cell r="A2">
            <v>1.0489999999999999</v>
          </cell>
        </row>
      </sheetData>
      <sheetData sheetId="2289">
        <row r="2">
          <cell r="A2">
            <v>1.0489999999999999</v>
          </cell>
        </row>
      </sheetData>
      <sheetData sheetId="2290">
        <row r="2">
          <cell r="A2">
            <v>1.0489999999999999</v>
          </cell>
        </row>
      </sheetData>
      <sheetData sheetId="2291">
        <row r="2">
          <cell r="A2">
            <v>1.0489999999999999</v>
          </cell>
        </row>
      </sheetData>
      <sheetData sheetId="2292">
        <row r="2">
          <cell r="A2">
            <v>1.0489999999999999</v>
          </cell>
        </row>
      </sheetData>
      <sheetData sheetId="2293"/>
      <sheetData sheetId="2294"/>
      <sheetData sheetId="2295">
        <row r="2">
          <cell r="A2">
            <v>1.0489999999999999</v>
          </cell>
        </row>
      </sheetData>
      <sheetData sheetId="2296">
        <row r="2">
          <cell r="A2">
            <v>1.0489999999999999</v>
          </cell>
        </row>
      </sheetData>
      <sheetData sheetId="2297">
        <row r="2">
          <cell r="A2">
            <v>1.0489999999999999</v>
          </cell>
        </row>
      </sheetData>
      <sheetData sheetId="2298"/>
      <sheetData sheetId="2299"/>
      <sheetData sheetId="2300"/>
      <sheetData sheetId="2301"/>
      <sheetData sheetId="2302"/>
      <sheetData sheetId="2303"/>
      <sheetData sheetId="2304"/>
      <sheetData sheetId="2305"/>
      <sheetData sheetId="2306"/>
      <sheetData sheetId="2307">
        <row r="2">
          <cell r="A2">
            <v>1.0489999999999999</v>
          </cell>
        </row>
      </sheetData>
      <sheetData sheetId="2308">
        <row r="2">
          <cell r="A2">
            <v>1.0489999999999999</v>
          </cell>
        </row>
      </sheetData>
      <sheetData sheetId="2309">
        <row r="2">
          <cell r="A2">
            <v>1.0489999999999999</v>
          </cell>
        </row>
      </sheetData>
      <sheetData sheetId="2310">
        <row r="2">
          <cell r="A2">
            <v>1.0489999999999999</v>
          </cell>
        </row>
      </sheetData>
      <sheetData sheetId="2311"/>
      <sheetData sheetId="2312">
        <row r="2">
          <cell r="A2">
            <v>1.0489999999999999</v>
          </cell>
        </row>
      </sheetData>
      <sheetData sheetId="2313">
        <row r="2">
          <cell r="A2">
            <v>1.0489999999999999</v>
          </cell>
        </row>
      </sheetData>
      <sheetData sheetId="2314">
        <row r="2">
          <cell r="A2">
            <v>1.0489999999999999</v>
          </cell>
        </row>
      </sheetData>
      <sheetData sheetId="2315">
        <row r="2">
          <cell r="A2">
            <v>1.0489999999999999</v>
          </cell>
        </row>
      </sheetData>
      <sheetData sheetId="2316">
        <row r="2">
          <cell r="A2">
            <v>1.0489999999999999</v>
          </cell>
        </row>
      </sheetData>
      <sheetData sheetId="2317"/>
      <sheetData sheetId="2318">
        <row r="2">
          <cell r="A2">
            <v>1.0489999999999999</v>
          </cell>
        </row>
      </sheetData>
      <sheetData sheetId="2319">
        <row r="2">
          <cell r="A2">
            <v>1.0489999999999999</v>
          </cell>
        </row>
      </sheetData>
      <sheetData sheetId="2320">
        <row r="2">
          <cell r="A2">
            <v>1.0489999999999999</v>
          </cell>
        </row>
      </sheetData>
      <sheetData sheetId="2321">
        <row r="2">
          <cell r="A2">
            <v>1.0489999999999999</v>
          </cell>
        </row>
      </sheetData>
      <sheetData sheetId="2322">
        <row r="2">
          <cell r="A2">
            <v>1.0489999999999999</v>
          </cell>
        </row>
      </sheetData>
      <sheetData sheetId="2323"/>
      <sheetData sheetId="2324"/>
      <sheetData sheetId="2325">
        <row r="2">
          <cell r="A2">
            <v>1.0489999999999999</v>
          </cell>
        </row>
      </sheetData>
      <sheetData sheetId="2326">
        <row r="2">
          <cell r="A2">
            <v>1.0489999999999999</v>
          </cell>
        </row>
      </sheetData>
      <sheetData sheetId="2327">
        <row r="2">
          <cell r="A2">
            <v>1.0489999999999999</v>
          </cell>
        </row>
      </sheetData>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row r="2">
          <cell r="A2">
            <v>1.0489999999999999</v>
          </cell>
        </row>
      </sheetData>
      <sheetData sheetId="2344">
        <row r="2">
          <cell r="A2">
            <v>1.0489999999999999</v>
          </cell>
        </row>
      </sheetData>
      <sheetData sheetId="2345">
        <row r="2">
          <cell r="A2">
            <v>1.0489999999999999</v>
          </cell>
        </row>
      </sheetData>
      <sheetData sheetId="2346">
        <row r="2">
          <cell r="A2">
            <v>1.0489999999999999</v>
          </cell>
        </row>
      </sheetData>
      <sheetData sheetId="2347"/>
      <sheetData sheetId="2348"/>
      <sheetData sheetId="2349">
        <row r="2">
          <cell r="A2">
            <v>1.0489999999999999</v>
          </cell>
        </row>
      </sheetData>
      <sheetData sheetId="2350">
        <row r="2">
          <cell r="A2">
            <v>1.0489999999999999</v>
          </cell>
        </row>
      </sheetData>
      <sheetData sheetId="2351">
        <row r="2">
          <cell r="A2">
            <v>1.0489999999999999</v>
          </cell>
        </row>
      </sheetData>
      <sheetData sheetId="2352"/>
      <sheetData sheetId="2353"/>
      <sheetData sheetId="2354"/>
      <sheetData sheetId="2355"/>
      <sheetData sheetId="2356"/>
      <sheetData sheetId="2357"/>
      <sheetData sheetId="2358"/>
      <sheetData sheetId="2359"/>
      <sheetData sheetId="2360"/>
      <sheetData sheetId="2361"/>
      <sheetData sheetId="2362"/>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 val="Donnй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 val="июнь9"/>
      <sheetName val="Données"/>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Неопл_11-02"/>
      <sheetName val="Свод_неопл"/>
      <sheetName val="реестр_бюджет"/>
      <sheetName val="График"/>
      <sheetName val="поступления"/>
      <sheetName val="Реестр_ГУТА"/>
      <sheetName val="в"/>
      <sheetName val="Энергосбыт"/>
      <sheetName val="2020"/>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row r="36">
          <cell r="F36">
            <v>8.6999999999999993</v>
          </cell>
        </row>
        <row r="37">
          <cell r="F37">
            <v>19.600000000000001</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 val="Справка"/>
      <sheetName val="ПРОГНОЗ_1"/>
      <sheetName val="Томскэнергосбыт"/>
      <sheetName val="АЭС"/>
      <sheetName val="ПСК"/>
      <sheetName val="мэс"/>
      <sheetName val="ОЭК"/>
      <sheetName val="еирц рб"/>
      <sheetName val="еирц пэс"/>
      <sheetName val="мое"/>
      <sheetName val="эсв"/>
      <sheetName val="еирц то"/>
      <sheetName val="оэс"/>
      <sheetName val="пэс"/>
      <sheetName val="сск"/>
      <sheetName val="сэ"/>
      <sheetName val="тамбов"/>
      <sheetName val="еирц ло"/>
      <sheetName val="эскб"/>
      <sheetName val="рнэ"/>
      <sheetName val="свод 1кв"/>
      <sheetName val="ВЫВОДЫ"/>
      <sheetName val="ФА"/>
      <sheetName val="сравн 1кв.ф 20-21 пл21"/>
      <sheetName val="Свод_1 кв.2021_кр.форма"/>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 val="Справка"/>
      <sheetName val="ФОТ"/>
      <sheetName val="СПИСОК"/>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общие данные"/>
      <sheetName val="2. тех прис"/>
      <sheetName val="3.1.конкретные результаты ТП-РП"/>
      <sheetName val="3.2конкретные результаты "/>
      <sheetName val="3.3. цели,задачи"/>
      <sheetName val="3.4. надежность"/>
      <sheetName val="4. бюджет"/>
      <sheetName val="анализ эконом эф26"/>
      <sheetName val="анализ экон эффек"/>
      <sheetName val="5 анализ экон эффект 25 план"/>
      <sheetName val="5 анализ экон эффект 26"/>
      <sheetName val="5 анализ экон эффект 27"/>
      <sheetName val="5 анализ экон эффект 28"/>
      <sheetName val="5 анализ экон эффект 29"/>
      <sheetName val="6.1. Паспорт сетевой график"/>
      <sheetName val="6.2. Паспорт фин осв ввод"/>
      <sheetName val="7. Паспорт отчет о закупке 25"/>
      <sheetName val="8.Ход реализации"/>
      <sheetName val="7. Паспорт отчет о закупке"/>
      <sheetName val="8. Паспорт оценка влияния"/>
      <sheetName val="9. Паспорт Карта-схема"/>
    </sheetNames>
    <sheetDataSet>
      <sheetData sheetId="0" refreshError="1"/>
      <sheetData sheetId="1" refreshError="1"/>
      <sheetData sheetId="2" refreshError="1"/>
      <sheetData sheetId="3" refreshError="1"/>
      <sheetData sheetId="4" refreshError="1"/>
      <sheetData sheetId="5" refreshError="1"/>
      <sheetData sheetId="6">
        <row r="6">
          <cell r="A6" t="str">
            <v>О_003000008</v>
          </cell>
        </row>
        <row r="7">
          <cell r="A7" t="str">
            <v xml:space="preserve">         (идентификатор инвестиционного проекта)</v>
          </cell>
        </row>
        <row r="10">
          <cell r="A10" t="str">
            <v xml:space="preserve">         (наименование инвестиционного проекта)</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Загрузка данных"/>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 val="REESTR_ORG_EE"/>
    </sheetNames>
    <sheetDataSet>
      <sheetData sheetId="0"/>
      <sheetData sheetId="1"/>
      <sheetData sheetId="2"/>
      <sheetData sheetId="3"/>
      <sheetData sheetId="4"/>
      <sheetData sheetId="5"/>
      <sheetData sheetId="6"/>
      <sheetData sheetId="7"/>
      <sheetData sheetId="8">
        <row r="30">
          <cell r="V30">
            <v>4761.62763</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Загрузка данных"/>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 val="REESTR_ORG_E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4">
          <cell r="V14">
            <v>273320.44436047995</v>
          </cell>
        </row>
        <row r="30">
          <cell r="V30">
            <v>96123.639150000003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Загрузка данных"/>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 val="REESTR_ORG_EE"/>
    </sheetNames>
    <sheetDataSet>
      <sheetData sheetId="0"/>
      <sheetData sheetId="1"/>
      <sheetData sheetId="2"/>
      <sheetData sheetId="3"/>
      <sheetData sheetId="4"/>
      <sheetData sheetId="5"/>
      <sheetData sheetId="6"/>
      <sheetData sheetId="7"/>
      <sheetData sheetId="8">
        <row r="30">
          <cell r="Z30">
            <v>6694.8934000000008</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чество"/>
      <sheetName val="тех присоед"/>
      <sheetName val="вид2"/>
      <sheetName val="Лист2"/>
      <sheetName val="Лист3"/>
    </sheetNames>
    <sheetDataSet>
      <sheetData sheetId="0"/>
      <sheetData sheetId="1"/>
      <sheetData sheetId="2"/>
      <sheetData sheetId="3"/>
      <sheetData sheetId="4"/>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4"/>
      <sheetName val="М-5"/>
      <sheetName val="М-6"/>
      <sheetName val="М-7"/>
      <sheetName val="М-9"/>
      <sheetName val="М-10"/>
      <sheetName val="М-11"/>
      <sheetName val="М-12"/>
      <sheetName val="M-13"/>
      <sheetName val="М-14"/>
      <sheetName val="УФ-25энергия"/>
      <sheetName val="УФ-52эл"/>
      <sheetName val="УФ-52т"/>
      <sheetName val="1 "/>
      <sheetName val="2 "/>
      <sheetName val="3 "/>
      <sheetName val="4"/>
      <sheetName val="FES"/>
      <sheetName val="График"/>
      <sheetName val="ТоКС-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 Тариф"/>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ходная 2012-2014"/>
      <sheetName val="Эфергоэфф СВОД"/>
      <sheetName val="Удельные затраты (2)"/>
      <sheetName val="Лист1"/>
      <sheetName val="приложение 2.2"/>
      <sheetName val="Свод 2019"/>
      <sheetName val="1.1"/>
      <sheetName val="1.2."/>
      <sheetName val="2.1"/>
      <sheetName val="2.2"/>
      <sheetName val="2.3"/>
      <sheetName val="2.4"/>
      <sheetName val="2.5"/>
      <sheetName val="3.2"/>
      <sheetName val="2.2.5. "/>
      <sheetName val="4.1"/>
      <sheetName val="5.4"/>
      <sheetName val="5.5"/>
      <sheetName val="5.6"/>
      <sheetName val="5.7"/>
      <sheetName val="5.8"/>
      <sheetName val="7.2"/>
      <sheetName val="8"/>
      <sheetName val="Шаблон 1 ктп  (2014)"/>
      <sheetName val="Шаблон 2 ктп (2013)"/>
      <sheetName val="Шаблон 2 ктп  (20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CEMTRADE"/>
      <sheetName val="завод задания"/>
      <sheetName val="#ССЫЛКА"/>
      <sheetName val="БДДС_нов"/>
      <sheetName val="цены цехов"/>
      <sheetName val="ÔÎÐÌÀ CEMTRADE"/>
      <sheetName val="çàâîä çàäàíèÿ"/>
      <sheetName val="#ÑÑÛËÊÀ"/>
      <sheetName val="ÁÄÄÑ_íî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Notes"/>
      <sheetName val="#REF"/>
      <sheetName val="#ССЫЛКА"/>
      <sheetName val="св. о."/>
      <sheetName val="ДДКП"/>
      <sheetName val="Узл. цены"/>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Отпуск теплоэнерг. в паре"/>
      <sheetName val="Отчет"/>
      <sheetName val="Консультации"/>
      <sheetName val="TEHSHEET"/>
      <sheetName val="ООО Горсети в тариф (2009г.)"/>
      <sheetName val="вар 3 подписан (2)"/>
      <sheetName val="ООО Горсети с перекресткой (3)"/>
      <sheetName val="ООО Горсети с перекресткой (2)"/>
      <sheetName val="Лист1 (2)"/>
      <sheetName val="Сводная 2011 г"/>
      <sheetName val="список на 2011 год "/>
      <sheetName val="Смета  подписан (2)"/>
      <sheetName val="Сводная 2011 г (2)"/>
      <sheetName val="ИП 2011 год"/>
      <sheetName val="Источники инвестиций 2009 год"/>
      <sheetName val="Расчетный лист 2011 год"/>
      <sheetName val="заявки 2011 г."/>
      <sheetName val="справка"/>
      <sheetName val="ИП 2011"/>
      <sheetName val="часовые ставки"/>
      <sheetName val="Смета юрлица свыше 750 кВт"/>
      <sheetName val="Смета  подписан"/>
      <sheetName val="вып.доходы 2011 год"/>
      <sheetName val="Лист1"/>
      <sheetName val="вып.доходы 2010 год 8516 (2)"/>
      <sheetName val="ИТОГО 9 месяцев"/>
      <sheetName val="Sheet1"/>
      <sheetName val="Список на 2011 год № 2 от 18.05"/>
      <sheetName val="Список на 2011 год"/>
      <sheetName val="проценты 15-100 2010 г."/>
      <sheetName val="по мощности"/>
      <sheetName val="Затраты 2011 постатейно "/>
      <sheetName val="90.1 2009"/>
      <sheetName val="вып.доходы 2009 год 5079"/>
      <sheetName val="вып.доходы 2010 год 8516"/>
      <sheetName val="4 квартал 2010 г прогноз."/>
      <sheetName val="Фактическая мощность 2009 г"/>
      <sheetName val="факт ИП 2009 год"/>
      <sheetName val="Прибыль 2009 год"/>
      <sheetName val="ООО Горсети по расчет 2011"/>
      <sheetName val="Затраты 2009 постатейно"/>
      <sheetName val="Затраты по факту 2009"/>
      <sheetName val="Калькуляция итог"/>
      <sheetName val="НВВ"/>
      <sheetName val="Опись"/>
      <sheetName val="Калькуляция фл до 15 кВт&lt;300м "/>
      <sheetName val="Калькуляция фл до 15 кВт&gt;300м"/>
      <sheetName val="Калькуляция фл до 15 кВт&lt;500 м"/>
      <sheetName val="Калькуляция фл до 15 кт&gt;500 м"/>
      <sheetName val="Калькуляция  свыше 750 кВт"/>
      <sheetName val="расчет с инвест. составляющ"/>
      <sheetName val="Калькуляция ЮЛ до 15 кт&lt;300м"/>
      <sheetName val="Калькуляция ЮЛ до 15 кВт&gt;300 м"/>
      <sheetName val="Калькуляция ЮЛ до 15 кВт &lt;500м"/>
      <sheetName val="Калькуляция ЮЛ до 15 кВт &gt;500м"/>
      <sheetName val="Кальк-я ЮЛ от 15до100 кВт 1 ист"/>
      <sheetName val="Кальк-я ЮЛ от 15до100 кВт 2 ист"/>
      <sheetName val="Калькуляция ЮЛ &gt;100 кВдо750 КВА"/>
      <sheetName val="Калькуляция ЮЛ &gt; 750 КВА"/>
      <sheetName val="Уралсиб"/>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овной лист"/>
      <sheetName val="Объекты (показатели)"/>
      <sheetName val="Приложения (по каждому объекту)"/>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 val="титул БД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С-44"/>
      <sheetName val="УС-45"/>
      <sheetName val="УС-46"/>
      <sheetName val="УК-47"/>
      <sheetName val="УК48"/>
      <sheetName val="18"/>
      <sheetName val="19"/>
      <sheetName val="20 "/>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Контроль"/>
      <sheetName val="#ССЫЛ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быль коррект. (2)"/>
      <sheetName val="#ССЫЛКА"/>
      <sheetName val="постоянные затраты"/>
      <sheetName val="Справочник"/>
      <sheetName val="Ïðèáûëü êîððåêò. (2)"/>
      <sheetName val="#ÑÑÛËÊÀ"/>
      <sheetName val="ïîñòîÿííûå çàòðàòû"/>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П_ПОАС"/>
      <sheetName val="ЗП_ШТАМП"/>
      <sheetName val="ЗП_ЦПиКМ"/>
      <sheetName val="ЭНЕРГ_ПОАС"/>
      <sheetName val="ЭНЕРГ_ЦПиКМ"/>
      <sheetName val="Перечень корректировок"/>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иант_2002"/>
      <sheetName val="инвест"/>
      <sheetName val="инвест$"/>
      <sheetName val="инвест$ (2)"/>
      <sheetName val="инвест$РАМ"/>
      <sheetName val="Лист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CEMTRADE"/>
      <sheetName val="завод задания"/>
      <sheetName val="ÔÎÐÌÀ CEMTRADE"/>
      <sheetName val="çàâîä çàäàíèÿ"/>
      <sheetName val="#REF!"/>
    </sheetNames>
    <sheetDataSet>
      <sheetData sheetId="0" refreshError="1"/>
      <sheetData sheetId="1" refreshError="1"/>
      <sheetData sheetId="2" refreshError="1"/>
      <sheetData sheetId="3" refreshError="1"/>
      <sheetData sheetId="4"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ТЭ"/>
      <sheetName val="ВиВ"/>
      <sheetName val="Personnel"/>
    </sheetNames>
    <sheetDataSet>
      <sheetData sheetId="0" refreshError="1"/>
      <sheetData sheetId="1" refreshError="1"/>
      <sheetData sheetId="2" refreshError="1"/>
      <sheetData sheetId="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быль"/>
      <sheetName val="Баланс (2)"/>
      <sheetName val="ПРиЗ _ГОД"/>
      <sheetName val="2002"/>
      <sheetName val="ПРиЗ_12мес"/>
      <sheetName val="ПРиЗ _Январь"/>
      <sheetName val="ПРиЗ _Февраль"/>
      <sheetName val="ПРиЗ _Март"/>
      <sheetName val="ПРиЗ _Апрель"/>
      <sheetName val="ПРиЗ _Май"/>
      <sheetName val="ПРиЗ _Июль"/>
      <sheetName val="ПРиЗ _Июнь"/>
      <sheetName val="ПРиЗ _Август"/>
      <sheetName val="ПРиЗ _Сентябрь"/>
      <sheetName val="ПРиЗ _Октябрь"/>
      <sheetName val="ПРиЗ _Ноябрь"/>
      <sheetName val="ПРиЗ _Декабрь"/>
      <sheetName val="Баланс"/>
      <sheetName val="Финплан_январь"/>
      <sheetName val="Финплан_февраль"/>
      <sheetName val="Финплан_март"/>
      <sheetName val="Финплан_апрель"/>
      <sheetName val="Финплан_май"/>
      <sheetName val="Финплан_июнь"/>
      <sheetName val="Финплан_июль"/>
      <sheetName val="Финплан_август"/>
      <sheetName val="Финплан_сентябрь"/>
      <sheetName val="Финплан_октябрь"/>
      <sheetName val="Финплан_ноябрь"/>
      <sheetName val="Финплан_декабрь"/>
      <sheetName val="Финплан_ИТОГО"/>
      <sheetName val="Финплан 12мес"/>
      <sheetName val="Баланснача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оя00_факт-ср2001г_план"/>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тация т.э."/>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даты"/>
      <sheetName val="Лист1"/>
      <sheetName val="2001"/>
      <sheetName val="Справочник"/>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быль 3кв"/>
      <sheetName val="Бюджет доходов 3кв"/>
      <sheetName val="БПр (3 кв)"/>
      <sheetName val="Прибыль (6мес)"/>
      <sheetName val="Исп БПр (6мес)"/>
      <sheetName val="прибыль, сс 6 мес"/>
      <sheetName val="6 мес по сферам"/>
      <sheetName val="1.1."/>
      <sheetName val="1.2."/>
      <sheetName val="2.1."/>
      <sheetName val="2.2."/>
      <sheetName val="2.3."/>
      <sheetName val="2.4."/>
      <sheetName val="3.1."/>
      <sheetName val="3.2."/>
      <sheetName val="3.3."/>
      <sheetName val="4.1."/>
      <sheetName val="4.1.1."/>
      <sheetName val="4.2."/>
      <sheetName val="4.2.1."/>
      <sheetName val="4.3."/>
      <sheetName val="4.4."/>
      <sheetName val="4.5."/>
      <sheetName val="4.6."/>
      <sheetName val="4.7."/>
      <sheetName val="4.8."/>
      <sheetName val="4.9."/>
      <sheetName val="4.9. 1."/>
      <sheetName val="4.9. 2."/>
      <sheetName val="5.1. Э"/>
      <sheetName val="5.1. (1)"/>
      <sheetName val="5.1. (2)"/>
      <sheetName val="5.1. (3)"/>
      <sheetName val="5.1. (4)"/>
      <sheetName val="5.2. Т"/>
      <sheetName val="5.2. (т1)"/>
      <sheetName val="5.2. (т2)"/>
      <sheetName val="5.2. (т3)"/>
      <sheetName val="5.2. (т4)"/>
      <sheetName val="5.3. итог"/>
      <sheetName val="6.1."/>
      <sheetName val="УЗ-27"/>
      <sheetName val="1кв"/>
      <sheetName val="2кв"/>
      <sheetName val="3кв"/>
      <sheetName val="4кв"/>
      <sheetName val="Лист1"/>
      <sheetName val="Лист2"/>
      <sheetName val="Лист3"/>
      <sheetName val="Графики_Гкал,тыс.руб."/>
      <sheetName val="5.1."/>
      <sheetName val="5.1_январь"/>
      <sheetName val="5.1_февраль"/>
      <sheetName val="5.1_март"/>
      <sheetName val="2.1.1кв"/>
      <sheetName val="2.1.2кв"/>
      <sheetName val="2.1.3кв"/>
      <sheetName val="2.1.4кв"/>
      <sheetName val="2.2.1кв"/>
      <sheetName val="2.2.2кв"/>
      <sheetName val="2.2.3кв"/>
      <sheetName val="2.2.4кв"/>
      <sheetName val="2.3.1кв"/>
      <sheetName val="2.3.2кв"/>
      <sheetName val="2.3.3кв"/>
      <sheetName val="2.3.4кв"/>
      <sheetName val="2.4.1кв"/>
      <sheetName val="2.4.2кв"/>
      <sheetName val="2.4.3кв"/>
      <sheetName val="2.4.4кв"/>
      <sheetName val="4.1. 1."/>
      <sheetName val="4.2. 1."/>
      <sheetName val="4.9.эл"/>
      <sheetName val="4.9.тепл"/>
      <sheetName val="5.1.1"/>
      <sheetName val="5.1.2"/>
      <sheetName val="5.1.3"/>
      <sheetName val="5.1.4"/>
      <sheetName val="5.2"/>
      <sheetName val="5.2.1"/>
      <sheetName val="5.2.2"/>
      <sheetName val="5.2.3"/>
      <sheetName val="5.2.4"/>
      <sheetName val="5.3"/>
      <sheetName val="5.3.1"/>
      <sheetName val="5.3.2"/>
      <sheetName val="5.3.3"/>
      <sheetName val="5.3.4"/>
      <sheetName val="Сведения об Обществе"/>
      <sheetName val="А-1"/>
      <sheetName val="А-2"/>
      <sheetName val="А-3"/>
      <sheetName val="М-4"/>
      <sheetName val="М-5"/>
      <sheetName val="М-6"/>
      <sheetName val="М-7"/>
      <sheetName val="М-8"/>
      <sheetName val="М-9"/>
      <sheetName val="М-10"/>
      <sheetName val="М-11"/>
      <sheetName val="М-12"/>
      <sheetName val="M-13"/>
      <sheetName val="М-14"/>
      <sheetName val="П-15"/>
      <sheetName val="П-16"/>
      <sheetName val="П-17"/>
      <sheetName val="П-18"/>
      <sheetName val="П-19"/>
      <sheetName val="П-20"/>
      <sheetName val="УЗ-21"/>
      <sheetName val="УЗ-22"/>
      <sheetName val="УЗ-23"/>
      <sheetName val="УЗ-24"/>
      <sheetName val="УЗ-25"/>
      <sheetName val="УЗ-26"/>
      <sheetName val="УП-28"/>
      <sheetName val="УП-29"/>
      <sheetName val="УП-30"/>
      <sheetName val="УП-31"/>
      <sheetName val="УП-32"/>
      <sheetName val="УП-33"/>
      <sheetName val="УИ-34"/>
      <sheetName val="УИ-35"/>
      <sheetName val="УИ-36"/>
      <sheetName val="УИ-37"/>
      <sheetName val="УИ-38"/>
      <sheetName val="УИ-39"/>
      <sheetName val="И-40"/>
      <sheetName val="И-41"/>
      <sheetName val="И-42"/>
      <sheetName val="И-43"/>
      <sheetName val="УС-44"/>
      <sheetName val="УС-45"/>
      <sheetName val="УС-46"/>
      <sheetName val="УС-47"/>
      <sheetName val="УС-48"/>
      <sheetName val="УФ-49"/>
      <sheetName val="УФ-50"/>
      <sheetName val="УФ-51"/>
      <sheetName val="УФ-52"/>
      <sheetName val="УФ-53"/>
      <sheetName val="УФ-54"/>
      <sheetName val="УФ-55"/>
      <sheetName val="УФ-56"/>
      <sheetName val="УФ-57"/>
      <sheetName val="УФ-58"/>
      <sheetName val="УФ-59"/>
      <sheetName val="УФ-60"/>
      <sheetName val="УФ-61"/>
      <sheetName val="УФ-62"/>
      <sheetName val="Модуль2"/>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ДЭ  июль35 кВ. "/>
      <sheetName val="ДЭ  июль10 кВ."/>
      <sheetName val="ДЭ  июль всего"/>
      <sheetName val="ОПП июль "/>
      <sheetName val="Итого июль"/>
      <sheetName val="Прил 1"/>
      <sheetName val="Прил. 1.1."/>
      <sheetName val="Диаграмма2"/>
      <sheetName val="#ССЫЛКА"/>
      <sheetName val="3"/>
      <sheetName val="4"/>
      <sheetName val="№ П1.17"/>
      <sheetName val="и 40 9 мес."/>
      <sheetName val="энбл 4"/>
      <sheetName val="расп по корр 1 кв"/>
      <sheetName val="И-40-м"/>
      <sheetName val="И 41  1 кв 2003"/>
      <sheetName val="2003 И-42"/>
      <sheetName val="2003 и-43 9мес.( план)"/>
      <sheetName val="2003и-43 9мес.(факт 2 вар)"/>
      <sheetName val="2003и-43 (9 мес. факт)"/>
      <sheetName val=" 2003 и-43 4 кв"/>
      <sheetName val="2003 И-43 год"/>
      <sheetName val="1 кв."/>
      <sheetName val="2 кв."/>
      <sheetName val="3 кв."/>
      <sheetName val="4 кв."/>
      <sheetName val=" год"/>
      <sheetName val="УП 33 свод."/>
      <sheetName val="Факт"/>
      <sheetName val="пл. и факт"/>
      <sheetName val="Модуль1"/>
      <sheetName val="Диаграмма1"/>
      <sheetName val="5"/>
      <sheetName val="Год  (2)"/>
      <sheetName val="Избранное: подменю0070Избранное"/>
      <sheetName val="янв"/>
      <sheetName val="фев"/>
      <sheetName val="мар"/>
      <sheetName val="апр"/>
      <sheetName val="май"/>
      <sheetName val="июн"/>
      <sheetName val="июл"/>
      <sheetName val="авг"/>
      <sheetName val="сен"/>
      <sheetName val="окт"/>
      <sheetName val="ноя"/>
      <sheetName val="дек"/>
      <sheetName val="&lt;-Таблицы|Графики-&gt;"/>
      <sheetName val="янвГ"/>
      <sheetName val="февГ"/>
      <sheetName val="марГ"/>
      <sheetName val="апрГ"/>
      <sheetName val="майГ"/>
      <sheetName val="июнГ"/>
      <sheetName val="июлГ"/>
      <sheetName val="авгГ"/>
      <sheetName val="сенГ"/>
      <sheetName val="октГ"/>
      <sheetName val="нояГ"/>
      <sheetName val="декГ"/>
      <sheetName val="годГ"/>
      <sheetName val="Прибыль по комп. по кв.2003г."/>
      <sheetName val="ПГРЭС по месяцам"/>
      <sheetName val="М-7(2002)"/>
      <sheetName val="М-7(2003)"/>
      <sheetName val="М-7(2004)"/>
      <sheetName val="М-7(1кв)"/>
      <sheetName val="М-7(2кв)"/>
      <sheetName val="М-7(3кв)"/>
      <sheetName val="М-7(4кв)"/>
      <sheetName val="М-8(2003)"/>
      <sheetName val="М-8(2004)"/>
      <sheetName val="М-8(1кв)"/>
      <sheetName val="М-8(2кв)"/>
      <sheetName val="М-8(3кв)"/>
      <sheetName val="М-8(4кв)"/>
      <sheetName val="М-9(1кв)"/>
      <sheetName val="М-9(2кв)"/>
      <sheetName val="М-9(3кв)"/>
      <sheetName val="М-9(4кв)"/>
      <sheetName val="М-10(1кв)"/>
      <sheetName val="М-10(2кв)"/>
      <sheetName val="М-10(3кв)"/>
      <sheetName val="М-10(4кв)"/>
      <sheetName val="М-11(2002)"/>
      <sheetName val="М-11(2003)"/>
      <sheetName val="М-12(2002)"/>
      <sheetName val="М-12(2003)"/>
      <sheetName val="M-13(2002)"/>
      <sheetName val="M-14(2002)"/>
      <sheetName val="М-14(2003)"/>
      <sheetName val="М-14(2004)"/>
      <sheetName val="П-16-с"/>
      <sheetName val="П-16-м"/>
      <sheetName val="Потери э-э"/>
      <sheetName val="П-18(2002)"/>
      <sheetName val="П-18(2003)"/>
      <sheetName val="П-18(2004)"/>
      <sheetName val="П-18(1кв)"/>
      <sheetName val="П-18(2кв)"/>
      <sheetName val="П-18(3кв)"/>
      <sheetName val="П-18(4кв)"/>
      <sheetName val="УЗ-22(2002)"/>
      <sheetName val="УЗ-22(2003)"/>
      <sheetName val="УЗ-22(2004)"/>
      <sheetName val="УП-31-1 (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ТЛ"/>
      <sheetName val="ОС"/>
      <sheetName val="КОП"/>
      <sheetName val="ПРОВД"/>
      <sheetName val="СЗОВД"/>
      <sheetName val="смета"/>
      <sheetName val="ОВДР"/>
      <sheetName val="8расшифр О-В"/>
      <sheetName val="ППУ"/>
      <sheetName val="Ремонт"/>
      <sheetName val="6 Инвестиции"/>
      <sheetName val="ДДЗ"/>
      <sheetName val="РДКЗ"/>
      <sheetName val="ПДДС"/>
      <sheetName val="ПБ"/>
      <sheetName val="ПДКПЭ"/>
      <sheetName val="Отчёт по инвестициям"/>
      <sheetName val="Пример отчёта по остальным форм"/>
      <sheetName val="титул "/>
      <sheetName val="1 Общ свед"/>
      <sheetName val="2 Оцен пок"/>
      <sheetName val="3 Выручка"/>
      <sheetName val="Баланс мощ"/>
      <sheetName val="4 Производство"/>
      <sheetName val="5 Затраты"/>
      <sheetName val="7 Топливо"/>
      <sheetName val="8 Опер-Внереал"/>
      <sheetName val="РасшифрОВ"/>
      <sheetName val="9 Прибыль"/>
      <sheetName val="10 Прог.баланс"/>
      <sheetName val="11 ДДС прямой"/>
      <sheetName val="12 УИ "/>
      <sheetName val=""/>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заявка"/>
      <sheetName val="УФ-53 (9мес 2002)ф"/>
      <sheetName val="УФ-53 (9мес 2003)план"/>
      <sheetName val="УФ-53 (9мес 2003) факт"/>
      <sheetName val="УФ-62 (9мес 2002) ф"/>
      <sheetName val="УФ-62 (9мес 2003)пл"/>
      <sheetName val="УФ-62 (9мес2003) ф"/>
      <sheetName val="Product: %s_x0000__x0000__x0000__x0000_MsiConfigureFeat"/>
      <sheetName val="s_x0008__x0005_ _x0000_눘ଜ_x001c__x0000__x0000__x0000__x0000__x0000__x0001__x0000__x0000_©䀀耀_x0000_ª　耀_x0000__x0008_䀀_x0008_ _x0000_t_x0000_"/>
      <sheetName val="ГК"/>
      <sheetName val="_x0000__x0010__x0000__x0010__x0000_㱔ļ茀_x0000__x000f__x0000__x0010__x0000_ð_x0000__x0010__x0000__x0010__x0000_碌ļ茀_x0000__x000f__x0000__x0010__x0000_ð_x0000__x0010__x0000_"/>
      <sheetName val="s_x0008__x0005_ _x0000_눘ଜ_x001c__x0000__x0001__x0000_©䀀耀_x0000_ª　耀_x0000__x0008_䀀_x0008_ t_x0000_x_x0000__x0000__x0000_"/>
      <sheetName val="Product: %s_x0000_MsiConfigureFeatu"/>
      <sheetName val="_x0014__x0008__x0005_ _x0000_齘_x001c__x0000__x0000__x0000__x0000__x0000__x0001__x0000__x0000_"/>
      <sheetName val="М-7(2к²耀"/>
      <sheetName val="ДЗ КЗ отчет"/>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sheetData sheetId="366"/>
      <sheetData sheetId="367"/>
      <sheetData sheetId="368"/>
      <sheetData sheetId="369"/>
      <sheetData sheetId="370"/>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ы"/>
      <sheetName val="коэфф"/>
      <sheetName val="Формы_ПЭО"/>
      <sheetName val="Лист1"/>
      <sheetName val="ПФВ-0.6"/>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С-44"/>
      <sheetName val="УС-45"/>
      <sheetName val="УС-46"/>
      <sheetName val="УК-47"/>
      <sheetName val="УК48"/>
      <sheetName val="18"/>
      <sheetName val="19"/>
      <sheetName val="20 "/>
      <sheetName val="Оборудование_стоим"/>
      <sheetName val="титул БДР"/>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ланс (3)"/>
      <sheetName val="Лист1"/>
      <sheetName val="Лист2"/>
      <sheetName val="Лист3"/>
      <sheetName val="Лист13"/>
      <sheetName val="Макро"/>
      <sheetName val="постоянные затраты"/>
      <sheetName val="Оборудование_стоим"/>
      <sheetName val="июнь9"/>
      <sheetName val="титул"/>
      <sheetName val="Лист5"/>
      <sheetName val="Материал"/>
      <sheetName val=""/>
      <sheetName val="даты"/>
      <sheetName val="Анкета"/>
      <sheetName val="#REF!"/>
      <sheetName val="База_1"/>
      <sheetName val="Art&amp;Настраиваемый&amp;Custom&amp;Custom"/>
      <sheetName val="gs\kalinkaia\Application Data\_x0000_"/>
      <sheetName val="январь"/>
      <sheetName val="Прочие услуги"/>
      <sheetName val="Ḣ_x0004_ṑ"/>
      <sheetName val="_x0000_"/>
      <sheetName val="Списки"/>
      <sheetName val="имена"/>
      <sheetName val="Добыча-факт"/>
      <sheetName val="Книга2"/>
      <sheetName val="Киров"/>
      <sheetName val="БП"/>
      <sheetName val="БПК"/>
      <sheetName val="титул БДР"/>
      <sheetName val="титул БДДС"/>
      <sheetName val="титул ПБ"/>
      <sheetName val="ЭП01"/>
      <sheetName val="ЭП03"/>
      <sheetName val="ЭП02-1кв"/>
      <sheetName val="ЭП02-янв"/>
      <sheetName val="ЭП02-фев"/>
      <sheetName val="ЭП02-мар"/>
      <sheetName val="ЭП02-2кв"/>
      <sheetName val="ЭП02-3кв"/>
      <sheetName val="ЭП02-4кв"/>
      <sheetName val="ЭП02-год"/>
      <sheetName val="ЭП04-1кв"/>
      <sheetName val="ЭП04-янв"/>
      <sheetName val="ЭП04-фев"/>
      <sheetName val="ЭП04-мар"/>
      <sheetName val="ЭП04-2кв"/>
      <sheetName val="ЭП04-3кв"/>
      <sheetName val="ЭП04-4кв"/>
      <sheetName val="ЭП04-год"/>
      <sheetName val="ЭП05-1кв"/>
      <sheetName val="ЭП05-янв"/>
      <sheetName val="ЭП05-фев"/>
      <sheetName val="ЭП05-мар"/>
      <sheetName val="ЭП05-2кв"/>
      <sheetName val="ЭП05-3кв"/>
      <sheetName val="ЭП05-4кв"/>
      <sheetName val="ЭП05-год"/>
      <sheetName val="ЭП06-1кв"/>
      <sheetName val="ЭП06-янв"/>
      <sheetName val="ЭП06-фев"/>
      <sheetName val="ЭП06-мар"/>
      <sheetName val="ЭП06-2кв"/>
      <sheetName val="ЭП06-3кв"/>
      <sheetName val="ЭП06-4кв"/>
      <sheetName val="ЭП06-год"/>
      <sheetName val="ЭП07"/>
      <sheetName val="ЭП08-1кв"/>
      <sheetName val="ЭП08-янв"/>
      <sheetName val="ЭП08-фев"/>
      <sheetName val="ЭП08-мар"/>
      <sheetName val="ЭП08-2кв"/>
      <sheetName val="ЭП08-3кв"/>
      <sheetName val="ЭП08-4кв"/>
      <sheetName val="ЭП08-год"/>
      <sheetName val="ЭП09-1кв"/>
      <sheetName val="ЭП09-янв"/>
      <sheetName val="ЭП09-фев"/>
      <sheetName val="ЭП09-мар"/>
      <sheetName val="ЭП09-2кв"/>
      <sheetName val="ЭП09-3кв"/>
      <sheetName val="ЭП09-4кв"/>
      <sheetName val="ЭП09-год"/>
      <sheetName val="ЭП10"/>
      <sheetName val="ЭП11"/>
      <sheetName val="ЭП12"/>
      <sheetName val="ЭП13"/>
      <sheetName val="ЭП14"/>
      <sheetName val="ФЗП План"/>
      <sheetName val="ФП-01"/>
      <sheetName val="ФП-02-янв"/>
      <sheetName val="ФП-03"/>
      <sheetName val="ФП-03-1кв"/>
      <sheetName val="ФП-04"/>
      <sheetName val="ФП-04-1кв"/>
      <sheetName val="ФП-06-1кв"/>
      <sheetName val="ФП-06-янв"/>
      <sheetName val="ФП-06-фев"/>
      <sheetName val="ФП-06-мар"/>
      <sheetName val="ФП-06-2кв"/>
      <sheetName val="ФП-06-3кв"/>
      <sheetName val="ФП-06-4кв"/>
      <sheetName val="ФП-06-г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Лист1"/>
      <sheetName val="62 счет (3)"/>
    </sheetNames>
    <sheetDataSet>
      <sheetData sheetId="0" refreshError="1"/>
      <sheetData sheetId="1" refreshError="1"/>
      <sheetData sheetId="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ы"/>
      <sheetName val="Données"/>
      <sheetName val="списки"/>
      <sheetName val="Справочник"/>
      <sheetName val="#REF!"/>
      <sheetName val="Анкета"/>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Р IV квартал 2004 МЭБ"/>
      <sheetName val="БДР IVQ 2004 Екатеринбург"/>
      <sheetName val="БДР IVQ 2004 Пермь"/>
      <sheetName val="БДДС МЭБ"/>
      <sheetName val="БДДС Екатеринбург"/>
      <sheetName val="БДДС Пермь"/>
      <sheetName val="Январь"/>
      <sheetName val="Donné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рудозатраты "/>
      <sheetName val="Свод 2026"/>
      <sheetName val="1.2."/>
      <sheetName val="1.1.1."/>
      <sheetName val="1.1.2."/>
      <sheetName val="1.1.4."/>
      <sheetName val="1.1.5."/>
      <sheetName val="1.3.1."/>
      <sheetName val="1.5.1."/>
      <sheetName val="2.2.2.1."/>
      <sheetName val="2.2.3."/>
      <sheetName val="2.2.4."/>
      <sheetName val="2.2.5."/>
      <sheetName val="4."/>
      <sheetName val="6."/>
      <sheetName val="7."/>
      <sheetName val="Лист1"/>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Неопл_11-02"/>
      <sheetName val="Свод_неопл"/>
      <sheetName val="реестр_бюджет"/>
      <sheetName val="График"/>
      <sheetName val="поступления"/>
      <sheetName val="Реестр_ГУТА"/>
      <sheetName val="в"/>
      <sheetName val="Энергосбы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ый лист"/>
      <sheetName val="янв98"/>
      <sheetName val="фвр2м98"/>
      <sheetName val="мрт1кв98"/>
      <sheetName val="апр4м98"/>
      <sheetName val="май5мес98"/>
      <sheetName val="июнь2кв1пг98"/>
      <sheetName val="июль7мес98"/>
      <sheetName val="авг 8 мес98"/>
      <sheetName val="сент3кв9мес98"/>
      <sheetName val="окт 10 мес 98 "/>
      <sheetName val="нбр11мес98"/>
      <sheetName val="дкб IV кв 98"/>
      <sheetName val="Разд"/>
      <sheetName val="янв 99 г"/>
      <sheetName val="янв 99 к ф"/>
      <sheetName val="февр99"/>
      <sheetName val="Свод директору"/>
      <sheetName val="февр99 к Ф"/>
      <sheetName val="март1кв99"/>
      <sheetName val="мрт1кв99 к Ф"/>
      <sheetName val="курс,ЛБМ"/>
      <sheetName val="Логвинову"/>
      <sheetName val="М 1кв99 Факт"/>
      <sheetName val="Апр4 м 9"/>
      <sheetName val="Май 5 м 9"/>
      <sheetName val="июнь 2кв1пг 9"/>
      <sheetName val="Для ВАМИ"/>
      <sheetName val="курс,ЛБМ (2)"/>
      <sheetName val="Граф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view="pageBreakPreview" topLeftCell="A7" zoomScaleNormal="110" zoomScaleSheetLayoutView="100" workbookViewId="0">
      <selection activeCell="B32" sqref="B32"/>
    </sheetView>
  </sheetViews>
  <sheetFormatPr defaultRowHeight="15" x14ac:dyDescent="0.25"/>
  <cols>
    <col min="1" max="1" width="9.140625" style="225"/>
    <col min="2" max="3" width="49.5703125" style="233" customWidth="1"/>
  </cols>
  <sheetData>
    <row r="1" spans="1:4" ht="15.75" x14ac:dyDescent="0.25">
      <c r="A1" s="232"/>
      <c r="B1" s="11"/>
      <c r="C1" s="215"/>
      <c r="D1" s="6"/>
    </row>
    <row r="2" spans="1:4" ht="15.75" x14ac:dyDescent="0.25">
      <c r="A2" s="542" t="s">
        <v>1031</v>
      </c>
      <c r="B2" s="542"/>
      <c r="C2" s="542"/>
      <c r="D2" s="542"/>
    </row>
    <row r="3" spans="1:4" ht="15.75" x14ac:dyDescent="0.25">
      <c r="A3" s="232"/>
      <c r="B3" s="11"/>
      <c r="C3" s="215"/>
      <c r="D3" s="6"/>
    </row>
    <row r="4" spans="1:4" ht="15.75" x14ac:dyDescent="0.25">
      <c r="A4" s="543" t="s">
        <v>7</v>
      </c>
      <c r="B4" s="543"/>
      <c r="C4" s="543"/>
      <c r="D4" s="543"/>
    </row>
    <row r="5" spans="1:4" ht="12.75" customHeight="1" x14ac:dyDescent="0.25">
      <c r="A5" s="210"/>
      <c r="B5" s="210"/>
      <c r="C5" s="217"/>
      <c r="D5" s="210"/>
    </row>
    <row r="6" spans="1:4" x14ac:dyDescent="0.25">
      <c r="A6" s="544" t="s">
        <v>572</v>
      </c>
      <c r="B6" s="544"/>
      <c r="C6" s="544"/>
      <c r="D6" s="544"/>
    </row>
    <row r="7" spans="1:4" x14ac:dyDescent="0.25">
      <c r="A7" s="545" t="s">
        <v>6</v>
      </c>
      <c r="B7" s="545"/>
      <c r="C7" s="545"/>
      <c r="D7" s="545"/>
    </row>
    <row r="8" spans="1:4" ht="15" customHeight="1" x14ac:dyDescent="0.25">
      <c r="A8" s="212"/>
      <c r="B8" s="212"/>
      <c r="C8" s="218"/>
      <c r="D8" s="212"/>
    </row>
    <row r="9" spans="1:4" x14ac:dyDescent="0.25">
      <c r="A9" s="544" t="s">
        <v>571</v>
      </c>
      <c r="B9" s="544"/>
      <c r="C9" s="544"/>
      <c r="D9" s="544"/>
    </row>
    <row r="10" spans="1:4" x14ac:dyDescent="0.25">
      <c r="A10" s="545" t="s">
        <v>5</v>
      </c>
      <c r="B10" s="545"/>
      <c r="C10" s="545"/>
      <c r="D10" s="545"/>
    </row>
    <row r="11" spans="1:4" ht="12.75" customHeight="1" x14ac:dyDescent="0.25">
      <c r="A11" s="211"/>
      <c r="B11" s="211"/>
      <c r="C11" s="220"/>
      <c r="D11" s="211"/>
    </row>
    <row r="12" spans="1:4" ht="18.75" customHeight="1" x14ac:dyDescent="0.25">
      <c r="A12" s="546" t="s">
        <v>115</v>
      </c>
      <c r="B12" s="546"/>
      <c r="C12" s="544"/>
      <c r="D12" s="544"/>
    </row>
    <row r="13" spans="1:4" ht="15.75" x14ac:dyDescent="0.25">
      <c r="A13" s="209"/>
      <c r="B13" s="63"/>
      <c r="C13" s="63"/>
      <c r="D13" s="63"/>
    </row>
    <row r="14" spans="1:4" ht="25.5" x14ac:dyDescent="0.25">
      <c r="A14" s="229" t="s">
        <v>17</v>
      </c>
      <c r="B14" s="227" t="s">
        <v>406</v>
      </c>
      <c r="C14" s="227" t="s">
        <v>405</v>
      </c>
    </row>
    <row r="15" spans="1:4" ht="51" x14ac:dyDescent="0.25">
      <c r="A15" s="229" t="s">
        <v>16</v>
      </c>
      <c r="B15" s="227" t="s">
        <v>145</v>
      </c>
      <c r="C15" s="227" t="s">
        <v>160</v>
      </c>
    </row>
    <row r="16" spans="1:4" x14ac:dyDescent="0.25">
      <c r="A16" s="539"/>
      <c r="B16" s="540"/>
      <c r="C16" s="541"/>
    </row>
    <row r="17" spans="1:3" ht="38.25" x14ac:dyDescent="0.25">
      <c r="A17" s="229" t="s">
        <v>15</v>
      </c>
      <c r="B17" s="227" t="s">
        <v>404</v>
      </c>
      <c r="C17" s="230" t="s">
        <v>379</v>
      </c>
    </row>
    <row r="18" spans="1:3" ht="25.5" x14ac:dyDescent="0.25">
      <c r="A18" s="229" t="s">
        <v>14</v>
      </c>
      <c r="B18" s="227" t="s">
        <v>403</v>
      </c>
      <c r="C18" s="230" t="s">
        <v>402</v>
      </c>
    </row>
    <row r="19" spans="1:3" ht="25.5" x14ac:dyDescent="0.25">
      <c r="A19" s="228">
        <v>5</v>
      </c>
      <c r="B19" s="227" t="s">
        <v>401</v>
      </c>
      <c r="C19" s="230" t="s">
        <v>400</v>
      </c>
    </row>
    <row r="20" spans="1:3" x14ac:dyDescent="0.25">
      <c r="A20" s="228">
        <v>6</v>
      </c>
      <c r="B20" s="226" t="s">
        <v>399</v>
      </c>
      <c r="C20" s="230" t="s">
        <v>387</v>
      </c>
    </row>
    <row r="21" spans="1:3" ht="25.5" x14ac:dyDescent="0.25">
      <c r="A21" s="229" t="s">
        <v>10</v>
      </c>
      <c r="B21" s="227" t="s">
        <v>398</v>
      </c>
      <c r="C21" s="230" t="s">
        <v>387</v>
      </c>
    </row>
    <row r="22" spans="1:3" ht="25.5" x14ac:dyDescent="0.25">
      <c r="A22" s="229" t="s">
        <v>8</v>
      </c>
      <c r="B22" s="227" t="s">
        <v>397</v>
      </c>
      <c r="C22" s="230" t="s">
        <v>387</v>
      </c>
    </row>
    <row r="23" spans="1:3" ht="25.5" x14ac:dyDescent="0.25">
      <c r="A23" s="229" t="s">
        <v>22</v>
      </c>
      <c r="B23" s="227" t="s">
        <v>396</v>
      </c>
      <c r="C23" s="230" t="s">
        <v>387</v>
      </c>
    </row>
    <row r="24" spans="1:3" ht="25.5" x14ac:dyDescent="0.25">
      <c r="A24" s="228">
        <v>10</v>
      </c>
      <c r="B24" s="227" t="s">
        <v>395</v>
      </c>
      <c r="C24" s="230" t="s">
        <v>387</v>
      </c>
    </row>
    <row r="25" spans="1:3" ht="51" x14ac:dyDescent="0.25">
      <c r="A25" s="229">
        <v>11</v>
      </c>
      <c r="B25" s="227" t="s">
        <v>394</v>
      </c>
      <c r="C25" s="230" t="s">
        <v>393</v>
      </c>
    </row>
    <row r="26" spans="1:3" ht="63.75" x14ac:dyDescent="0.25">
      <c r="A26" s="229" t="s">
        <v>103</v>
      </c>
      <c r="B26" s="227" t="s">
        <v>392</v>
      </c>
      <c r="C26" s="230" t="s">
        <v>391</v>
      </c>
    </row>
    <row r="27" spans="1:3" ht="25.5" x14ac:dyDescent="0.25">
      <c r="A27" s="229" t="s">
        <v>100</v>
      </c>
      <c r="B27" s="227" t="s">
        <v>390</v>
      </c>
      <c r="C27" s="230" t="s">
        <v>149</v>
      </c>
    </row>
    <row r="28" spans="1:3" ht="25.5" x14ac:dyDescent="0.25">
      <c r="A28" s="228">
        <v>14</v>
      </c>
      <c r="B28" s="227" t="s">
        <v>389</v>
      </c>
      <c r="C28" s="226" t="s">
        <v>149</v>
      </c>
    </row>
    <row r="29" spans="1:3" x14ac:dyDescent="0.25">
      <c r="A29" s="228">
        <v>15</v>
      </c>
      <c r="B29" s="226" t="s">
        <v>388</v>
      </c>
      <c r="C29" s="226" t="s">
        <v>387</v>
      </c>
    </row>
    <row r="30" spans="1:3" x14ac:dyDescent="0.25">
      <c r="A30" s="229">
        <v>16</v>
      </c>
      <c r="B30" s="226" t="s">
        <v>386</v>
      </c>
      <c r="C30" s="226" t="s">
        <v>149</v>
      </c>
    </row>
    <row r="31" spans="1:3" ht="39.75" customHeight="1" x14ac:dyDescent="0.25">
      <c r="A31" s="229">
        <v>17</v>
      </c>
      <c r="B31" s="227" t="s">
        <v>385</v>
      </c>
      <c r="C31" s="227" t="s">
        <v>573</v>
      </c>
    </row>
    <row r="32" spans="1:3" ht="76.5" x14ac:dyDescent="0.25">
      <c r="A32" s="229" t="s">
        <v>241</v>
      </c>
      <c r="B32" s="227" t="s">
        <v>384</v>
      </c>
      <c r="C32" s="226" t="s">
        <v>381</v>
      </c>
    </row>
    <row r="33" spans="1:3" ht="51" x14ac:dyDescent="0.25">
      <c r="A33" s="229" t="s">
        <v>339</v>
      </c>
      <c r="B33" s="227" t="s">
        <v>121</v>
      </c>
      <c r="C33" s="226" t="s">
        <v>381</v>
      </c>
    </row>
    <row r="34" spans="1:3" ht="114.75" x14ac:dyDescent="0.25">
      <c r="A34" s="229" t="s">
        <v>340</v>
      </c>
      <c r="B34" s="227" t="s">
        <v>383</v>
      </c>
      <c r="C34" s="226" t="s">
        <v>381</v>
      </c>
    </row>
    <row r="35" spans="1:3" ht="64.5" customHeight="1" x14ac:dyDescent="0.25">
      <c r="A35" s="229" t="s">
        <v>341</v>
      </c>
      <c r="B35" s="227" t="s">
        <v>382</v>
      </c>
      <c r="C35" s="226" t="s">
        <v>381</v>
      </c>
    </row>
    <row r="36" spans="1:3" ht="63.75" x14ac:dyDescent="0.25">
      <c r="A36" s="229" t="s">
        <v>342</v>
      </c>
      <c r="B36" s="227" t="s">
        <v>117</v>
      </c>
      <c r="C36" s="226" t="s">
        <v>381</v>
      </c>
    </row>
    <row r="37" spans="1:3" ht="63.75" x14ac:dyDescent="0.25">
      <c r="A37" s="229" t="s">
        <v>343</v>
      </c>
      <c r="B37" s="227" t="s">
        <v>380</v>
      </c>
      <c r="C37" s="227" t="s">
        <v>379</v>
      </c>
    </row>
    <row r="38" spans="1:3" ht="38.25" x14ac:dyDescent="0.25">
      <c r="A38" s="228">
        <v>24</v>
      </c>
      <c r="B38" s="227" t="s">
        <v>378</v>
      </c>
      <c r="C38" s="226" t="s">
        <v>574</v>
      </c>
    </row>
    <row r="39" spans="1:3" ht="38.25" x14ac:dyDescent="0.25">
      <c r="A39" s="228">
        <v>25</v>
      </c>
      <c r="B39" s="227" t="s">
        <v>377</v>
      </c>
      <c r="C39" s="226" t="s">
        <v>575</v>
      </c>
    </row>
  </sheetData>
  <mergeCells count="8">
    <mergeCell ref="A16:C16"/>
    <mergeCell ref="A2:D2"/>
    <mergeCell ref="A4:D4"/>
    <mergeCell ref="A6:D6"/>
    <mergeCell ref="A7:D7"/>
    <mergeCell ref="A9:D9"/>
    <mergeCell ref="A10:D10"/>
    <mergeCell ref="A12:D12"/>
  </mergeCells>
  <pageMargins left="0.7" right="0.7" top="0.75" bottom="0.75" header="0.3" footer="0.3"/>
  <pageSetup paperSize="9"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T356"/>
  <sheetViews>
    <sheetView view="pageBreakPreview" zoomScale="70" zoomScaleSheetLayoutView="70" workbookViewId="0">
      <selection activeCell="A3" sqref="A3"/>
    </sheetView>
  </sheetViews>
  <sheetFormatPr defaultRowHeight="15.75" x14ac:dyDescent="0.25"/>
  <cols>
    <col min="1" max="1" width="7.42578125" style="282" customWidth="1"/>
    <col min="2" max="2" width="79.5703125" style="282" hidden="1" customWidth="1"/>
    <col min="3" max="3" width="35.85546875" style="282" customWidth="1"/>
    <col min="4" max="4" width="50" style="282" customWidth="1"/>
    <col min="5" max="5" width="57" style="282" customWidth="1"/>
    <col min="6" max="6" width="57.5703125" style="282" customWidth="1"/>
    <col min="7" max="9" width="20.5703125" style="282" customWidth="1"/>
    <col min="10" max="10" width="58" style="282" customWidth="1"/>
    <col min="11" max="11" width="27" style="282" customWidth="1"/>
    <col min="12" max="16384" width="9.140625" style="282"/>
  </cols>
  <sheetData>
    <row r="2" spans="1:20" ht="18.75" customHeight="1" x14ac:dyDescent="0.25">
      <c r="A2" s="542" t="s">
        <v>1031</v>
      </c>
      <c r="B2" s="542"/>
      <c r="C2" s="542"/>
      <c r="D2" s="542"/>
      <c r="E2" s="542"/>
      <c r="F2" s="542"/>
      <c r="G2" s="542"/>
      <c r="H2" s="542"/>
      <c r="I2" s="542"/>
      <c r="J2" s="542"/>
      <c r="K2" s="542"/>
    </row>
    <row r="3" spans="1:20" x14ac:dyDescent="0.25">
      <c r="A3" s="283"/>
      <c r="B3" s="283"/>
    </row>
    <row r="4" spans="1:20" x14ac:dyDescent="0.25">
      <c r="A4" s="543" t="s">
        <v>135</v>
      </c>
      <c r="B4" s="543"/>
      <c r="C4" s="543"/>
      <c r="D4" s="543"/>
      <c r="E4" s="543"/>
      <c r="F4" s="543"/>
      <c r="G4" s="543"/>
      <c r="H4" s="543"/>
      <c r="I4" s="543"/>
      <c r="J4" s="543"/>
      <c r="K4" s="543"/>
      <c r="L4" s="285"/>
      <c r="M4" s="285"/>
      <c r="N4" s="285"/>
      <c r="O4" s="285"/>
      <c r="P4" s="285"/>
      <c r="Q4" s="285"/>
      <c r="R4" s="285"/>
      <c r="S4" s="285"/>
      <c r="T4" s="285"/>
    </row>
    <row r="5" spans="1:20" x14ac:dyDescent="0.25">
      <c r="A5" s="543"/>
      <c r="B5" s="543"/>
      <c r="C5" s="543"/>
      <c r="D5" s="543"/>
      <c r="E5" s="543"/>
      <c r="F5" s="543"/>
      <c r="G5" s="543"/>
      <c r="H5" s="543"/>
      <c r="I5" s="543"/>
      <c r="J5" s="543"/>
      <c r="K5" s="543"/>
      <c r="L5" s="285"/>
      <c r="M5" s="285"/>
      <c r="N5" s="285"/>
      <c r="O5" s="285"/>
      <c r="P5" s="285"/>
      <c r="Q5" s="285"/>
      <c r="R5" s="285"/>
      <c r="S5" s="285"/>
      <c r="T5" s="285"/>
    </row>
    <row r="6" spans="1:20" x14ac:dyDescent="0.25">
      <c r="A6" s="547" t="str">
        <f>'3.3. цели,задачи'!A6:D6</f>
        <v>О_003000008</v>
      </c>
      <c r="B6" s="547"/>
      <c r="C6" s="547"/>
      <c r="D6" s="547"/>
      <c r="E6" s="547"/>
      <c r="F6" s="547"/>
      <c r="G6" s="547"/>
      <c r="H6" s="547"/>
      <c r="I6" s="547"/>
      <c r="J6" s="547"/>
      <c r="K6" s="547"/>
      <c r="L6" s="285"/>
      <c r="M6" s="285"/>
      <c r="N6" s="285"/>
      <c r="O6" s="285"/>
      <c r="P6" s="285"/>
      <c r="Q6" s="285"/>
      <c r="R6" s="285"/>
      <c r="S6" s="285"/>
      <c r="T6" s="285"/>
    </row>
    <row r="7" spans="1:20" x14ac:dyDescent="0.25">
      <c r="A7" s="548" t="s">
        <v>6</v>
      </c>
      <c r="B7" s="548"/>
      <c r="C7" s="548"/>
      <c r="D7" s="548"/>
      <c r="E7" s="548"/>
      <c r="F7" s="548"/>
      <c r="G7" s="548"/>
      <c r="H7" s="548"/>
      <c r="I7" s="548"/>
      <c r="J7" s="548"/>
      <c r="K7" s="548"/>
      <c r="L7" s="285"/>
      <c r="M7" s="285"/>
      <c r="N7" s="285"/>
      <c r="O7" s="285"/>
      <c r="P7" s="285"/>
      <c r="Q7" s="285"/>
      <c r="R7" s="285"/>
      <c r="S7" s="285"/>
      <c r="T7" s="285"/>
    </row>
    <row r="8" spans="1:20" s="284" customFormat="1" ht="15.75" customHeight="1" x14ac:dyDescent="0.25">
      <c r="A8" s="549"/>
      <c r="B8" s="549"/>
      <c r="C8" s="549"/>
      <c r="D8" s="549"/>
      <c r="E8" s="549"/>
      <c r="F8" s="549"/>
      <c r="G8" s="549"/>
      <c r="H8" s="549"/>
      <c r="I8" s="549"/>
      <c r="J8" s="549"/>
      <c r="K8" s="549"/>
      <c r="L8" s="286"/>
      <c r="M8" s="286"/>
      <c r="N8" s="286"/>
      <c r="O8" s="286"/>
      <c r="P8" s="286"/>
      <c r="Q8" s="286"/>
      <c r="R8" s="286"/>
      <c r="S8" s="286"/>
      <c r="T8" s="286"/>
    </row>
    <row r="9" spans="1:20" x14ac:dyDescent="0.25">
      <c r="A9" s="547" t="str">
        <f>'3.3. цели,задачи'!A9:D9</f>
        <v>Обеспечение средствами учета электроэнергии</v>
      </c>
      <c r="B9" s="547"/>
      <c r="C9" s="547"/>
      <c r="D9" s="547"/>
      <c r="E9" s="547"/>
      <c r="F9" s="547"/>
      <c r="G9" s="547"/>
      <c r="H9" s="547"/>
      <c r="I9" s="547"/>
      <c r="J9" s="547"/>
      <c r="K9" s="547"/>
      <c r="L9" s="287"/>
      <c r="M9" s="287"/>
      <c r="N9" s="287"/>
      <c r="O9" s="287"/>
      <c r="P9" s="287"/>
      <c r="Q9" s="287"/>
      <c r="R9" s="287"/>
      <c r="S9" s="287"/>
      <c r="T9" s="287"/>
    </row>
    <row r="10" spans="1:20" ht="15" customHeight="1" x14ac:dyDescent="0.25">
      <c r="A10" s="548" t="s">
        <v>5</v>
      </c>
      <c r="B10" s="548"/>
      <c r="C10" s="548"/>
      <c r="D10" s="548"/>
      <c r="E10" s="548"/>
      <c r="F10" s="548"/>
      <c r="G10" s="548"/>
      <c r="H10" s="548"/>
      <c r="I10" s="548"/>
      <c r="J10" s="548"/>
      <c r="K10" s="548"/>
      <c r="L10" s="63"/>
      <c r="M10" s="63"/>
      <c r="N10" s="63"/>
      <c r="O10" s="63"/>
      <c r="P10" s="63"/>
      <c r="Q10" s="63"/>
      <c r="R10" s="63"/>
      <c r="S10" s="63"/>
      <c r="T10" s="63"/>
    </row>
    <row r="11" spans="1:20" ht="15" customHeight="1" x14ac:dyDescent="0.25">
      <c r="A11" s="548"/>
      <c r="B11" s="548"/>
      <c r="C11" s="548"/>
      <c r="D11" s="548"/>
      <c r="E11" s="548"/>
      <c r="F11" s="548"/>
      <c r="G11" s="548"/>
      <c r="H11" s="548"/>
      <c r="I11" s="548"/>
      <c r="J11" s="548"/>
      <c r="K11" s="548"/>
      <c r="L11" s="216"/>
      <c r="M11" s="216"/>
      <c r="N11" s="216"/>
      <c r="O11" s="216"/>
      <c r="P11" s="216"/>
      <c r="Q11" s="216"/>
    </row>
    <row r="12" spans="1:20" ht="75.75" customHeight="1" x14ac:dyDescent="0.25">
      <c r="A12" s="553" t="s">
        <v>104</v>
      </c>
      <c r="B12" s="553"/>
      <c r="C12" s="553"/>
      <c r="D12" s="553"/>
      <c r="E12" s="553"/>
      <c r="F12" s="553"/>
      <c r="G12" s="553"/>
      <c r="H12" s="553"/>
      <c r="I12" s="553"/>
      <c r="J12" s="553"/>
      <c r="K12" s="553"/>
      <c r="L12" s="287"/>
      <c r="M12" s="287"/>
      <c r="N12" s="287"/>
      <c r="O12" s="287"/>
      <c r="P12" s="287"/>
      <c r="Q12" s="287"/>
      <c r="R12" s="287"/>
      <c r="S12" s="287"/>
      <c r="T12" s="287"/>
    </row>
    <row r="13" spans="1:20" ht="15" customHeight="1" x14ac:dyDescent="0.25">
      <c r="A13" s="554"/>
      <c r="B13" s="554"/>
      <c r="C13" s="554"/>
      <c r="D13" s="554"/>
      <c r="E13" s="554"/>
      <c r="F13" s="554"/>
      <c r="G13" s="554"/>
      <c r="H13" s="554"/>
      <c r="I13" s="554"/>
      <c r="J13" s="554"/>
      <c r="K13" s="554"/>
      <c r="L13" s="216"/>
      <c r="M13" s="216"/>
      <c r="N13" s="216"/>
      <c r="O13" s="216"/>
      <c r="P13" s="216"/>
      <c r="Q13" s="216"/>
    </row>
    <row r="14" spans="1:20" ht="54" customHeight="1" x14ac:dyDescent="0.25">
      <c r="A14" s="552" t="s">
        <v>4</v>
      </c>
      <c r="B14" s="550" t="s">
        <v>122</v>
      </c>
      <c r="C14" s="552" t="s">
        <v>41</v>
      </c>
      <c r="D14" s="552" t="s">
        <v>40</v>
      </c>
      <c r="E14" s="552" t="s">
        <v>39</v>
      </c>
      <c r="F14" s="552" t="s">
        <v>94</v>
      </c>
      <c r="G14" s="552" t="s">
        <v>38</v>
      </c>
      <c r="H14" s="552" t="s">
        <v>37</v>
      </c>
      <c r="I14" s="552" t="s">
        <v>36</v>
      </c>
      <c r="J14" s="552" t="s">
        <v>97</v>
      </c>
      <c r="K14" s="552"/>
      <c r="L14" s="216"/>
      <c r="M14" s="216"/>
      <c r="N14" s="216"/>
      <c r="O14" s="216"/>
      <c r="P14" s="216"/>
      <c r="Q14" s="216"/>
    </row>
    <row r="15" spans="1:20" ht="180.75" customHeight="1" x14ac:dyDescent="0.25">
      <c r="A15" s="552"/>
      <c r="B15" s="551"/>
      <c r="C15" s="552"/>
      <c r="D15" s="552"/>
      <c r="E15" s="552"/>
      <c r="F15" s="552"/>
      <c r="G15" s="552"/>
      <c r="H15" s="552"/>
      <c r="I15" s="552"/>
      <c r="J15" s="219" t="s">
        <v>95</v>
      </c>
      <c r="K15" s="288" t="s">
        <v>96</v>
      </c>
      <c r="L15" s="289"/>
      <c r="M15" s="289"/>
      <c r="N15" s="289"/>
      <c r="O15" s="289"/>
      <c r="P15" s="289"/>
      <c r="Q15" s="289"/>
      <c r="R15" s="284"/>
      <c r="S15" s="284"/>
      <c r="T15" s="284"/>
    </row>
    <row r="16" spans="1:20" x14ac:dyDescent="0.25">
      <c r="A16" s="219">
        <v>1</v>
      </c>
      <c r="B16" s="221">
        <v>2</v>
      </c>
      <c r="C16" s="219">
        <v>3</v>
      </c>
      <c r="D16" s="221">
        <v>6</v>
      </c>
      <c r="E16" s="219">
        <v>7</v>
      </c>
      <c r="F16" s="221">
        <v>8</v>
      </c>
      <c r="G16" s="219">
        <v>9</v>
      </c>
      <c r="H16" s="221">
        <v>10</v>
      </c>
      <c r="I16" s="219">
        <v>11</v>
      </c>
      <c r="J16" s="221">
        <v>18</v>
      </c>
      <c r="K16" s="219">
        <v>19</v>
      </c>
      <c r="L16" s="289"/>
      <c r="M16" s="289"/>
      <c r="N16" s="289"/>
      <c r="O16" s="289"/>
      <c r="P16" s="289"/>
      <c r="Q16" s="289"/>
      <c r="R16" s="284"/>
      <c r="S16" s="284"/>
      <c r="T16" s="284"/>
    </row>
    <row r="17" spans="1:20" ht="48" customHeight="1" x14ac:dyDescent="0.25">
      <c r="A17" s="21" t="s">
        <v>379</v>
      </c>
      <c r="B17" s="221" t="s">
        <v>153</v>
      </c>
      <c r="C17" s="22" t="s">
        <v>379</v>
      </c>
      <c r="D17" s="22" t="s">
        <v>379</v>
      </c>
      <c r="E17" s="22" t="s">
        <v>379</v>
      </c>
      <c r="F17" s="22" t="s">
        <v>379</v>
      </c>
      <c r="G17" s="22" t="s">
        <v>379</v>
      </c>
      <c r="H17" s="22" t="s">
        <v>379</v>
      </c>
      <c r="I17" s="22" t="s">
        <v>379</v>
      </c>
      <c r="J17" s="22" t="s">
        <v>379</v>
      </c>
      <c r="K17" s="22" t="s">
        <v>379</v>
      </c>
      <c r="L17" s="289"/>
      <c r="M17" s="289"/>
      <c r="N17" s="289"/>
      <c r="O17" s="289"/>
      <c r="P17" s="289"/>
      <c r="Q17" s="289"/>
      <c r="R17" s="284"/>
      <c r="S17" s="284"/>
      <c r="T17" s="284"/>
    </row>
    <row r="18" spans="1:20" ht="72" hidden="1" customHeight="1" x14ac:dyDescent="0.25">
      <c r="A18" s="21" t="s">
        <v>379</v>
      </c>
      <c r="B18" s="221" t="s">
        <v>154</v>
      </c>
      <c r="C18" s="22" t="s">
        <v>379</v>
      </c>
      <c r="D18" s="22" t="s">
        <v>379</v>
      </c>
      <c r="E18" s="22" t="s">
        <v>379</v>
      </c>
      <c r="F18" s="22" t="s">
        <v>379</v>
      </c>
      <c r="G18" s="22" t="s">
        <v>379</v>
      </c>
      <c r="H18" s="22" t="s">
        <v>379</v>
      </c>
      <c r="I18" s="22" t="s">
        <v>379</v>
      </c>
      <c r="J18" s="22" t="s">
        <v>379</v>
      </c>
      <c r="K18" s="22" t="s">
        <v>379</v>
      </c>
      <c r="L18" s="289"/>
      <c r="M18" s="289"/>
      <c r="N18" s="289"/>
      <c r="O18" s="289"/>
      <c r="P18" s="284"/>
      <c r="Q18" s="284"/>
      <c r="R18" s="284"/>
      <c r="S18" s="284"/>
      <c r="T18" s="284"/>
    </row>
    <row r="19" spans="1:20" ht="84" hidden="1" customHeight="1" x14ac:dyDescent="0.25">
      <c r="A19" s="21" t="s">
        <v>379</v>
      </c>
      <c r="B19" s="221" t="s">
        <v>155</v>
      </c>
      <c r="C19" s="22" t="s">
        <v>379</v>
      </c>
      <c r="D19" s="22" t="s">
        <v>379</v>
      </c>
      <c r="E19" s="22" t="s">
        <v>379</v>
      </c>
      <c r="F19" s="22" t="s">
        <v>379</v>
      </c>
      <c r="G19" s="22" t="s">
        <v>379</v>
      </c>
      <c r="H19" s="22" t="s">
        <v>379</v>
      </c>
      <c r="I19" s="22" t="s">
        <v>379</v>
      </c>
      <c r="J19" s="22" t="s">
        <v>379</v>
      </c>
      <c r="K19" s="22" t="s">
        <v>379</v>
      </c>
      <c r="L19" s="289"/>
      <c r="M19" s="289"/>
      <c r="N19" s="289"/>
      <c r="O19" s="289"/>
      <c r="P19" s="284"/>
      <c r="Q19" s="284"/>
      <c r="R19" s="284"/>
      <c r="S19" s="284"/>
      <c r="T19" s="284"/>
    </row>
    <row r="20" spans="1:20" hidden="1" x14ac:dyDescent="0.25">
      <c r="A20" s="284"/>
      <c r="B20" s="284"/>
      <c r="C20" s="22" t="s">
        <v>379</v>
      </c>
      <c r="D20" s="22" t="s">
        <v>379</v>
      </c>
      <c r="E20" s="22" t="s">
        <v>379</v>
      </c>
      <c r="F20" s="22" t="s">
        <v>379</v>
      </c>
      <c r="G20" s="22" t="s">
        <v>379</v>
      </c>
      <c r="H20" s="22" t="s">
        <v>379</v>
      </c>
      <c r="I20" s="22" t="s">
        <v>379</v>
      </c>
      <c r="J20" s="22" t="s">
        <v>379</v>
      </c>
      <c r="K20" s="22" t="s">
        <v>379</v>
      </c>
      <c r="L20" s="284"/>
      <c r="M20" s="284"/>
      <c r="N20" s="284"/>
      <c r="O20" s="284"/>
      <c r="P20" s="284"/>
      <c r="Q20" s="284"/>
      <c r="R20" s="284"/>
      <c r="S20" s="284"/>
      <c r="T20" s="284"/>
    </row>
    <row r="21" spans="1:20" x14ac:dyDescent="0.25">
      <c r="A21" s="290" t="s">
        <v>137</v>
      </c>
      <c r="B21" s="290"/>
      <c r="C21" s="290"/>
      <c r="D21" s="290"/>
      <c r="E21" s="284"/>
      <c r="F21" s="284"/>
      <c r="G21" s="284"/>
      <c r="H21" s="284"/>
      <c r="I21" s="284"/>
      <c r="J21" s="284"/>
      <c r="K21" s="284"/>
      <c r="L21" s="284"/>
      <c r="M21" s="284"/>
      <c r="N21" s="284"/>
      <c r="O21" s="284"/>
      <c r="P21" s="284"/>
      <c r="Q21" s="284"/>
      <c r="R21" s="284"/>
      <c r="S21" s="284"/>
      <c r="T21" s="284"/>
    </row>
    <row r="22" spans="1:20" x14ac:dyDescent="0.25">
      <c r="A22" s="284"/>
      <c r="B22" s="284"/>
      <c r="C22" s="284"/>
      <c r="D22" s="284"/>
      <c r="E22" s="284"/>
      <c r="F22" s="284"/>
      <c r="G22" s="284"/>
      <c r="H22" s="284"/>
      <c r="I22" s="284"/>
      <c r="J22" s="284"/>
      <c r="K22" s="284"/>
      <c r="L22" s="284"/>
      <c r="M22" s="284"/>
      <c r="N22" s="284"/>
      <c r="O22" s="284"/>
      <c r="P22" s="284"/>
      <c r="Q22" s="284"/>
      <c r="R22" s="284"/>
      <c r="S22" s="284"/>
      <c r="T22" s="284"/>
    </row>
    <row r="23" spans="1:20" x14ac:dyDescent="0.25">
      <c r="A23" s="284"/>
      <c r="B23" s="284"/>
      <c r="C23" s="284"/>
      <c r="D23" s="284"/>
      <c r="E23" s="284"/>
      <c r="F23" s="284"/>
      <c r="G23" s="284"/>
      <c r="H23" s="284"/>
      <c r="I23" s="284"/>
      <c r="J23" s="284"/>
      <c r="K23" s="284"/>
      <c r="L23" s="284"/>
      <c r="M23" s="284"/>
      <c r="N23" s="284"/>
      <c r="O23" s="284"/>
      <c r="P23" s="284"/>
      <c r="Q23" s="284"/>
      <c r="R23" s="284"/>
      <c r="S23" s="284"/>
      <c r="T23" s="284"/>
    </row>
    <row r="24" spans="1:20" x14ac:dyDescent="0.25">
      <c r="A24" s="284"/>
      <c r="B24" s="284"/>
      <c r="C24" s="284"/>
      <c r="D24" s="284"/>
      <c r="E24" s="284"/>
      <c r="F24" s="284"/>
      <c r="G24" s="284"/>
      <c r="H24" s="284"/>
      <c r="I24" s="284"/>
      <c r="J24" s="284"/>
      <c r="K24" s="284"/>
      <c r="L24" s="284"/>
      <c r="M24" s="284"/>
      <c r="N24" s="284"/>
      <c r="O24" s="284"/>
      <c r="P24" s="284"/>
      <c r="Q24" s="284"/>
      <c r="R24" s="284"/>
      <c r="S24" s="284"/>
      <c r="T24" s="284"/>
    </row>
    <row r="25" spans="1:20" x14ac:dyDescent="0.25">
      <c r="A25" s="284"/>
      <c r="B25" s="284"/>
      <c r="C25" s="284"/>
      <c r="D25" s="284"/>
      <c r="E25" s="284"/>
      <c r="F25" s="284"/>
      <c r="G25" s="284"/>
      <c r="H25" s="284"/>
      <c r="I25" s="284"/>
      <c r="J25" s="284"/>
      <c r="K25" s="284"/>
      <c r="L25" s="284"/>
      <c r="M25" s="284"/>
      <c r="N25" s="284"/>
      <c r="O25" s="284"/>
      <c r="P25" s="284"/>
      <c r="Q25" s="284"/>
      <c r="R25" s="284"/>
      <c r="S25" s="284"/>
      <c r="T25" s="284"/>
    </row>
    <row r="26" spans="1:20" x14ac:dyDescent="0.25">
      <c r="A26" s="284"/>
      <c r="B26" s="284"/>
      <c r="C26" s="284"/>
      <c r="D26" s="284"/>
      <c r="E26" s="284"/>
      <c r="F26" s="284"/>
      <c r="G26" s="284"/>
      <c r="H26" s="284"/>
      <c r="I26" s="284"/>
      <c r="J26" s="284"/>
      <c r="K26" s="284"/>
      <c r="L26" s="284"/>
      <c r="M26" s="284"/>
      <c r="N26" s="284"/>
      <c r="O26" s="284"/>
      <c r="P26" s="284"/>
      <c r="Q26" s="284"/>
      <c r="R26" s="284"/>
      <c r="S26" s="284"/>
      <c r="T26" s="284"/>
    </row>
    <row r="27" spans="1:20" x14ac:dyDescent="0.25">
      <c r="A27" s="284"/>
      <c r="B27" s="284"/>
      <c r="C27" s="284"/>
      <c r="D27" s="284"/>
      <c r="E27" s="284"/>
      <c r="F27" s="284"/>
      <c r="G27" s="284"/>
      <c r="H27" s="284"/>
      <c r="I27" s="284"/>
      <c r="J27" s="284"/>
      <c r="K27" s="284"/>
      <c r="L27" s="284"/>
      <c r="M27" s="284"/>
      <c r="N27" s="284"/>
      <c r="O27" s="284"/>
      <c r="P27" s="284"/>
      <c r="Q27" s="284"/>
      <c r="R27" s="284"/>
      <c r="S27" s="284"/>
      <c r="T27" s="284"/>
    </row>
    <row r="28" spans="1:20" x14ac:dyDescent="0.25">
      <c r="A28" s="284"/>
      <c r="B28" s="284"/>
      <c r="C28" s="284"/>
      <c r="D28" s="284"/>
      <c r="E28" s="284"/>
      <c r="F28" s="284"/>
      <c r="G28" s="284"/>
      <c r="H28" s="284"/>
      <c r="I28" s="284"/>
      <c r="J28" s="284"/>
      <c r="K28" s="284"/>
      <c r="L28" s="284"/>
      <c r="M28" s="284"/>
      <c r="N28" s="284"/>
      <c r="O28" s="284"/>
      <c r="P28" s="284"/>
      <c r="Q28" s="284"/>
      <c r="R28" s="284"/>
      <c r="S28" s="284"/>
      <c r="T28" s="284"/>
    </row>
    <row r="29" spans="1:20" x14ac:dyDescent="0.25">
      <c r="A29" s="284"/>
      <c r="B29" s="284"/>
      <c r="C29" s="284"/>
      <c r="D29" s="284"/>
      <c r="E29" s="284"/>
      <c r="F29" s="284"/>
      <c r="G29" s="284"/>
      <c r="H29" s="284"/>
      <c r="I29" s="284"/>
      <c r="J29" s="284"/>
      <c r="K29" s="284"/>
      <c r="L29" s="284"/>
      <c r="M29" s="284"/>
      <c r="N29" s="284"/>
      <c r="O29" s="284"/>
      <c r="P29" s="284"/>
      <c r="Q29" s="284"/>
      <c r="R29" s="284"/>
      <c r="S29" s="284"/>
      <c r="T29" s="284"/>
    </row>
    <row r="30" spans="1:20" x14ac:dyDescent="0.25">
      <c r="A30" s="284"/>
      <c r="B30" s="284"/>
      <c r="C30" s="284"/>
      <c r="D30" s="284"/>
      <c r="E30" s="284"/>
      <c r="F30" s="284"/>
      <c r="G30" s="284"/>
      <c r="H30" s="284"/>
      <c r="I30" s="284"/>
      <c r="J30" s="284"/>
      <c r="K30" s="284"/>
      <c r="L30" s="284"/>
      <c r="M30" s="284"/>
      <c r="N30" s="284"/>
      <c r="O30" s="284"/>
      <c r="P30" s="284"/>
      <c r="Q30" s="284"/>
      <c r="R30" s="284"/>
      <c r="S30" s="284"/>
      <c r="T30" s="284"/>
    </row>
    <row r="31" spans="1:20" x14ac:dyDescent="0.25">
      <c r="A31" s="284"/>
      <c r="B31" s="284"/>
      <c r="C31" s="284"/>
      <c r="D31" s="284"/>
      <c r="E31" s="284"/>
      <c r="F31" s="284"/>
      <c r="G31" s="284"/>
      <c r="H31" s="284"/>
      <c r="I31" s="284"/>
      <c r="J31" s="284"/>
      <c r="K31" s="284"/>
      <c r="L31" s="284"/>
      <c r="M31" s="284"/>
      <c r="N31" s="284"/>
      <c r="O31" s="284"/>
      <c r="P31" s="284"/>
      <c r="Q31" s="284"/>
      <c r="R31" s="284"/>
      <c r="S31" s="284"/>
      <c r="T31" s="284"/>
    </row>
    <row r="32" spans="1:20" x14ac:dyDescent="0.25">
      <c r="A32" s="284"/>
      <c r="B32" s="284"/>
      <c r="C32" s="284"/>
      <c r="D32" s="284"/>
      <c r="E32" s="284"/>
      <c r="F32" s="284"/>
      <c r="G32" s="284"/>
      <c r="H32" s="284"/>
      <c r="I32" s="284"/>
      <c r="J32" s="284"/>
      <c r="K32" s="284"/>
      <c r="L32" s="284"/>
      <c r="M32" s="284"/>
      <c r="N32" s="284"/>
      <c r="O32" s="284"/>
      <c r="P32" s="284"/>
      <c r="Q32" s="284"/>
      <c r="R32" s="284"/>
      <c r="S32" s="284"/>
      <c r="T32" s="284"/>
    </row>
    <row r="33" spans="1:20" x14ac:dyDescent="0.25">
      <c r="A33" s="284"/>
      <c r="B33" s="284"/>
      <c r="C33" s="284"/>
      <c r="D33" s="284"/>
      <c r="E33" s="284"/>
      <c r="F33" s="284"/>
      <c r="G33" s="284"/>
      <c r="H33" s="284"/>
      <c r="I33" s="284"/>
      <c r="J33" s="284"/>
      <c r="K33" s="284"/>
      <c r="L33" s="284"/>
      <c r="M33" s="284"/>
      <c r="N33" s="284"/>
      <c r="O33" s="284"/>
      <c r="P33" s="284"/>
      <c r="Q33" s="284"/>
      <c r="R33" s="284"/>
      <c r="S33" s="284"/>
      <c r="T33" s="284"/>
    </row>
    <row r="34" spans="1:20" x14ac:dyDescent="0.25">
      <c r="A34" s="284"/>
      <c r="B34" s="284"/>
      <c r="C34" s="284"/>
      <c r="D34" s="284"/>
      <c r="E34" s="284"/>
      <c r="F34" s="284"/>
      <c r="G34" s="284"/>
      <c r="H34" s="284"/>
      <c r="I34" s="284"/>
      <c r="J34" s="284"/>
      <c r="K34" s="284"/>
      <c r="L34" s="284"/>
      <c r="M34" s="284"/>
      <c r="N34" s="284"/>
      <c r="O34" s="284"/>
      <c r="P34" s="284"/>
      <c r="Q34" s="284"/>
      <c r="R34" s="284"/>
      <c r="S34" s="284"/>
      <c r="T34" s="284"/>
    </row>
    <row r="35" spans="1:20" x14ac:dyDescent="0.25">
      <c r="A35" s="284"/>
      <c r="B35" s="284"/>
      <c r="C35" s="284"/>
      <c r="D35" s="284"/>
      <c r="E35" s="284"/>
      <c r="F35" s="284"/>
      <c r="G35" s="284"/>
      <c r="H35" s="284"/>
      <c r="I35" s="284"/>
      <c r="J35" s="284"/>
      <c r="K35" s="284"/>
      <c r="L35" s="284"/>
      <c r="M35" s="284"/>
      <c r="N35" s="284"/>
      <c r="O35" s="284"/>
      <c r="P35" s="284"/>
      <c r="Q35" s="284"/>
      <c r="R35" s="284"/>
      <c r="S35" s="284"/>
      <c r="T35" s="284"/>
    </row>
    <row r="36" spans="1:20" x14ac:dyDescent="0.25">
      <c r="A36" s="284"/>
      <c r="B36" s="284"/>
      <c r="C36" s="284"/>
      <c r="D36" s="284"/>
      <c r="E36" s="284"/>
      <c r="F36" s="284"/>
      <c r="G36" s="284"/>
      <c r="H36" s="284"/>
      <c r="I36" s="284"/>
      <c r="J36" s="284"/>
      <c r="K36" s="284"/>
      <c r="L36" s="284"/>
      <c r="M36" s="284"/>
      <c r="N36" s="284"/>
      <c r="O36" s="284"/>
      <c r="P36" s="284"/>
      <c r="Q36" s="284"/>
      <c r="R36" s="284"/>
      <c r="S36" s="284"/>
      <c r="T36" s="284"/>
    </row>
    <row r="37" spans="1:20" x14ac:dyDescent="0.25">
      <c r="A37" s="284"/>
      <c r="B37" s="284"/>
      <c r="C37" s="284"/>
      <c r="D37" s="284"/>
      <c r="E37" s="284"/>
      <c r="F37" s="284"/>
      <c r="G37" s="284"/>
      <c r="H37" s="284"/>
      <c r="I37" s="284"/>
      <c r="J37" s="284"/>
      <c r="K37" s="284"/>
      <c r="L37" s="284"/>
      <c r="M37" s="284"/>
      <c r="N37" s="284"/>
      <c r="O37" s="284"/>
      <c r="P37" s="284"/>
      <c r="Q37" s="284"/>
      <c r="R37" s="284"/>
      <c r="S37" s="284"/>
      <c r="T37" s="284"/>
    </row>
    <row r="38" spans="1:20" x14ac:dyDescent="0.25">
      <c r="A38" s="284"/>
      <c r="B38" s="284"/>
      <c r="C38" s="284"/>
      <c r="D38" s="284"/>
      <c r="E38" s="284"/>
      <c r="F38" s="284"/>
      <c r="G38" s="284"/>
      <c r="H38" s="284"/>
      <c r="I38" s="284"/>
      <c r="J38" s="284"/>
      <c r="K38" s="284"/>
      <c r="L38" s="284"/>
      <c r="M38" s="284"/>
      <c r="N38" s="284"/>
      <c r="O38" s="284"/>
      <c r="P38" s="284"/>
      <c r="Q38" s="284"/>
      <c r="R38" s="284"/>
      <c r="S38" s="284"/>
      <c r="T38" s="284"/>
    </row>
    <row r="39" spans="1:20" x14ac:dyDescent="0.25">
      <c r="A39" s="284"/>
      <c r="B39" s="284"/>
      <c r="C39" s="284"/>
      <c r="D39" s="284"/>
      <c r="E39" s="284"/>
      <c r="F39" s="284"/>
      <c r="G39" s="284"/>
      <c r="H39" s="284"/>
      <c r="I39" s="284"/>
      <c r="J39" s="284"/>
      <c r="K39" s="284"/>
      <c r="L39" s="284"/>
      <c r="M39" s="284"/>
      <c r="N39" s="284"/>
      <c r="O39" s="284"/>
      <c r="P39" s="284"/>
      <c r="Q39" s="284"/>
      <c r="R39" s="284"/>
      <c r="S39" s="284"/>
      <c r="T39" s="284"/>
    </row>
    <row r="40" spans="1:20" x14ac:dyDescent="0.25">
      <c r="A40" s="284"/>
      <c r="B40" s="284"/>
      <c r="C40" s="284"/>
      <c r="D40" s="284"/>
      <c r="E40" s="284"/>
      <c r="F40" s="284"/>
      <c r="G40" s="284"/>
      <c r="H40" s="284"/>
      <c r="I40" s="284"/>
      <c r="J40" s="284"/>
      <c r="K40" s="284"/>
      <c r="L40" s="284"/>
      <c r="M40" s="284"/>
      <c r="N40" s="284"/>
      <c r="O40" s="284"/>
      <c r="P40" s="284"/>
      <c r="Q40" s="284"/>
      <c r="R40" s="284"/>
      <c r="S40" s="284"/>
      <c r="T40" s="284"/>
    </row>
    <row r="41" spans="1:20" x14ac:dyDescent="0.25">
      <c r="A41" s="284"/>
      <c r="B41" s="284"/>
      <c r="C41" s="284"/>
      <c r="D41" s="284"/>
      <c r="E41" s="284"/>
      <c r="F41" s="284"/>
      <c r="G41" s="284"/>
      <c r="H41" s="284"/>
      <c r="I41" s="284"/>
      <c r="J41" s="284"/>
      <c r="K41" s="284"/>
      <c r="L41" s="284"/>
      <c r="M41" s="284"/>
      <c r="N41" s="284"/>
      <c r="O41" s="284"/>
      <c r="P41" s="284"/>
      <c r="Q41" s="284"/>
      <c r="R41" s="284"/>
      <c r="S41" s="284"/>
      <c r="T41" s="284"/>
    </row>
    <row r="42" spans="1:20" x14ac:dyDescent="0.25">
      <c r="A42" s="284"/>
      <c r="B42" s="284"/>
      <c r="C42" s="284"/>
      <c r="D42" s="284"/>
      <c r="E42" s="284"/>
      <c r="F42" s="284"/>
      <c r="G42" s="284"/>
      <c r="H42" s="284"/>
      <c r="I42" s="284"/>
      <c r="J42" s="284"/>
      <c r="K42" s="284"/>
      <c r="L42" s="284"/>
      <c r="M42" s="284"/>
      <c r="N42" s="284"/>
      <c r="O42" s="284"/>
      <c r="P42" s="284"/>
      <c r="Q42" s="284"/>
      <c r="R42" s="284"/>
      <c r="S42" s="284"/>
      <c r="T42" s="284"/>
    </row>
    <row r="43" spans="1:20" x14ac:dyDescent="0.25">
      <c r="A43" s="284"/>
      <c r="B43" s="284"/>
      <c r="C43" s="284"/>
      <c r="D43" s="284"/>
      <c r="E43" s="284"/>
      <c r="F43" s="284"/>
      <c r="G43" s="284"/>
      <c r="H43" s="284"/>
      <c r="I43" s="284"/>
      <c r="J43" s="284"/>
      <c r="K43" s="284"/>
      <c r="L43" s="284"/>
      <c r="M43" s="284"/>
      <c r="N43" s="284"/>
      <c r="O43" s="284"/>
      <c r="P43" s="284"/>
      <c r="Q43" s="284"/>
      <c r="R43" s="284"/>
      <c r="S43" s="284"/>
      <c r="T43" s="284"/>
    </row>
    <row r="44" spans="1:20" x14ac:dyDescent="0.25">
      <c r="A44" s="284"/>
      <c r="B44" s="284"/>
      <c r="C44" s="284"/>
      <c r="D44" s="284"/>
      <c r="E44" s="284"/>
      <c r="F44" s="284"/>
      <c r="G44" s="284"/>
      <c r="H44" s="284"/>
      <c r="I44" s="284"/>
      <c r="J44" s="284"/>
      <c r="K44" s="284"/>
      <c r="L44" s="284"/>
      <c r="M44" s="284"/>
      <c r="N44" s="284"/>
      <c r="O44" s="284"/>
      <c r="P44" s="284"/>
      <c r="Q44" s="284"/>
      <c r="R44" s="284"/>
      <c r="S44" s="284"/>
      <c r="T44" s="284"/>
    </row>
    <row r="45" spans="1:20" x14ac:dyDescent="0.25">
      <c r="A45" s="284"/>
      <c r="B45" s="284"/>
      <c r="C45" s="284"/>
      <c r="D45" s="284"/>
      <c r="E45" s="284"/>
      <c r="F45" s="284"/>
      <c r="G45" s="284"/>
      <c r="H45" s="284"/>
      <c r="I45" s="284"/>
      <c r="J45" s="284"/>
      <c r="K45" s="284"/>
      <c r="L45" s="284"/>
      <c r="M45" s="284"/>
      <c r="N45" s="284"/>
      <c r="O45" s="284"/>
      <c r="P45" s="284"/>
      <c r="Q45" s="284"/>
      <c r="R45" s="284"/>
      <c r="S45" s="284"/>
      <c r="T45" s="284"/>
    </row>
    <row r="46" spans="1:20" x14ac:dyDescent="0.25">
      <c r="A46" s="284"/>
      <c r="B46" s="284"/>
      <c r="C46" s="284"/>
      <c r="D46" s="284"/>
      <c r="E46" s="284"/>
      <c r="F46" s="284"/>
      <c r="G46" s="284"/>
      <c r="H46" s="284"/>
      <c r="I46" s="284"/>
      <c r="J46" s="284"/>
      <c r="K46" s="284"/>
      <c r="L46" s="284"/>
      <c r="M46" s="284"/>
      <c r="N46" s="284"/>
      <c r="O46" s="284"/>
      <c r="P46" s="284"/>
      <c r="Q46" s="284"/>
      <c r="R46" s="284"/>
      <c r="S46" s="284"/>
      <c r="T46" s="284"/>
    </row>
    <row r="47" spans="1:20" x14ac:dyDescent="0.25">
      <c r="A47" s="284"/>
      <c r="B47" s="284"/>
      <c r="C47" s="284"/>
      <c r="D47" s="284"/>
      <c r="E47" s="284"/>
      <c r="F47" s="284"/>
      <c r="G47" s="284"/>
      <c r="H47" s="284"/>
      <c r="I47" s="284"/>
      <c r="J47" s="284"/>
      <c r="K47" s="284"/>
      <c r="L47" s="284"/>
      <c r="M47" s="284"/>
      <c r="N47" s="284"/>
      <c r="O47" s="284"/>
      <c r="P47" s="284"/>
      <c r="Q47" s="284"/>
      <c r="R47" s="284"/>
      <c r="S47" s="284"/>
      <c r="T47" s="284"/>
    </row>
    <row r="48" spans="1:20" x14ac:dyDescent="0.25">
      <c r="A48" s="284"/>
      <c r="B48" s="284"/>
      <c r="C48" s="284"/>
      <c r="D48" s="284"/>
      <c r="E48" s="284"/>
      <c r="F48" s="284"/>
      <c r="G48" s="284"/>
      <c r="H48" s="284"/>
      <c r="I48" s="284"/>
      <c r="J48" s="284"/>
      <c r="K48" s="284"/>
      <c r="L48" s="284"/>
      <c r="M48" s="284"/>
      <c r="N48" s="284"/>
      <c r="O48" s="284"/>
      <c r="P48" s="284"/>
      <c r="Q48" s="284"/>
      <c r="R48" s="284"/>
      <c r="S48" s="284"/>
      <c r="T48" s="284"/>
    </row>
    <row r="49" spans="1:20" x14ac:dyDescent="0.25">
      <c r="A49" s="284"/>
      <c r="B49" s="284"/>
      <c r="C49" s="284"/>
      <c r="D49" s="284"/>
      <c r="E49" s="284"/>
      <c r="F49" s="284"/>
      <c r="G49" s="284"/>
      <c r="H49" s="284"/>
      <c r="I49" s="284"/>
      <c r="J49" s="284"/>
      <c r="K49" s="284"/>
      <c r="L49" s="284"/>
      <c r="M49" s="284"/>
      <c r="N49" s="284"/>
      <c r="O49" s="284"/>
      <c r="P49" s="284"/>
      <c r="Q49" s="284"/>
      <c r="R49" s="284"/>
      <c r="S49" s="284"/>
      <c r="T49" s="284"/>
    </row>
    <row r="50" spans="1:20" x14ac:dyDescent="0.25">
      <c r="A50" s="284"/>
      <c r="B50" s="284"/>
      <c r="C50" s="284"/>
      <c r="D50" s="284"/>
      <c r="E50" s="284"/>
      <c r="F50" s="284"/>
      <c r="G50" s="284"/>
      <c r="H50" s="284"/>
      <c r="I50" s="284"/>
      <c r="J50" s="284"/>
      <c r="K50" s="284"/>
      <c r="L50" s="284"/>
      <c r="M50" s="284"/>
      <c r="N50" s="284"/>
      <c r="O50" s="284"/>
      <c r="P50" s="284"/>
      <c r="Q50" s="284"/>
      <c r="R50" s="284"/>
      <c r="S50" s="284"/>
      <c r="T50" s="284"/>
    </row>
    <row r="51" spans="1:20" x14ac:dyDescent="0.25">
      <c r="A51" s="284"/>
      <c r="B51" s="284"/>
      <c r="C51" s="284"/>
      <c r="D51" s="284"/>
      <c r="E51" s="284"/>
      <c r="F51" s="284"/>
      <c r="G51" s="284"/>
      <c r="H51" s="284"/>
      <c r="I51" s="284"/>
      <c r="J51" s="284"/>
      <c r="K51" s="284"/>
      <c r="L51" s="284"/>
      <c r="M51" s="284"/>
      <c r="N51" s="284"/>
      <c r="O51" s="284"/>
      <c r="P51" s="284"/>
      <c r="Q51" s="284"/>
      <c r="R51" s="284"/>
      <c r="S51" s="284"/>
      <c r="T51" s="284"/>
    </row>
    <row r="52" spans="1:20" x14ac:dyDescent="0.25">
      <c r="A52" s="284"/>
      <c r="B52" s="284"/>
      <c r="C52" s="284"/>
      <c r="D52" s="284"/>
      <c r="E52" s="284"/>
      <c r="F52" s="284"/>
      <c r="G52" s="284"/>
      <c r="H52" s="284"/>
      <c r="I52" s="284"/>
      <c r="J52" s="284"/>
      <c r="K52" s="284"/>
      <c r="L52" s="284"/>
      <c r="M52" s="284"/>
      <c r="N52" s="284"/>
      <c r="O52" s="284"/>
      <c r="P52" s="284"/>
      <c r="Q52" s="284"/>
      <c r="R52" s="284"/>
      <c r="S52" s="284"/>
      <c r="T52" s="284"/>
    </row>
    <row r="53" spans="1:20" x14ac:dyDescent="0.25">
      <c r="A53" s="284"/>
      <c r="B53" s="284"/>
      <c r="C53" s="284"/>
      <c r="D53" s="284"/>
      <c r="E53" s="284"/>
      <c r="F53" s="284"/>
      <c r="G53" s="284"/>
      <c r="H53" s="284"/>
      <c r="I53" s="284"/>
      <c r="J53" s="284"/>
      <c r="K53" s="284"/>
      <c r="L53" s="284"/>
      <c r="M53" s="284"/>
      <c r="N53" s="284"/>
      <c r="O53" s="284"/>
      <c r="P53" s="284"/>
      <c r="Q53" s="284"/>
      <c r="R53" s="284"/>
      <c r="S53" s="284"/>
      <c r="T53" s="284"/>
    </row>
    <row r="54" spans="1:20" x14ac:dyDescent="0.25">
      <c r="A54" s="284"/>
      <c r="B54" s="284"/>
      <c r="C54" s="284"/>
      <c r="D54" s="284"/>
      <c r="E54" s="284"/>
      <c r="F54" s="284"/>
      <c r="G54" s="284"/>
      <c r="H54" s="284"/>
      <c r="I54" s="284"/>
      <c r="J54" s="284"/>
      <c r="K54" s="284"/>
      <c r="L54" s="284"/>
      <c r="M54" s="284"/>
      <c r="N54" s="284"/>
      <c r="O54" s="284"/>
      <c r="P54" s="284"/>
      <c r="Q54" s="284"/>
      <c r="R54" s="284"/>
      <c r="S54" s="284"/>
      <c r="T54" s="284"/>
    </row>
    <row r="55" spans="1:20" x14ac:dyDescent="0.25">
      <c r="A55" s="284"/>
      <c r="B55" s="284"/>
      <c r="C55" s="284"/>
      <c r="D55" s="284"/>
      <c r="E55" s="284"/>
      <c r="F55" s="284"/>
      <c r="G55" s="284"/>
      <c r="H55" s="284"/>
      <c r="I55" s="284"/>
      <c r="J55" s="284"/>
      <c r="K55" s="284"/>
      <c r="L55" s="284"/>
      <c r="M55" s="284"/>
      <c r="N55" s="284"/>
      <c r="O55" s="284"/>
      <c r="P55" s="284"/>
      <c r="Q55" s="284"/>
      <c r="R55" s="284"/>
      <c r="S55" s="284"/>
      <c r="T55" s="284"/>
    </row>
    <row r="56" spans="1:20" x14ac:dyDescent="0.25">
      <c r="A56" s="284"/>
      <c r="B56" s="284"/>
      <c r="C56" s="284"/>
      <c r="D56" s="284"/>
      <c r="E56" s="284"/>
      <c r="F56" s="284"/>
      <c r="G56" s="284"/>
      <c r="H56" s="284"/>
      <c r="I56" s="284"/>
      <c r="J56" s="284"/>
      <c r="K56" s="284"/>
      <c r="L56" s="284"/>
      <c r="M56" s="284"/>
      <c r="N56" s="284"/>
      <c r="O56" s="284"/>
      <c r="P56" s="284"/>
      <c r="Q56" s="284"/>
      <c r="R56" s="284"/>
      <c r="S56" s="284"/>
      <c r="T56" s="284"/>
    </row>
    <row r="57" spans="1:20" x14ac:dyDescent="0.25">
      <c r="A57" s="284"/>
      <c r="B57" s="284"/>
      <c r="C57" s="284"/>
      <c r="D57" s="284"/>
      <c r="E57" s="284"/>
      <c r="F57" s="284"/>
      <c r="G57" s="284"/>
      <c r="H57" s="284"/>
      <c r="I57" s="284"/>
      <c r="J57" s="284"/>
      <c r="K57" s="284"/>
      <c r="L57" s="284"/>
      <c r="M57" s="284"/>
      <c r="N57" s="284"/>
      <c r="O57" s="284"/>
      <c r="P57" s="284"/>
      <c r="Q57" s="284"/>
      <c r="R57" s="284"/>
      <c r="S57" s="284"/>
      <c r="T57" s="284"/>
    </row>
    <row r="58" spans="1:20" x14ac:dyDescent="0.25">
      <c r="A58" s="284"/>
      <c r="B58" s="284"/>
      <c r="C58" s="284"/>
      <c r="D58" s="284"/>
      <c r="E58" s="284"/>
      <c r="F58" s="284"/>
      <c r="G58" s="284"/>
      <c r="H58" s="284"/>
      <c r="I58" s="284"/>
      <c r="J58" s="284"/>
      <c r="K58" s="284"/>
      <c r="L58" s="284"/>
      <c r="M58" s="284"/>
      <c r="N58" s="284"/>
      <c r="O58" s="284"/>
      <c r="P58" s="284"/>
      <c r="Q58" s="284"/>
      <c r="R58" s="284"/>
      <c r="S58" s="284"/>
      <c r="T58" s="284"/>
    </row>
    <row r="59" spans="1:20" x14ac:dyDescent="0.25">
      <c r="A59" s="284"/>
      <c r="B59" s="284"/>
      <c r="C59" s="284"/>
      <c r="D59" s="284"/>
      <c r="E59" s="284"/>
      <c r="F59" s="284"/>
      <c r="G59" s="284"/>
      <c r="H59" s="284"/>
      <c r="I59" s="284"/>
      <c r="J59" s="284"/>
      <c r="K59" s="284"/>
      <c r="L59" s="284"/>
      <c r="M59" s="284"/>
      <c r="N59" s="284"/>
      <c r="O59" s="284"/>
      <c r="P59" s="284"/>
      <c r="Q59" s="284"/>
      <c r="R59" s="284"/>
      <c r="S59" s="284"/>
      <c r="T59" s="284"/>
    </row>
    <row r="60" spans="1:20" x14ac:dyDescent="0.25">
      <c r="A60" s="284"/>
      <c r="B60" s="284"/>
      <c r="C60" s="284"/>
      <c r="D60" s="284"/>
      <c r="E60" s="284"/>
      <c r="F60" s="284"/>
      <c r="G60" s="284"/>
      <c r="H60" s="284"/>
      <c r="I60" s="284"/>
      <c r="J60" s="284"/>
      <c r="K60" s="284"/>
      <c r="L60" s="284"/>
      <c r="M60" s="284"/>
      <c r="N60" s="284"/>
      <c r="O60" s="284"/>
      <c r="P60" s="284"/>
      <c r="Q60" s="284"/>
      <c r="R60" s="284"/>
      <c r="S60" s="284"/>
      <c r="T60" s="284"/>
    </row>
    <row r="61" spans="1:20" x14ac:dyDescent="0.25">
      <c r="A61" s="284"/>
      <c r="B61" s="284"/>
      <c r="C61" s="284"/>
      <c r="D61" s="284"/>
      <c r="E61" s="284"/>
      <c r="F61" s="284"/>
      <c r="G61" s="284"/>
      <c r="H61" s="284"/>
      <c r="I61" s="284"/>
      <c r="J61" s="284"/>
      <c r="K61" s="284"/>
      <c r="L61" s="284"/>
      <c r="M61" s="284"/>
      <c r="N61" s="284"/>
      <c r="O61" s="284"/>
      <c r="P61" s="284"/>
      <c r="Q61" s="284"/>
      <c r="R61" s="284"/>
      <c r="S61" s="284"/>
      <c r="T61" s="284"/>
    </row>
    <row r="62" spans="1:20" x14ac:dyDescent="0.25">
      <c r="A62" s="284"/>
      <c r="B62" s="284"/>
      <c r="C62" s="284"/>
      <c r="D62" s="284"/>
      <c r="E62" s="284"/>
      <c r="F62" s="284"/>
      <c r="G62" s="284"/>
      <c r="H62" s="284"/>
      <c r="I62" s="284"/>
      <c r="J62" s="284"/>
      <c r="K62" s="284"/>
      <c r="L62" s="284"/>
      <c r="M62" s="284"/>
      <c r="N62" s="284"/>
      <c r="O62" s="284"/>
      <c r="P62" s="284"/>
      <c r="Q62" s="284"/>
      <c r="R62" s="284"/>
      <c r="S62" s="284"/>
      <c r="T62" s="284"/>
    </row>
    <row r="63" spans="1:20" x14ac:dyDescent="0.25">
      <c r="A63" s="284"/>
      <c r="B63" s="284"/>
      <c r="C63" s="284"/>
      <c r="D63" s="284"/>
      <c r="E63" s="284"/>
      <c r="F63" s="284"/>
      <c r="G63" s="284"/>
      <c r="H63" s="284"/>
      <c r="I63" s="284"/>
      <c r="J63" s="284"/>
      <c r="K63" s="284"/>
      <c r="L63" s="284"/>
      <c r="M63" s="284"/>
      <c r="N63" s="284"/>
      <c r="O63" s="284"/>
      <c r="P63" s="284"/>
      <c r="Q63" s="284"/>
      <c r="R63" s="284"/>
      <c r="S63" s="284"/>
      <c r="T63" s="284"/>
    </row>
    <row r="64" spans="1:20" x14ac:dyDescent="0.25">
      <c r="A64" s="284"/>
      <c r="B64" s="284"/>
      <c r="C64" s="284"/>
      <c r="D64" s="284"/>
      <c r="E64" s="284"/>
      <c r="F64" s="284"/>
      <c r="G64" s="284"/>
      <c r="H64" s="284"/>
      <c r="I64" s="284"/>
      <c r="J64" s="284"/>
      <c r="K64" s="284"/>
      <c r="L64" s="284"/>
      <c r="M64" s="284"/>
      <c r="N64" s="284"/>
      <c r="O64" s="284"/>
      <c r="P64" s="284"/>
      <c r="Q64" s="284"/>
      <c r="R64" s="284"/>
      <c r="S64" s="284"/>
      <c r="T64" s="284"/>
    </row>
    <row r="65" spans="1:20" x14ac:dyDescent="0.25">
      <c r="A65" s="284"/>
      <c r="B65" s="284"/>
      <c r="C65" s="284"/>
      <c r="D65" s="284"/>
      <c r="E65" s="284"/>
      <c r="F65" s="284"/>
      <c r="G65" s="284"/>
      <c r="H65" s="284"/>
      <c r="I65" s="284"/>
      <c r="J65" s="284"/>
      <c r="K65" s="284"/>
      <c r="L65" s="284"/>
      <c r="M65" s="284"/>
      <c r="N65" s="284"/>
      <c r="O65" s="284"/>
      <c r="P65" s="284"/>
      <c r="Q65" s="284"/>
      <c r="R65" s="284"/>
      <c r="S65" s="284"/>
      <c r="T65" s="284"/>
    </row>
    <row r="66" spans="1:20" x14ac:dyDescent="0.25">
      <c r="A66" s="284"/>
      <c r="B66" s="284"/>
      <c r="C66" s="284"/>
      <c r="D66" s="284"/>
      <c r="E66" s="284"/>
      <c r="F66" s="284"/>
      <c r="G66" s="284"/>
      <c r="H66" s="284"/>
      <c r="I66" s="284"/>
      <c r="J66" s="284"/>
      <c r="K66" s="284"/>
      <c r="L66" s="284"/>
      <c r="M66" s="284"/>
      <c r="N66" s="284"/>
      <c r="O66" s="284"/>
      <c r="P66" s="284"/>
      <c r="Q66" s="284"/>
      <c r="R66" s="284"/>
      <c r="S66" s="284"/>
      <c r="T66" s="284"/>
    </row>
    <row r="67" spans="1:20" x14ac:dyDescent="0.25">
      <c r="A67" s="284"/>
      <c r="B67" s="284"/>
      <c r="C67" s="284"/>
      <c r="D67" s="284"/>
      <c r="E67" s="284"/>
      <c r="F67" s="284"/>
      <c r="G67" s="284"/>
      <c r="H67" s="284"/>
      <c r="I67" s="284"/>
      <c r="J67" s="284"/>
      <c r="K67" s="284"/>
      <c r="L67" s="284"/>
      <c r="M67" s="284"/>
      <c r="N67" s="284"/>
      <c r="O67" s="284"/>
      <c r="P67" s="284"/>
      <c r="Q67" s="284"/>
      <c r="R67" s="284"/>
      <c r="S67" s="284"/>
      <c r="T67" s="284"/>
    </row>
    <row r="68" spans="1:20" x14ac:dyDescent="0.25">
      <c r="A68" s="284"/>
      <c r="B68" s="284"/>
      <c r="C68" s="284"/>
      <c r="D68" s="284"/>
      <c r="E68" s="284"/>
      <c r="F68" s="284"/>
      <c r="G68" s="284"/>
      <c r="H68" s="284"/>
      <c r="I68" s="284"/>
      <c r="J68" s="284"/>
      <c r="K68" s="284"/>
      <c r="L68" s="284"/>
      <c r="M68" s="284"/>
      <c r="N68" s="284"/>
      <c r="O68" s="284"/>
      <c r="P68" s="284"/>
      <c r="Q68" s="284"/>
      <c r="R68" s="284"/>
      <c r="S68" s="284"/>
      <c r="T68" s="284"/>
    </row>
    <row r="69" spans="1:20" x14ac:dyDescent="0.25">
      <c r="A69" s="284"/>
      <c r="B69" s="284"/>
      <c r="C69" s="284"/>
      <c r="D69" s="284"/>
      <c r="E69" s="284"/>
      <c r="F69" s="284"/>
      <c r="G69" s="284"/>
      <c r="H69" s="284"/>
      <c r="I69" s="284"/>
      <c r="J69" s="284"/>
      <c r="K69" s="284"/>
      <c r="L69" s="284"/>
      <c r="M69" s="284"/>
      <c r="N69" s="284"/>
      <c r="O69" s="284"/>
      <c r="P69" s="284"/>
      <c r="Q69" s="284"/>
      <c r="R69" s="284"/>
      <c r="S69" s="284"/>
      <c r="T69" s="284"/>
    </row>
    <row r="70" spans="1:20" x14ac:dyDescent="0.25">
      <c r="A70" s="284"/>
      <c r="B70" s="284"/>
      <c r="C70" s="284"/>
      <c r="D70" s="284"/>
      <c r="E70" s="284"/>
      <c r="F70" s="284"/>
      <c r="G70" s="284"/>
      <c r="H70" s="284"/>
      <c r="I70" s="284"/>
      <c r="J70" s="284"/>
      <c r="K70" s="284"/>
      <c r="L70" s="284"/>
      <c r="M70" s="284"/>
      <c r="N70" s="284"/>
      <c r="O70" s="284"/>
      <c r="P70" s="284"/>
      <c r="Q70" s="284"/>
      <c r="R70" s="284"/>
      <c r="S70" s="284"/>
      <c r="T70" s="284"/>
    </row>
    <row r="71" spans="1:20" x14ac:dyDescent="0.25">
      <c r="A71" s="284"/>
      <c r="B71" s="284"/>
      <c r="C71" s="284"/>
      <c r="D71" s="284"/>
      <c r="E71" s="284"/>
      <c r="F71" s="284"/>
      <c r="G71" s="284"/>
      <c r="H71" s="284"/>
      <c r="I71" s="284"/>
      <c r="J71" s="284"/>
      <c r="K71" s="284"/>
      <c r="L71" s="284"/>
      <c r="M71" s="284"/>
      <c r="N71" s="284"/>
      <c r="O71" s="284"/>
      <c r="P71" s="284"/>
      <c r="Q71" s="284"/>
      <c r="R71" s="284"/>
      <c r="S71" s="284"/>
      <c r="T71" s="284"/>
    </row>
    <row r="72" spans="1:20" x14ac:dyDescent="0.25">
      <c r="A72" s="284"/>
      <c r="B72" s="284"/>
      <c r="C72" s="284"/>
      <c r="D72" s="284"/>
      <c r="E72" s="284"/>
      <c r="F72" s="284"/>
      <c r="G72" s="284"/>
      <c r="H72" s="284"/>
      <c r="I72" s="284"/>
      <c r="J72" s="284"/>
      <c r="K72" s="284"/>
      <c r="L72" s="284"/>
      <c r="M72" s="284"/>
      <c r="N72" s="284"/>
      <c r="O72" s="284"/>
      <c r="P72" s="284"/>
      <c r="Q72" s="284"/>
      <c r="R72" s="284"/>
      <c r="S72" s="284"/>
      <c r="T72" s="284"/>
    </row>
    <row r="73" spans="1:20" x14ac:dyDescent="0.25">
      <c r="A73" s="284"/>
      <c r="B73" s="284"/>
      <c r="C73" s="284"/>
      <c r="D73" s="284"/>
      <c r="E73" s="284"/>
      <c r="F73" s="284"/>
      <c r="G73" s="284"/>
      <c r="H73" s="284"/>
      <c r="I73" s="284"/>
      <c r="J73" s="284"/>
      <c r="K73" s="284"/>
      <c r="L73" s="284"/>
      <c r="M73" s="284"/>
      <c r="N73" s="284"/>
      <c r="O73" s="284"/>
      <c r="P73" s="284"/>
      <c r="Q73" s="284"/>
      <c r="R73" s="284"/>
      <c r="S73" s="284"/>
      <c r="T73" s="284"/>
    </row>
    <row r="74" spans="1:20" x14ac:dyDescent="0.25">
      <c r="A74" s="284"/>
      <c r="B74" s="284"/>
      <c r="C74" s="284"/>
      <c r="D74" s="284"/>
      <c r="E74" s="284"/>
      <c r="F74" s="284"/>
      <c r="G74" s="284"/>
      <c r="H74" s="284"/>
      <c r="I74" s="284"/>
      <c r="J74" s="284"/>
      <c r="K74" s="284"/>
      <c r="L74" s="284"/>
      <c r="M74" s="284"/>
      <c r="N74" s="284"/>
      <c r="O74" s="284"/>
      <c r="P74" s="284"/>
      <c r="Q74" s="284"/>
      <c r="R74" s="284"/>
      <c r="S74" s="284"/>
      <c r="T74" s="284"/>
    </row>
    <row r="75" spans="1:20" x14ac:dyDescent="0.25">
      <c r="A75" s="284"/>
      <c r="B75" s="284"/>
      <c r="C75" s="284"/>
      <c r="D75" s="284"/>
      <c r="E75" s="284"/>
      <c r="F75" s="284"/>
      <c r="G75" s="284"/>
      <c r="H75" s="284"/>
      <c r="I75" s="284"/>
      <c r="J75" s="284"/>
      <c r="K75" s="284"/>
      <c r="L75" s="284"/>
      <c r="M75" s="284"/>
      <c r="N75" s="284"/>
      <c r="O75" s="284"/>
      <c r="P75" s="284"/>
      <c r="Q75" s="284"/>
      <c r="R75" s="284"/>
      <c r="S75" s="284"/>
      <c r="T75" s="284"/>
    </row>
    <row r="76" spans="1:20" x14ac:dyDescent="0.25">
      <c r="A76" s="284"/>
      <c r="B76" s="284"/>
      <c r="C76" s="284"/>
      <c r="D76" s="284"/>
      <c r="E76" s="284"/>
      <c r="F76" s="284"/>
      <c r="G76" s="284"/>
      <c r="H76" s="284"/>
      <c r="I76" s="284"/>
      <c r="J76" s="284"/>
      <c r="K76" s="284"/>
      <c r="L76" s="284"/>
      <c r="M76" s="284"/>
      <c r="N76" s="284"/>
      <c r="O76" s="284"/>
      <c r="P76" s="284"/>
      <c r="Q76" s="284"/>
      <c r="R76" s="284"/>
      <c r="S76" s="284"/>
      <c r="T76" s="284"/>
    </row>
    <row r="77" spans="1:20" x14ac:dyDescent="0.25">
      <c r="A77" s="284"/>
      <c r="B77" s="284"/>
      <c r="C77" s="284"/>
      <c r="D77" s="284"/>
      <c r="E77" s="284"/>
      <c r="F77" s="284"/>
      <c r="G77" s="284"/>
      <c r="H77" s="284"/>
      <c r="I77" s="284"/>
      <c r="J77" s="284"/>
      <c r="K77" s="284"/>
      <c r="L77" s="284"/>
      <c r="M77" s="284"/>
      <c r="N77" s="284"/>
      <c r="O77" s="284"/>
      <c r="P77" s="284"/>
      <c r="Q77" s="284"/>
      <c r="R77" s="284"/>
      <c r="S77" s="284"/>
      <c r="T77" s="284"/>
    </row>
    <row r="78" spans="1:20" x14ac:dyDescent="0.25">
      <c r="A78" s="284"/>
      <c r="B78" s="284"/>
      <c r="C78" s="284"/>
      <c r="D78" s="284"/>
      <c r="E78" s="284"/>
      <c r="F78" s="284"/>
      <c r="G78" s="284"/>
      <c r="H78" s="284"/>
      <c r="I78" s="284"/>
      <c r="J78" s="284"/>
      <c r="K78" s="284"/>
      <c r="L78" s="284"/>
      <c r="M78" s="284"/>
      <c r="N78" s="284"/>
      <c r="O78" s="284"/>
      <c r="P78" s="284"/>
      <c r="Q78" s="284"/>
      <c r="R78" s="284"/>
      <c r="S78" s="284"/>
      <c r="T78" s="284"/>
    </row>
    <row r="79" spans="1:20" x14ac:dyDescent="0.25">
      <c r="A79" s="284"/>
      <c r="B79" s="284"/>
      <c r="C79" s="284"/>
      <c r="D79" s="284"/>
      <c r="E79" s="284"/>
      <c r="F79" s="284"/>
      <c r="G79" s="284"/>
      <c r="H79" s="284"/>
      <c r="I79" s="284"/>
      <c r="J79" s="284"/>
      <c r="K79" s="284"/>
      <c r="L79" s="284"/>
      <c r="M79" s="284"/>
      <c r="N79" s="284"/>
      <c r="O79" s="284"/>
      <c r="P79" s="284"/>
      <c r="Q79" s="284"/>
      <c r="R79" s="284"/>
      <c r="S79" s="284"/>
      <c r="T79" s="284"/>
    </row>
    <row r="80" spans="1:20" x14ac:dyDescent="0.25">
      <c r="A80" s="284"/>
      <c r="B80" s="284"/>
      <c r="C80" s="284"/>
      <c r="D80" s="284"/>
      <c r="E80" s="284"/>
      <c r="F80" s="284"/>
      <c r="G80" s="284"/>
      <c r="H80" s="284"/>
      <c r="I80" s="284"/>
      <c r="J80" s="284"/>
      <c r="K80" s="284"/>
      <c r="L80" s="284"/>
      <c r="M80" s="284"/>
      <c r="N80" s="284"/>
      <c r="O80" s="284"/>
      <c r="P80" s="284"/>
      <c r="Q80" s="284"/>
      <c r="R80" s="284"/>
      <c r="S80" s="284"/>
      <c r="T80" s="284"/>
    </row>
    <row r="81" spans="1:20" x14ac:dyDescent="0.25">
      <c r="A81" s="284"/>
      <c r="B81" s="284"/>
      <c r="C81" s="284"/>
      <c r="D81" s="284"/>
      <c r="E81" s="284"/>
      <c r="F81" s="284"/>
      <c r="G81" s="284"/>
      <c r="H81" s="284"/>
      <c r="I81" s="284"/>
      <c r="J81" s="284"/>
      <c r="K81" s="284"/>
      <c r="L81" s="284"/>
      <c r="M81" s="284"/>
      <c r="N81" s="284"/>
      <c r="O81" s="284"/>
      <c r="P81" s="284"/>
      <c r="Q81" s="284"/>
      <c r="R81" s="284"/>
      <c r="S81" s="284"/>
      <c r="T81" s="284"/>
    </row>
    <row r="82" spans="1:20" x14ac:dyDescent="0.25">
      <c r="A82" s="284"/>
      <c r="B82" s="284"/>
      <c r="C82" s="284"/>
      <c r="D82" s="284"/>
      <c r="E82" s="284"/>
      <c r="F82" s="284"/>
      <c r="G82" s="284"/>
      <c r="H82" s="284"/>
      <c r="I82" s="284"/>
      <c r="J82" s="284"/>
      <c r="K82" s="284"/>
      <c r="L82" s="284"/>
      <c r="M82" s="284"/>
      <c r="N82" s="284"/>
      <c r="O82" s="284"/>
      <c r="P82" s="284"/>
      <c r="Q82" s="284"/>
      <c r="R82" s="284"/>
      <c r="S82" s="284"/>
      <c r="T82" s="284"/>
    </row>
    <row r="83" spans="1:20" x14ac:dyDescent="0.25">
      <c r="A83" s="284"/>
      <c r="B83" s="284"/>
      <c r="C83" s="284"/>
      <c r="D83" s="284"/>
      <c r="E83" s="284"/>
      <c r="F83" s="284"/>
      <c r="G83" s="284"/>
      <c r="H83" s="284"/>
      <c r="I83" s="284"/>
      <c r="J83" s="284"/>
      <c r="K83" s="284"/>
      <c r="L83" s="284"/>
      <c r="M83" s="284"/>
      <c r="N83" s="284"/>
      <c r="O83" s="284"/>
      <c r="P83" s="284"/>
      <c r="Q83" s="284"/>
      <c r="R83" s="284"/>
      <c r="S83" s="284"/>
      <c r="T83" s="284"/>
    </row>
    <row r="84" spans="1:20" x14ac:dyDescent="0.25">
      <c r="A84" s="284"/>
      <c r="B84" s="284"/>
      <c r="C84" s="284"/>
      <c r="D84" s="284"/>
      <c r="E84" s="284"/>
      <c r="F84" s="284"/>
      <c r="G84" s="284"/>
      <c r="H84" s="284"/>
      <c r="I84" s="284"/>
      <c r="J84" s="284"/>
      <c r="K84" s="284"/>
      <c r="L84" s="284"/>
      <c r="M84" s="284"/>
      <c r="N84" s="284"/>
      <c r="O84" s="284"/>
      <c r="P84" s="284"/>
      <c r="Q84" s="284"/>
      <c r="R84" s="284"/>
      <c r="S84" s="284"/>
      <c r="T84" s="284"/>
    </row>
    <row r="85" spans="1:20" x14ac:dyDescent="0.25">
      <c r="A85" s="284"/>
      <c r="B85" s="284"/>
      <c r="C85" s="284"/>
      <c r="D85" s="284"/>
      <c r="E85" s="284"/>
      <c r="F85" s="284"/>
      <c r="G85" s="284"/>
      <c r="H85" s="284"/>
      <c r="I85" s="284"/>
      <c r="J85" s="284"/>
      <c r="K85" s="284"/>
      <c r="L85" s="284"/>
      <c r="M85" s="284"/>
      <c r="N85" s="284"/>
      <c r="O85" s="284"/>
      <c r="P85" s="284"/>
      <c r="Q85" s="284"/>
      <c r="R85" s="284"/>
      <c r="S85" s="284"/>
      <c r="T85" s="284"/>
    </row>
    <row r="86" spans="1:20" x14ac:dyDescent="0.25">
      <c r="A86" s="284"/>
      <c r="B86" s="284"/>
      <c r="C86" s="284"/>
      <c r="D86" s="284"/>
      <c r="E86" s="284"/>
      <c r="F86" s="284"/>
      <c r="G86" s="284"/>
      <c r="H86" s="284"/>
      <c r="I86" s="284"/>
      <c r="J86" s="284"/>
      <c r="K86" s="284"/>
      <c r="L86" s="284"/>
      <c r="M86" s="284"/>
      <c r="N86" s="284"/>
      <c r="O86" s="284"/>
      <c r="P86" s="284"/>
      <c r="Q86" s="284"/>
      <c r="R86" s="284"/>
      <c r="S86" s="284"/>
      <c r="T86" s="284"/>
    </row>
    <row r="87" spans="1:20" x14ac:dyDescent="0.25">
      <c r="A87" s="284"/>
      <c r="B87" s="284"/>
      <c r="C87" s="284"/>
      <c r="D87" s="284"/>
      <c r="E87" s="284"/>
      <c r="F87" s="284"/>
      <c r="G87" s="284"/>
      <c r="H87" s="284"/>
      <c r="I87" s="284"/>
      <c r="J87" s="284"/>
      <c r="K87" s="284"/>
      <c r="L87" s="284"/>
      <c r="M87" s="284"/>
      <c r="N87" s="284"/>
      <c r="O87" s="284"/>
      <c r="P87" s="284"/>
      <c r="Q87" s="284"/>
      <c r="R87" s="284"/>
      <c r="S87" s="284"/>
      <c r="T87" s="284"/>
    </row>
    <row r="88" spans="1:20" x14ac:dyDescent="0.25">
      <c r="A88" s="284"/>
      <c r="B88" s="284"/>
      <c r="C88" s="284"/>
      <c r="D88" s="284"/>
      <c r="E88" s="284"/>
      <c r="F88" s="284"/>
      <c r="G88" s="284"/>
      <c r="H88" s="284"/>
      <c r="I88" s="284"/>
      <c r="J88" s="284"/>
      <c r="K88" s="284"/>
      <c r="L88" s="284"/>
      <c r="M88" s="284"/>
      <c r="N88" s="284"/>
      <c r="O88" s="284"/>
      <c r="P88" s="284"/>
      <c r="Q88" s="284"/>
      <c r="R88" s="284"/>
      <c r="S88" s="284"/>
      <c r="T88" s="284"/>
    </row>
    <row r="89" spans="1:20" x14ac:dyDescent="0.25">
      <c r="A89" s="284"/>
      <c r="B89" s="284"/>
      <c r="C89" s="284"/>
      <c r="D89" s="284"/>
      <c r="E89" s="284"/>
      <c r="F89" s="284"/>
      <c r="G89" s="284"/>
      <c r="H89" s="284"/>
      <c r="I89" s="284"/>
      <c r="J89" s="284"/>
      <c r="K89" s="284"/>
      <c r="L89" s="284"/>
      <c r="M89" s="284"/>
      <c r="N89" s="284"/>
      <c r="O89" s="284"/>
      <c r="P89" s="284"/>
      <c r="Q89" s="284"/>
      <c r="R89" s="284"/>
      <c r="S89" s="284"/>
      <c r="T89" s="284"/>
    </row>
    <row r="90" spans="1:20" x14ac:dyDescent="0.25">
      <c r="A90" s="284"/>
      <c r="B90" s="284"/>
      <c r="C90" s="284"/>
      <c r="D90" s="284"/>
      <c r="E90" s="284"/>
      <c r="F90" s="284"/>
      <c r="G90" s="284"/>
      <c r="H90" s="284"/>
      <c r="I90" s="284"/>
      <c r="J90" s="284"/>
      <c r="K90" s="284"/>
      <c r="L90" s="284"/>
      <c r="M90" s="284"/>
      <c r="N90" s="284"/>
      <c r="O90" s="284"/>
      <c r="P90" s="284"/>
      <c r="Q90" s="284"/>
      <c r="R90" s="284"/>
      <c r="S90" s="284"/>
      <c r="T90" s="284"/>
    </row>
    <row r="91" spans="1:20" x14ac:dyDescent="0.25">
      <c r="A91" s="284"/>
      <c r="B91" s="284"/>
      <c r="C91" s="284"/>
      <c r="D91" s="284"/>
      <c r="E91" s="284"/>
      <c r="F91" s="284"/>
      <c r="G91" s="284"/>
      <c r="H91" s="284"/>
      <c r="I91" s="284"/>
      <c r="J91" s="284"/>
      <c r="K91" s="284"/>
      <c r="L91" s="284"/>
      <c r="M91" s="284"/>
      <c r="N91" s="284"/>
      <c r="O91" s="284"/>
      <c r="P91" s="284"/>
      <c r="Q91" s="284"/>
      <c r="R91" s="284"/>
      <c r="S91" s="284"/>
      <c r="T91" s="284"/>
    </row>
    <row r="92" spans="1:20" x14ac:dyDescent="0.25">
      <c r="A92" s="284"/>
      <c r="B92" s="284"/>
      <c r="C92" s="284"/>
      <c r="D92" s="284"/>
      <c r="E92" s="284"/>
      <c r="F92" s="284"/>
      <c r="G92" s="284"/>
      <c r="H92" s="284"/>
      <c r="I92" s="284"/>
      <c r="J92" s="284"/>
      <c r="K92" s="284"/>
      <c r="L92" s="284"/>
      <c r="M92" s="284"/>
      <c r="N92" s="284"/>
      <c r="O92" s="284"/>
      <c r="P92" s="284"/>
      <c r="Q92" s="284"/>
      <c r="R92" s="284"/>
      <c r="S92" s="284"/>
      <c r="T92" s="284"/>
    </row>
    <row r="93" spans="1:20" x14ac:dyDescent="0.25">
      <c r="A93" s="284"/>
      <c r="B93" s="284"/>
      <c r="C93" s="284"/>
      <c r="D93" s="284"/>
      <c r="E93" s="284"/>
      <c r="F93" s="284"/>
      <c r="G93" s="284"/>
      <c r="H93" s="284"/>
      <c r="I93" s="284"/>
      <c r="J93" s="284"/>
      <c r="K93" s="284"/>
      <c r="L93" s="284"/>
      <c r="M93" s="284"/>
      <c r="N93" s="284"/>
      <c r="O93" s="284"/>
      <c r="P93" s="284"/>
      <c r="Q93" s="284"/>
      <c r="R93" s="284"/>
      <c r="S93" s="284"/>
      <c r="T93" s="284"/>
    </row>
    <row r="94" spans="1:20" x14ac:dyDescent="0.25">
      <c r="A94" s="284"/>
      <c r="B94" s="284"/>
      <c r="C94" s="284"/>
      <c r="D94" s="284"/>
      <c r="E94" s="284"/>
      <c r="F94" s="284"/>
      <c r="G94" s="284"/>
      <c r="H94" s="284"/>
      <c r="I94" s="284"/>
      <c r="J94" s="284"/>
      <c r="K94" s="284"/>
      <c r="L94" s="284"/>
      <c r="M94" s="284"/>
      <c r="N94" s="284"/>
      <c r="O94" s="284"/>
      <c r="P94" s="284"/>
      <c r="Q94" s="284"/>
      <c r="R94" s="284"/>
      <c r="S94" s="284"/>
      <c r="T94" s="284"/>
    </row>
    <row r="95" spans="1:20" x14ac:dyDescent="0.25">
      <c r="A95" s="284"/>
      <c r="B95" s="284"/>
      <c r="C95" s="284"/>
      <c r="D95" s="284"/>
      <c r="E95" s="284"/>
      <c r="F95" s="284"/>
      <c r="G95" s="284"/>
      <c r="H95" s="284"/>
      <c r="I95" s="284"/>
      <c r="J95" s="284"/>
      <c r="K95" s="284"/>
      <c r="L95" s="284"/>
      <c r="M95" s="284"/>
      <c r="N95" s="284"/>
      <c r="O95" s="284"/>
      <c r="P95" s="284"/>
      <c r="Q95" s="284"/>
      <c r="R95" s="284"/>
      <c r="S95" s="284"/>
      <c r="T95" s="284"/>
    </row>
    <row r="96" spans="1:20" x14ac:dyDescent="0.25">
      <c r="A96" s="284"/>
      <c r="B96" s="284"/>
      <c r="C96" s="284"/>
      <c r="D96" s="284"/>
      <c r="E96" s="284"/>
      <c r="F96" s="284"/>
      <c r="G96" s="284"/>
      <c r="H96" s="284"/>
      <c r="I96" s="284"/>
      <c r="J96" s="284"/>
      <c r="K96" s="284"/>
      <c r="L96" s="284"/>
      <c r="M96" s="284"/>
      <c r="N96" s="284"/>
      <c r="O96" s="284"/>
      <c r="P96" s="284"/>
      <c r="Q96" s="284"/>
      <c r="R96" s="284"/>
      <c r="S96" s="284"/>
      <c r="T96" s="284"/>
    </row>
    <row r="97" spans="1:20" x14ac:dyDescent="0.25">
      <c r="A97" s="284"/>
      <c r="B97" s="284"/>
      <c r="C97" s="284"/>
      <c r="D97" s="284"/>
      <c r="E97" s="284"/>
      <c r="F97" s="284"/>
      <c r="G97" s="284"/>
      <c r="H97" s="284"/>
      <c r="I97" s="284"/>
      <c r="J97" s="284"/>
      <c r="K97" s="284"/>
      <c r="L97" s="284"/>
      <c r="M97" s="284"/>
      <c r="N97" s="284"/>
      <c r="O97" s="284"/>
      <c r="P97" s="284"/>
      <c r="Q97" s="284"/>
      <c r="R97" s="284"/>
      <c r="S97" s="284"/>
      <c r="T97" s="284"/>
    </row>
    <row r="98" spans="1:20" x14ac:dyDescent="0.25">
      <c r="A98" s="284"/>
      <c r="B98" s="284"/>
      <c r="C98" s="284"/>
      <c r="D98" s="284"/>
      <c r="E98" s="284"/>
      <c r="F98" s="284"/>
      <c r="G98" s="284"/>
      <c r="H98" s="284"/>
      <c r="I98" s="284"/>
      <c r="J98" s="284"/>
      <c r="K98" s="284"/>
      <c r="L98" s="284"/>
      <c r="M98" s="284"/>
      <c r="N98" s="284"/>
      <c r="O98" s="284"/>
      <c r="P98" s="284"/>
      <c r="Q98" s="284"/>
      <c r="R98" s="284"/>
      <c r="S98" s="284"/>
      <c r="T98" s="284"/>
    </row>
    <row r="99" spans="1:20" x14ac:dyDescent="0.25">
      <c r="A99" s="284"/>
      <c r="B99" s="284"/>
      <c r="C99" s="284"/>
      <c r="D99" s="284"/>
      <c r="E99" s="284"/>
      <c r="F99" s="284"/>
      <c r="G99" s="284"/>
      <c r="H99" s="284"/>
      <c r="I99" s="284"/>
      <c r="J99" s="284"/>
      <c r="K99" s="284"/>
      <c r="L99" s="284"/>
      <c r="M99" s="284"/>
      <c r="N99" s="284"/>
      <c r="O99" s="284"/>
      <c r="P99" s="284"/>
      <c r="Q99" s="284"/>
      <c r="R99" s="284"/>
      <c r="S99" s="284"/>
      <c r="T99" s="284"/>
    </row>
    <row r="100" spans="1:20" x14ac:dyDescent="0.25">
      <c r="A100" s="284"/>
      <c r="B100" s="284"/>
      <c r="C100" s="284"/>
      <c r="D100" s="284"/>
      <c r="E100" s="284"/>
      <c r="F100" s="284"/>
      <c r="G100" s="284"/>
      <c r="H100" s="284"/>
      <c r="I100" s="284"/>
      <c r="J100" s="284"/>
      <c r="K100" s="284"/>
      <c r="L100" s="284"/>
      <c r="M100" s="284"/>
      <c r="N100" s="284"/>
      <c r="O100" s="284"/>
      <c r="P100" s="284"/>
      <c r="Q100" s="284"/>
      <c r="R100" s="284"/>
      <c r="S100" s="284"/>
      <c r="T100" s="284"/>
    </row>
    <row r="101" spans="1:20" x14ac:dyDescent="0.25">
      <c r="A101" s="284"/>
      <c r="B101" s="284"/>
      <c r="C101" s="284"/>
      <c r="D101" s="284"/>
      <c r="E101" s="284"/>
      <c r="F101" s="284"/>
      <c r="G101" s="284"/>
      <c r="H101" s="284"/>
      <c r="I101" s="284"/>
      <c r="J101" s="284"/>
      <c r="K101" s="284"/>
      <c r="L101" s="284"/>
      <c r="M101" s="284"/>
      <c r="N101" s="284"/>
      <c r="O101" s="284"/>
      <c r="P101" s="284"/>
      <c r="Q101" s="284"/>
      <c r="R101" s="284"/>
      <c r="S101" s="284"/>
      <c r="T101" s="284"/>
    </row>
    <row r="102" spans="1:20" x14ac:dyDescent="0.25">
      <c r="A102" s="284"/>
      <c r="B102" s="284"/>
      <c r="C102" s="284"/>
      <c r="D102" s="284"/>
      <c r="E102" s="284"/>
      <c r="F102" s="284"/>
      <c r="G102" s="284"/>
      <c r="H102" s="284"/>
      <c r="I102" s="284"/>
      <c r="J102" s="284"/>
      <c r="K102" s="284"/>
      <c r="L102" s="284"/>
      <c r="M102" s="284"/>
      <c r="N102" s="284"/>
      <c r="O102" s="284"/>
      <c r="P102" s="284"/>
      <c r="Q102" s="284"/>
      <c r="R102" s="284"/>
      <c r="S102" s="284"/>
      <c r="T102" s="284"/>
    </row>
    <row r="103" spans="1:20" x14ac:dyDescent="0.25">
      <c r="A103" s="284"/>
      <c r="B103" s="284"/>
      <c r="C103" s="284"/>
      <c r="D103" s="284"/>
      <c r="E103" s="284"/>
      <c r="F103" s="284"/>
      <c r="G103" s="284"/>
      <c r="H103" s="284"/>
      <c r="I103" s="284"/>
      <c r="J103" s="284"/>
      <c r="K103" s="284"/>
      <c r="L103" s="284"/>
      <c r="M103" s="284"/>
      <c r="N103" s="284"/>
      <c r="O103" s="284"/>
      <c r="P103" s="284"/>
      <c r="Q103" s="284"/>
      <c r="R103" s="284"/>
      <c r="S103" s="284"/>
      <c r="T103" s="284"/>
    </row>
    <row r="104" spans="1:20" x14ac:dyDescent="0.25">
      <c r="A104" s="284"/>
      <c r="B104" s="284"/>
      <c r="C104" s="284"/>
      <c r="D104" s="284"/>
      <c r="E104" s="284"/>
      <c r="F104" s="284"/>
      <c r="G104" s="284"/>
      <c r="H104" s="284"/>
      <c r="I104" s="284"/>
      <c r="J104" s="284"/>
      <c r="K104" s="284"/>
      <c r="L104" s="284"/>
      <c r="M104" s="284"/>
      <c r="N104" s="284"/>
      <c r="O104" s="284"/>
      <c r="P104" s="284"/>
      <c r="Q104" s="284"/>
      <c r="R104" s="284"/>
      <c r="S104" s="284"/>
      <c r="T104" s="284"/>
    </row>
    <row r="105" spans="1:20" x14ac:dyDescent="0.25">
      <c r="A105" s="284"/>
      <c r="B105" s="284"/>
      <c r="C105" s="284"/>
      <c r="D105" s="284"/>
      <c r="E105" s="284"/>
      <c r="F105" s="284"/>
      <c r="G105" s="284"/>
      <c r="H105" s="284"/>
      <c r="I105" s="284"/>
      <c r="J105" s="284"/>
      <c r="K105" s="284"/>
      <c r="L105" s="284"/>
      <c r="M105" s="284"/>
      <c r="N105" s="284"/>
      <c r="O105" s="284"/>
      <c r="P105" s="284"/>
      <c r="Q105" s="284"/>
      <c r="R105" s="284"/>
      <c r="S105" s="284"/>
      <c r="T105" s="284"/>
    </row>
    <row r="106" spans="1:20" x14ac:dyDescent="0.25">
      <c r="A106" s="284"/>
      <c r="B106" s="284"/>
      <c r="C106" s="284"/>
      <c r="D106" s="284"/>
      <c r="E106" s="284"/>
      <c r="F106" s="284"/>
      <c r="G106" s="284"/>
      <c r="H106" s="284"/>
      <c r="I106" s="284"/>
      <c r="J106" s="284"/>
      <c r="K106" s="284"/>
      <c r="L106" s="284"/>
      <c r="M106" s="284"/>
      <c r="N106" s="284"/>
      <c r="O106" s="284"/>
      <c r="P106" s="284"/>
      <c r="Q106" s="284"/>
      <c r="R106" s="284"/>
      <c r="S106" s="284"/>
      <c r="T106" s="284"/>
    </row>
    <row r="107" spans="1:20" x14ac:dyDescent="0.25">
      <c r="A107" s="284"/>
      <c r="B107" s="284"/>
      <c r="C107" s="284"/>
      <c r="D107" s="284"/>
      <c r="E107" s="284"/>
      <c r="F107" s="284"/>
      <c r="G107" s="284"/>
      <c r="H107" s="284"/>
      <c r="I107" s="284"/>
      <c r="J107" s="284"/>
      <c r="K107" s="284"/>
      <c r="L107" s="284"/>
      <c r="M107" s="284"/>
      <c r="N107" s="284"/>
      <c r="O107" s="284"/>
      <c r="P107" s="284"/>
      <c r="Q107" s="284"/>
      <c r="R107" s="284"/>
      <c r="S107" s="284"/>
      <c r="T107" s="284"/>
    </row>
    <row r="108" spans="1:20" x14ac:dyDescent="0.25">
      <c r="A108" s="284"/>
      <c r="B108" s="284"/>
      <c r="C108" s="284"/>
      <c r="D108" s="284"/>
      <c r="E108" s="284"/>
      <c r="F108" s="284"/>
      <c r="G108" s="284"/>
      <c r="H108" s="284"/>
      <c r="I108" s="284"/>
      <c r="J108" s="284"/>
      <c r="K108" s="284"/>
      <c r="L108" s="284"/>
      <c r="M108" s="284"/>
      <c r="N108" s="284"/>
      <c r="O108" s="284"/>
      <c r="P108" s="284"/>
      <c r="Q108" s="284"/>
      <c r="R108" s="284"/>
      <c r="S108" s="284"/>
      <c r="T108" s="284"/>
    </row>
    <row r="109" spans="1:20" x14ac:dyDescent="0.25">
      <c r="A109" s="284"/>
      <c r="B109" s="284"/>
      <c r="C109" s="284"/>
      <c r="D109" s="284"/>
      <c r="E109" s="284"/>
      <c r="F109" s="284"/>
      <c r="G109" s="284"/>
      <c r="H109" s="284"/>
      <c r="I109" s="284"/>
      <c r="J109" s="284"/>
      <c r="K109" s="284"/>
      <c r="L109" s="284"/>
      <c r="M109" s="284"/>
      <c r="N109" s="284"/>
      <c r="O109" s="284"/>
      <c r="P109" s="284"/>
      <c r="Q109" s="284"/>
      <c r="R109" s="284"/>
      <c r="S109" s="284"/>
      <c r="T109" s="284"/>
    </row>
    <row r="110" spans="1:20" x14ac:dyDescent="0.25">
      <c r="A110" s="284"/>
      <c r="B110" s="284"/>
      <c r="C110" s="284"/>
      <c r="D110" s="284"/>
      <c r="E110" s="284"/>
      <c r="F110" s="284"/>
      <c r="G110" s="284"/>
      <c r="H110" s="284"/>
      <c r="I110" s="284"/>
      <c r="J110" s="284"/>
      <c r="K110" s="284"/>
      <c r="L110" s="284"/>
      <c r="M110" s="284"/>
      <c r="N110" s="284"/>
      <c r="O110" s="284"/>
      <c r="P110" s="284"/>
      <c r="Q110" s="284"/>
      <c r="R110" s="284"/>
      <c r="S110" s="284"/>
      <c r="T110" s="284"/>
    </row>
    <row r="111" spans="1:20" x14ac:dyDescent="0.25">
      <c r="A111" s="284"/>
      <c r="B111" s="284"/>
      <c r="C111" s="284"/>
      <c r="D111" s="284"/>
      <c r="E111" s="284"/>
      <c r="F111" s="284"/>
      <c r="G111" s="284"/>
      <c r="H111" s="284"/>
      <c r="I111" s="284"/>
      <c r="J111" s="284"/>
      <c r="K111" s="284"/>
      <c r="L111" s="284"/>
      <c r="M111" s="284"/>
      <c r="N111" s="284"/>
      <c r="O111" s="284"/>
      <c r="P111" s="284"/>
      <c r="Q111" s="284"/>
      <c r="R111" s="284"/>
      <c r="S111" s="284"/>
      <c r="T111" s="284"/>
    </row>
    <row r="112" spans="1:20" x14ac:dyDescent="0.25">
      <c r="A112" s="284"/>
      <c r="B112" s="284"/>
      <c r="C112" s="284"/>
      <c r="D112" s="284"/>
      <c r="E112" s="284"/>
      <c r="F112" s="284"/>
      <c r="G112" s="284"/>
      <c r="H112" s="284"/>
      <c r="I112" s="284"/>
      <c r="J112" s="284"/>
      <c r="K112" s="284"/>
      <c r="L112" s="284"/>
      <c r="M112" s="284"/>
      <c r="N112" s="284"/>
      <c r="O112" s="284"/>
      <c r="P112" s="284"/>
      <c r="Q112" s="284"/>
      <c r="R112" s="284"/>
      <c r="S112" s="284"/>
      <c r="T112" s="284"/>
    </row>
    <row r="113" spans="1:20" x14ac:dyDescent="0.25">
      <c r="A113" s="284"/>
      <c r="B113" s="284"/>
      <c r="C113" s="284"/>
      <c r="D113" s="284"/>
      <c r="E113" s="284"/>
      <c r="F113" s="284"/>
      <c r="G113" s="284"/>
      <c r="H113" s="284"/>
      <c r="I113" s="284"/>
      <c r="J113" s="284"/>
      <c r="K113" s="284"/>
      <c r="L113" s="284"/>
      <c r="M113" s="284"/>
      <c r="N113" s="284"/>
      <c r="O113" s="284"/>
      <c r="P113" s="284"/>
      <c r="Q113" s="284"/>
      <c r="R113" s="284"/>
      <c r="S113" s="284"/>
      <c r="T113" s="284"/>
    </row>
    <row r="114" spans="1:20" x14ac:dyDescent="0.25">
      <c r="A114" s="284"/>
      <c r="B114" s="284"/>
      <c r="C114" s="284"/>
      <c r="D114" s="284"/>
      <c r="E114" s="284"/>
      <c r="F114" s="284"/>
      <c r="G114" s="284"/>
      <c r="H114" s="284"/>
      <c r="I114" s="284"/>
      <c r="J114" s="284"/>
      <c r="K114" s="284"/>
      <c r="L114" s="284"/>
      <c r="M114" s="284"/>
      <c r="N114" s="284"/>
      <c r="O114" s="284"/>
      <c r="P114" s="284"/>
      <c r="Q114" s="284"/>
      <c r="R114" s="284"/>
      <c r="S114" s="284"/>
      <c r="T114" s="284"/>
    </row>
    <row r="115" spans="1:20" x14ac:dyDescent="0.25">
      <c r="A115" s="284"/>
      <c r="B115" s="284"/>
      <c r="C115" s="284"/>
      <c r="D115" s="284"/>
      <c r="E115" s="284"/>
      <c r="F115" s="284"/>
      <c r="G115" s="284"/>
      <c r="H115" s="284"/>
      <c r="I115" s="284"/>
      <c r="J115" s="284"/>
      <c r="K115" s="284"/>
      <c r="L115" s="284"/>
      <c r="M115" s="284"/>
      <c r="N115" s="284"/>
      <c r="O115" s="284"/>
      <c r="P115" s="284"/>
      <c r="Q115" s="284"/>
      <c r="R115" s="284"/>
      <c r="S115" s="284"/>
      <c r="T115" s="284"/>
    </row>
    <row r="116" spans="1:20" x14ac:dyDescent="0.25">
      <c r="A116" s="284"/>
      <c r="B116" s="284"/>
      <c r="C116" s="284"/>
      <c r="D116" s="284"/>
      <c r="E116" s="284"/>
      <c r="F116" s="284"/>
      <c r="G116" s="284"/>
      <c r="H116" s="284"/>
      <c r="I116" s="284"/>
      <c r="J116" s="284"/>
      <c r="K116" s="284"/>
      <c r="L116" s="284"/>
      <c r="M116" s="284"/>
      <c r="N116" s="284"/>
      <c r="O116" s="284"/>
      <c r="P116" s="284"/>
      <c r="Q116" s="284"/>
      <c r="R116" s="284"/>
      <c r="S116" s="284"/>
      <c r="T116" s="284"/>
    </row>
    <row r="117" spans="1:20" x14ac:dyDescent="0.25">
      <c r="A117" s="284"/>
      <c r="B117" s="284"/>
      <c r="C117" s="284"/>
      <c r="D117" s="284"/>
      <c r="E117" s="284"/>
      <c r="F117" s="284"/>
      <c r="G117" s="284"/>
      <c r="H117" s="284"/>
      <c r="I117" s="284"/>
      <c r="J117" s="284"/>
      <c r="K117" s="284"/>
      <c r="L117" s="284"/>
      <c r="M117" s="284"/>
      <c r="N117" s="284"/>
      <c r="O117" s="284"/>
      <c r="P117" s="284"/>
      <c r="Q117" s="284"/>
      <c r="R117" s="284"/>
      <c r="S117" s="284"/>
      <c r="T117" s="284"/>
    </row>
    <row r="118" spans="1:20" x14ac:dyDescent="0.25">
      <c r="A118" s="284"/>
      <c r="B118" s="284"/>
      <c r="C118" s="284"/>
      <c r="D118" s="284"/>
      <c r="E118" s="284"/>
      <c r="F118" s="284"/>
      <c r="G118" s="284"/>
      <c r="H118" s="284"/>
      <c r="I118" s="284"/>
      <c r="J118" s="284"/>
      <c r="K118" s="284"/>
      <c r="L118" s="284"/>
      <c r="M118" s="284"/>
      <c r="N118" s="284"/>
      <c r="O118" s="284"/>
      <c r="P118" s="284"/>
      <c r="Q118" s="284"/>
      <c r="R118" s="284"/>
      <c r="S118" s="284"/>
      <c r="T118" s="284"/>
    </row>
    <row r="119" spans="1:20" x14ac:dyDescent="0.25">
      <c r="A119" s="284"/>
      <c r="B119" s="284"/>
      <c r="C119" s="284"/>
      <c r="D119" s="284"/>
      <c r="E119" s="284"/>
      <c r="F119" s="284"/>
      <c r="G119" s="284"/>
      <c r="H119" s="284"/>
      <c r="I119" s="284"/>
      <c r="J119" s="284"/>
      <c r="K119" s="284"/>
      <c r="L119" s="284"/>
      <c r="M119" s="284"/>
      <c r="N119" s="284"/>
      <c r="O119" s="284"/>
      <c r="P119" s="284"/>
      <c r="Q119" s="284"/>
      <c r="R119" s="284"/>
      <c r="S119" s="284"/>
      <c r="T119" s="284"/>
    </row>
    <row r="120" spans="1:20" x14ac:dyDescent="0.25">
      <c r="A120" s="284"/>
      <c r="B120" s="284"/>
      <c r="C120" s="284"/>
      <c r="D120" s="284"/>
      <c r="E120" s="284"/>
      <c r="F120" s="284"/>
      <c r="G120" s="284"/>
      <c r="H120" s="284"/>
      <c r="I120" s="284"/>
      <c r="J120" s="284"/>
      <c r="K120" s="284"/>
      <c r="L120" s="284"/>
      <c r="M120" s="284"/>
      <c r="N120" s="284"/>
      <c r="O120" s="284"/>
      <c r="P120" s="284"/>
      <c r="Q120" s="284"/>
      <c r="R120" s="284"/>
      <c r="S120" s="284"/>
      <c r="T120" s="284"/>
    </row>
    <row r="121" spans="1:20" x14ac:dyDescent="0.25">
      <c r="A121" s="284"/>
      <c r="B121" s="284"/>
      <c r="C121" s="284"/>
      <c r="D121" s="284"/>
      <c r="E121" s="284"/>
      <c r="F121" s="284"/>
      <c r="G121" s="284"/>
      <c r="H121" s="284"/>
      <c r="I121" s="284"/>
      <c r="J121" s="284"/>
      <c r="K121" s="284"/>
      <c r="L121" s="284"/>
      <c r="M121" s="284"/>
      <c r="N121" s="284"/>
      <c r="O121" s="284"/>
      <c r="P121" s="284"/>
      <c r="Q121" s="284"/>
      <c r="R121" s="284"/>
      <c r="S121" s="284"/>
      <c r="T121" s="284"/>
    </row>
    <row r="122" spans="1:20" x14ac:dyDescent="0.25">
      <c r="A122" s="284"/>
      <c r="B122" s="284"/>
      <c r="C122" s="284"/>
      <c r="D122" s="284"/>
      <c r="E122" s="284"/>
      <c r="F122" s="284"/>
      <c r="G122" s="284"/>
      <c r="H122" s="284"/>
      <c r="I122" s="284"/>
      <c r="J122" s="284"/>
      <c r="K122" s="284"/>
      <c r="L122" s="284"/>
      <c r="M122" s="284"/>
      <c r="N122" s="284"/>
      <c r="O122" s="284"/>
      <c r="P122" s="284"/>
      <c r="Q122" s="284"/>
      <c r="R122" s="284"/>
      <c r="S122" s="284"/>
      <c r="T122" s="284"/>
    </row>
    <row r="123" spans="1:20" x14ac:dyDescent="0.25">
      <c r="A123" s="284"/>
      <c r="B123" s="284"/>
      <c r="C123" s="284"/>
      <c r="D123" s="284"/>
      <c r="E123" s="284"/>
      <c r="F123" s="284"/>
      <c r="G123" s="284"/>
      <c r="H123" s="284"/>
      <c r="I123" s="284"/>
      <c r="J123" s="284"/>
      <c r="K123" s="284"/>
      <c r="L123" s="284"/>
      <c r="M123" s="284"/>
      <c r="N123" s="284"/>
      <c r="O123" s="284"/>
      <c r="P123" s="284"/>
      <c r="Q123" s="284"/>
      <c r="R123" s="284"/>
      <c r="S123" s="284"/>
      <c r="T123" s="284"/>
    </row>
    <row r="124" spans="1:20" x14ac:dyDescent="0.25">
      <c r="A124" s="284"/>
      <c r="B124" s="284"/>
      <c r="C124" s="284"/>
      <c r="D124" s="284"/>
      <c r="E124" s="284"/>
      <c r="F124" s="284"/>
      <c r="G124" s="284"/>
      <c r="H124" s="284"/>
      <c r="I124" s="284"/>
      <c r="J124" s="284"/>
      <c r="K124" s="284"/>
      <c r="L124" s="284"/>
      <c r="M124" s="284"/>
      <c r="N124" s="284"/>
      <c r="O124" s="284"/>
      <c r="P124" s="284"/>
      <c r="Q124" s="284"/>
      <c r="R124" s="284"/>
      <c r="S124" s="284"/>
      <c r="T124" s="284"/>
    </row>
    <row r="125" spans="1:20" x14ac:dyDescent="0.25">
      <c r="A125" s="284"/>
      <c r="B125" s="284"/>
      <c r="C125" s="284"/>
      <c r="D125" s="284"/>
      <c r="E125" s="284"/>
      <c r="F125" s="284"/>
      <c r="G125" s="284"/>
      <c r="H125" s="284"/>
      <c r="I125" s="284"/>
      <c r="J125" s="284"/>
      <c r="K125" s="284"/>
      <c r="L125" s="284"/>
      <c r="M125" s="284"/>
      <c r="N125" s="284"/>
      <c r="O125" s="284"/>
      <c r="P125" s="284"/>
      <c r="Q125" s="284"/>
      <c r="R125" s="284"/>
      <c r="S125" s="284"/>
      <c r="T125" s="284"/>
    </row>
    <row r="126" spans="1:20" x14ac:dyDescent="0.25">
      <c r="A126" s="284"/>
      <c r="B126" s="284"/>
      <c r="C126" s="284"/>
      <c r="D126" s="284"/>
      <c r="E126" s="284"/>
      <c r="F126" s="284"/>
      <c r="G126" s="284"/>
      <c r="H126" s="284"/>
      <c r="I126" s="284"/>
      <c r="J126" s="284"/>
      <c r="K126" s="284"/>
      <c r="L126" s="284"/>
      <c r="M126" s="284"/>
      <c r="N126" s="284"/>
      <c r="O126" s="284"/>
      <c r="P126" s="284"/>
      <c r="Q126" s="284"/>
      <c r="R126" s="284"/>
      <c r="S126" s="284"/>
      <c r="T126" s="284"/>
    </row>
    <row r="127" spans="1:20" x14ac:dyDescent="0.25">
      <c r="A127" s="284"/>
      <c r="B127" s="284"/>
      <c r="C127" s="284"/>
      <c r="D127" s="284"/>
      <c r="E127" s="284"/>
      <c r="F127" s="284"/>
      <c r="G127" s="284"/>
      <c r="H127" s="284"/>
      <c r="I127" s="284"/>
      <c r="J127" s="284"/>
      <c r="K127" s="284"/>
      <c r="L127" s="284"/>
      <c r="M127" s="284"/>
      <c r="N127" s="284"/>
      <c r="O127" s="284"/>
      <c r="P127" s="284"/>
      <c r="Q127" s="284"/>
      <c r="R127" s="284"/>
      <c r="S127" s="284"/>
      <c r="T127" s="284"/>
    </row>
    <row r="128" spans="1:20" x14ac:dyDescent="0.25">
      <c r="A128" s="284"/>
      <c r="B128" s="284"/>
      <c r="C128" s="284"/>
      <c r="D128" s="284"/>
      <c r="E128" s="284"/>
      <c r="F128" s="284"/>
      <c r="G128" s="284"/>
      <c r="H128" s="284"/>
      <c r="I128" s="284"/>
      <c r="J128" s="284"/>
      <c r="K128" s="284"/>
      <c r="L128" s="284"/>
      <c r="M128" s="284"/>
      <c r="N128" s="284"/>
      <c r="O128" s="284"/>
      <c r="P128" s="284"/>
      <c r="Q128" s="284"/>
      <c r="R128" s="284"/>
      <c r="S128" s="284"/>
      <c r="T128" s="284"/>
    </row>
    <row r="129" spans="1:20" x14ac:dyDescent="0.25">
      <c r="A129" s="284"/>
      <c r="B129" s="284"/>
      <c r="C129" s="284"/>
      <c r="D129" s="284"/>
      <c r="E129" s="284"/>
      <c r="F129" s="284"/>
      <c r="G129" s="284"/>
      <c r="H129" s="284"/>
      <c r="I129" s="284"/>
      <c r="J129" s="284"/>
      <c r="K129" s="284"/>
      <c r="L129" s="284"/>
      <c r="M129" s="284"/>
      <c r="N129" s="284"/>
      <c r="O129" s="284"/>
      <c r="P129" s="284"/>
      <c r="Q129" s="284"/>
      <c r="R129" s="284"/>
      <c r="S129" s="284"/>
      <c r="T129" s="284"/>
    </row>
    <row r="130" spans="1:20" x14ac:dyDescent="0.25">
      <c r="A130" s="284"/>
      <c r="B130" s="284"/>
      <c r="C130" s="284"/>
      <c r="D130" s="284"/>
      <c r="E130" s="284"/>
      <c r="F130" s="284"/>
      <c r="G130" s="284"/>
      <c r="H130" s="284"/>
      <c r="I130" s="284"/>
      <c r="J130" s="284"/>
      <c r="K130" s="284"/>
      <c r="L130" s="284"/>
      <c r="M130" s="284"/>
      <c r="N130" s="284"/>
      <c r="O130" s="284"/>
      <c r="P130" s="284"/>
      <c r="Q130" s="284"/>
      <c r="R130" s="284"/>
      <c r="S130" s="284"/>
      <c r="T130" s="284"/>
    </row>
    <row r="131" spans="1:20" x14ac:dyDescent="0.25">
      <c r="A131" s="284"/>
      <c r="B131" s="284"/>
      <c r="C131" s="284"/>
      <c r="D131" s="284"/>
      <c r="E131" s="284"/>
      <c r="F131" s="284"/>
      <c r="G131" s="284"/>
      <c r="H131" s="284"/>
      <c r="I131" s="284"/>
      <c r="J131" s="284"/>
      <c r="K131" s="284"/>
      <c r="L131" s="284"/>
      <c r="M131" s="284"/>
      <c r="N131" s="284"/>
      <c r="O131" s="284"/>
      <c r="P131" s="284"/>
      <c r="Q131" s="284"/>
      <c r="R131" s="284"/>
      <c r="S131" s="284"/>
      <c r="T131" s="284"/>
    </row>
    <row r="132" spans="1:20" x14ac:dyDescent="0.25">
      <c r="A132" s="284"/>
      <c r="B132" s="284"/>
      <c r="C132" s="284"/>
      <c r="D132" s="284"/>
      <c r="E132" s="284"/>
      <c r="F132" s="284"/>
      <c r="G132" s="284"/>
      <c r="H132" s="284"/>
      <c r="I132" s="284"/>
      <c r="J132" s="284"/>
      <c r="K132" s="284"/>
      <c r="L132" s="284"/>
      <c r="M132" s="284"/>
      <c r="N132" s="284"/>
      <c r="O132" s="284"/>
      <c r="P132" s="284"/>
      <c r="Q132" s="284"/>
      <c r="R132" s="284"/>
      <c r="S132" s="284"/>
      <c r="T132" s="284"/>
    </row>
    <row r="133" spans="1:20" x14ac:dyDescent="0.25">
      <c r="A133" s="284"/>
      <c r="B133" s="284"/>
      <c r="C133" s="284"/>
      <c r="D133" s="284"/>
      <c r="E133" s="284"/>
      <c r="F133" s="284"/>
      <c r="G133" s="284"/>
      <c r="H133" s="284"/>
      <c r="I133" s="284"/>
      <c r="J133" s="284"/>
      <c r="K133" s="284"/>
      <c r="L133" s="284"/>
      <c r="M133" s="284"/>
      <c r="N133" s="284"/>
      <c r="O133" s="284"/>
      <c r="P133" s="284"/>
      <c r="Q133" s="284"/>
      <c r="R133" s="284"/>
      <c r="S133" s="284"/>
      <c r="T133" s="284"/>
    </row>
    <row r="134" spans="1:20" x14ac:dyDescent="0.25">
      <c r="A134" s="284"/>
      <c r="B134" s="284"/>
      <c r="C134" s="284"/>
      <c r="D134" s="284"/>
      <c r="E134" s="284"/>
      <c r="F134" s="284"/>
      <c r="G134" s="284"/>
      <c r="H134" s="284"/>
      <c r="I134" s="284"/>
      <c r="J134" s="284"/>
      <c r="K134" s="284"/>
      <c r="L134" s="284"/>
      <c r="M134" s="284"/>
      <c r="N134" s="284"/>
      <c r="O134" s="284"/>
      <c r="P134" s="284"/>
      <c r="Q134" s="284"/>
      <c r="R134" s="284"/>
      <c r="S134" s="284"/>
      <c r="T134" s="284"/>
    </row>
    <row r="135" spans="1:20" x14ac:dyDescent="0.25">
      <c r="A135" s="284"/>
      <c r="B135" s="284"/>
      <c r="C135" s="284"/>
      <c r="D135" s="284"/>
      <c r="E135" s="284"/>
      <c r="F135" s="284"/>
      <c r="G135" s="284"/>
      <c r="H135" s="284"/>
      <c r="I135" s="284"/>
      <c r="J135" s="284"/>
      <c r="K135" s="284"/>
      <c r="L135" s="284"/>
      <c r="M135" s="284"/>
      <c r="N135" s="284"/>
      <c r="O135" s="284"/>
      <c r="P135" s="284"/>
      <c r="Q135" s="284"/>
      <c r="R135" s="284"/>
      <c r="S135" s="284"/>
      <c r="T135" s="284"/>
    </row>
    <row r="136" spans="1:20" x14ac:dyDescent="0.25">
      <c r="A136" s="284"/>
      <c r="B136" s="284"/>
      <c r="C136" s="284"/>
      <c r="D136" s="284"/>
      <c r="E136" s="284"/>
      <c r="F136" s="284"/>
      <c r="G136" s="284"/>
      <c r="H136" s="284"/>
      <c r="I136" s="284"/>
      <c r="J136" s="284"/>
      <c r="K136" s="284"/>
      <c r="L136" s="284"/>
      <c r="M136" s="284"/>
      <c r="N136" s="284"/>
      <c r="O136" s="284"/>
      <c r="P136" s="284"/>
      <c r="Q136" s="284"/>
      <c r="R136" s="284"/>
      <c r="S136" s="284"/>
      <c r="T136" s="284"/>
    </row>
    <row r="137" spans="1:20" x14ac:dyDescent="0.25">
      <c r="A137" s="284"/>
      <c r="B137" s="284"/>
      <c r="C137" s="284"/>
      <c r="D137" s="284"/>
      <c r="E137" s="284"/>
      <c r="F137" s="284"/>
      <c r="G137" s="284"/>
      <c r="H137" s="284"/>
      <c r="I137" s="284"/>
      <c r="J137" s="284"/>
      <c r="K137" s="284"/>
      <c r="L137" s="284"/>
      <c r="M137" s="284"/>
      <c r="N137" s="284"/>
      <c r="O137" s="284"/>
      <c r="P137" s="284"/>
      <c r="Q137" s="284"/>
      <c r="R137" s="284"/>
      <c r="S137" s="284"/>
      <c r="T137" s="284"/>
    </row>
    <row r="138" spans="1:20" x14ac:dyDescent="0.25">
      <c r="A138" s="284"/>
      <c r="B138" s="284"/>
      <c r="C138" s="284"/>
      <c r="D138" s="284"/>
      <c r="E138" s="284"/>
      <c r="F138" s="284"/>
      <c r="G138" s="284"/>
      <c r="H138" s="284"/>
      <c r="I138" s="284"/>
      <c r="J138" s="284"/>
      <c r="K138" s="284"/>
      <c r="L138" s="284"/>
      <c r="M138" s="284"/>
      <c r="N138" s="284"/>
      <c r="O138" s="284"/>
      <c r="P138" s="284"/>
      <c r="Q138" s="284"/>
      <c r="R138" s="284"/>
      <c r="S138" s="284"/>
      <c r="T138" s="284"/>
    </row>
    <row r="139" spans="1:20" x14ac:dyDescent="0.25">
      <c r="A139" s="284"/>
      <c r="B139" s="284"/>
      <c r="C139" s="284"/>
      <c r="D139" s="284"/>
      <c r="E139" s="284"/>
      <c r="F139" s="284"/>
      <c r="G139" s="284"/>
      <c r="H139" s="284"/>
      <c r="I139" s="284"/>
      <c r="J139" s="284"/>
      <c r="K139" s="284"/>
      <c r="L139" s="284"/>
      <c r="M139" s="284"/>
      <c r="N139" s="284"/>
      <c r="O139" s="284"/>
      <c r="P139" s="284"/>
      <c r="Q139" s="284"/>
      <c r="R139" s="284"/>
      <c r="S139" s="284"/>
      <c r="T139" s="284"/>
    </row>
    <row r="140" spans="1:20" x14ac:dyDescent="0.25">
      <c r="A140" s="284"/>
      <c r="B140" s="284"/>
      <c r="C140" s="284"/>
      <c r="D140" s="284"/>
      <c r="E140" s="284"/>
      <c r="F140" s="284"/>
      <c r="G140" s="284"/>
      <c r="H140" s="284"/>
      <c r="I140" s="284"/>
      <c r="J140" s="284"/>
      <c r="K140" s="284"/>
      <c r="L140" s="284"/>
      <c r="M140" s="284"/>
      <c r="N140" s="284"/>
      <c r="O140" s="284"/>
      <c r="P140" s="284"/>
      <c r="Q140" s="284"/>
      <c r="R140" s="284"/>
      <c r="S140" s="284"/>
      <c r="T140" s="284"/>
    </row>
    <row r="141" spans="1:20" x14ac:dyDescent="0.25">
      <c r="A141" s="284"/>
      <c r="B141" s="284"/>
      <c r="C141" s="284"/>
      <c r="D141" s="284"/>
      <c r="E141" s="284"/>
      <c r="F141" s="284"/>
      <c r="G141" s="284"/>
      <c r="H141" s="284"/>
      <c r="I141" s="284"/>
      <c r="J141" s="284"/>
      <c r="K141" s="284"/>
      <c r="L141" s="284"/>
      <c r="M141" s="284"/>
      <c r="N141" s="284"/>
      <c r="O141" s="284"/>
      <c r="P141" s="284"/>
      <c r="Q141" s="284"/>
      <c r="R141" s="284"/>
      <c r="S141" s="284"/>
      <c r="T141" s="284"/>
    </row>
    <row r="142" spans="1:20" x14ac:dyDescent="0.25">
      <c r="A142" s="284"/>
      <c r="B142" s="284"/>
      <c r="C142" s="284"/>
      <c r="D142" s="284"/>
      <c r="E142" s="284"/>
      <c r="F142" s="284"/>
      <c r="G142" s="284"/>
      <c r="H142" s="284"/>
      <c r="I142" s="284"/>
      <c r="J142" s="284"/>
      <c r="K142" s="284"/>
      <c r="L142" s="284"/>
      <c r="M142" s="284"/>
      <c r="N142" s="284"/>
      <c r="O142" s="284"/>
      <c r="P142" s="284"/>
      <c r="Q142" s="284"/>
      <c r="R142" s="284"/>
      <c r="S142" s="284"/>
      <c r="T142" s="284"/>
    </row>
    <row r="143" spans="1:20" x14ac:dyDescent="0.25">
      <c r="A143" s="284"/>
      <c r="B143" s="284"/>
      <c r="C143" s="284"/>
      <c r="D143" s="284"/>
      <c r="E143" s="284"/>
      <c r="F143" s="284"/>
      <c r="G143" s="284"/>
      <c r="H143" s="284"/>
      <c r="I143" s="284"/>
      <c r="J143" s="284"/>
      <c r="K143" s="284"/>
      <c r="L143" s="284"/>
      <c r="M143" s="284"/>
      <c r="N143" s="284"/>
      <c r="O143" s="284"/>
      <c r="P143" s="284"/>
      <c r="Q143" s="284"/>
      <c r="R143" s="284"/>
      <c r="S143" s="284"/>
      <c r="T143" s="284"/>
    </row>
    <row r="144" spans="1:20" x14ac:dyDescent="0.25">
      <c r="A144" s="284"/>
      <c r="B144" s="284"/>
      <c r="C144" s="284"/>
      <c r="D144" s="284"/>
      <c r="E144" s="284"/>
      <c r="F144" s="284"/>
      <c r="G144" s="284"/>
      <c r="H144" s="284"/>
      <c r="I144" s="284"/>
      <c r="J144" s="284"/>
      <c r="K144" s="284"/>
      <c r="L144" s="284"/>
      <c r="M144" s="284"/>
      <c r="N144" s="284"/>
      <c r="O144" s="284"/>
      <c r="P144" s="284"/>
      <c r="Q144" s="284"/>
      <c r="R144" s="284"/>
      <c r="S144" s="284"/>
      <c r="T144" s="284"/>
    </row>
    <row r="145" spans="1:20" x14ac:dyDescent="0.25">
      <c r="A145" s="284"/>
      <c r="B145" s="284"/>
      <c r="C145" s="284"/>
      <c r="D145" s="284"/>
      <c r="E145" s="284"/>
      <c r="F145" s="284"/>
      <c r="G145" s="284"/>
      <c r="H145" s="284"/>
      <c r="I145" s="284"/>
      <c r="J145" s="284"/>
      <c r="K145" s="284"/>
      <c r="L145" s="284"/>
      <c r="M145" s="284"/>
      <c r="N145" s="284"/>
      <c r="O145" s="284"/>
      <c r="P145" s="284"/>
      <c r="Q145" s="284"/>
      <c r="R145" s="284"/>
      <c r="S145" s="284"/>
      <c r="T145" s="284"/>
    </row>
    <row r="146" spans="1:20" x14ac:dyDescent="0.25">
      <c r="A146" s="284"/>
      <c r="B146" s="284"/>
      <c r="C146" s="284"/>
      <c r="D146" s="284"/>
      <c r="E146" s="284"/>
      <c r="F146" s="284"/>
      <c r="G146" s="284"/>
      <c r="H146" s="284"/>
      <c r="I146" s="284"/>
      <c r="J146" s="284"/>
      <c r="K146" s="284"/>
      <c r="L146" s="284"/>
      <c r="M146" s="284"/>
      <c r="N146" s="284"/>
      <c r="O146" s="284"/>
      <c r="P146" s="284"/>
      <c r="Q146" s="284"/>
      <c r="R146" s="284"/>
      <c r="S146" s="284"/>
      <c r="T146" s="284"/>
    </row>
    <row r="147" spans="1:20" x14ac:dyDescent="0.25">
      <c r="A147" s="284"/>
      <c r="B147" s="284"/>
      <c r="C147" s="284"/>
      <c r="D147" s="284"/>
      <c r="E147" s="284"/>
      <c r="F147" s="284"/>
      <c r="G147" s="284"/>
      <c r="H147" s="284"/>
      <c r="I147" s="284"/>
      <c r="J147" s="284"/>
      <c r="K147" s="284"/>
      <c r="L147" s="284"/>
      <c r="M147" s="284"/>
      <c r="N147" s="284"/>
      <c r="O147" s="284"/>
      <c r="P147" s="284"/>
      <c r="Q147" s="284"/>
      <c r="R147" s="284"/>
      <c r="S147" s="284"/>
      <c r="T147" s="284"/>
    </row>
    <row r="148" spans="1:20" x14ac:dyDescent="0.25">
      <c r="A148" s="284"/>
      <c r="B148" s="284"/>
      <c r="C148" s="284"/>
      <c r="D148" s="284"/>
      <c r="E148" s="284"/>
      <c r="F148" s="284"/>
      <c r="G148" s="284"/>
      <c r="H148" s="284"/>
      <c r="I148" s="284"/>
      <c r="J148" s="284"/>
      <c r="K148" s="284"/>
      <c r="L148" s="284"/>
      <c r="M148" s="284"/>
      <c r="N148" s="284"/>
      <c r="O148" s="284"/>
      <c r="P148" s="284"/>
      <c r="Q148" s="284"/>
      <c r="R148" s="284"/>
      <c r="S148" s="284"/>
      <c r="T148" s="284"/>
    </row>
    <row r="149" spans="1:20" x14ac:dyDescent="0.25">
      <c r="A149" s="284"/>
      <c r="B149" s="284"/>
      <c r="C149" s="284"/>
      <c r="D149" s="284"/>
      <c r="E149" s="284"/>
      <c r="F149" s="284"/>
      <c r="G149" s="284"/>
      <c r="H149" s="284"/>
      <c r="I149" s="284"/>
      <c r="J149" s="284"/>
      <c r="K149" s="284"/>
      <c r="L149" s="284"/>
      <c r="M149" s="284"/>
      <c r="N149" s="284"/>
      <c r="O149" s="284"/>
      <c r="P149" s="284"/>
      <c r="Q149" s="284"/>
      <c r="R149" s="284"/>
      <c r="S149" s="284"/>
      <c r="T149" s="284"/>
    </row>
    <row r="150" spans="1:20" x14ac:dyDescent="0.25">
      <c r="A150" s="284"/>
      <c r="B150" s="284"/>
      <c r="C150" s="284"/>
      <c r="D150" s="284"/>
      <c r="E150" s="284"/>
      <c r="F150" s="284"/>
      <c r="G150" s="284"/>
      <c r="H150" s="284"/>
      <c r="I150" s="284"/>
      <c r="J150" s="284"/>
      <c r="K150" s="284"/>
      <c r="L150" s="284"/>
      <c r="M150" s="284"/>
      <c r="N150" s="284"/>
      <c r="O150" s="284"/>
      <c r="P150" s="284"/>
      <c r="Q150" s="284"/>
      <c r="R150" s="284"/>
      <c r="S150" s="284"/>
      <c r="T150" s="284"/>
    </row>
    <row r="151" spans="1:20" x14ac:dyDescent="0.25">
      <c r="A151" s="284"/>
      <c r="B151" s="284"/>
      <c r="C151" s="284"/>
      <c r="D151" s="284"/>
      <c r="E151" s="284"/>
      <c r="F151" s="284"/>
      <c r="G151" s="284"/>
      <c r="H151" s="284"/>
      <c r="I151" s="284"/>
      <c r="J151" s="284"/>
      <c r="K151" s="284"/>
      <c r="L151" s="284"/>
      <c r="M151" s="284"/>
      <c r="N151" s="284"/>
      <c r="O151" s="284"/>
      <c r="P151" s="284"/>
      <c r="Q151" s="284"/>
      <c r="R151" s="284"/>
      <c r="S151" s="284"/>
      <c r="T151" s="284"/>
    </row>
    <row r="152" spans="1:20" x14ac:dyDescent="0.25">
      <c r="A152" s="284"/>
      <c r="B152" s="284"/>
      <c r="C152" s="284"/>
      <c r="D152" s="284"/>
      <c r="E152" s="284"/>
      <c r="F152" s="284"/>
      <c r="G152" s="284"/>
      <c r="H152" s="284"/>
      <c r="I152" s="284"/>
      <c r="J152" s="284"/>
      <c r="K152" s="284"/>
      <c r="L152" s="284"/>
      <c r="M152" s="284"/>
      <c r="N152" s="284"/>
      <c r="O152" s="284"/>
      <c r="P152" s="284"/>
      <c r="Q152" s="284"/>
      <c r="R152" s="284"/>
      <c r="S152" s="284"/>
      <c r="T152" s="284"/>
    </row>
    <row r="153" spans="1:20" x14ac:dyDescent="0.25">
      <c r="A153" s="284"/>
      <c r="B153" s="284"/>
      <c r="C153" s="284"/>
      <c r="D153" s="284"/>
      <c r="E153" s="284"/>
      <c r="F153" s="284"/>
      <c r="G153" s="284"/>
      <c r="H153" s="284"/>
      <c r="I153" s="284"/>
      <c r="J153" s="284"/>
      <c r="K153" s="284"/>
      <c r="L153" s="284"/>
      <c r="M153" s="284"/>
      <c r="N153" s="284"/>
      <c r="O153" s="284"/>
      <c r="P153" s="284"/>
      <c r="Q153" s="284"/>
      <c r="R153" s="284"/>
      <c r="S153" s="284"/>
      <c r="T153" s="284"/>
    </row>
    <row r="154" spans="1:20" x14ac:dyDescent="0.25">
      <c r="A154" s="284"/>
      <c r="B154" s="284"/>
      <c r="C154" s="284"/>
      <c r="D154" s="284"/>
      <c r="E154" s="284"/>
      <c r="F154" s="284"/>
      <c r="G154" s="284"/>
      <c r="H154" s="284"/>
      <c r="I154" s="284"/>
      <c r="J154" s="284"/>
      <c r="K154" s="284"/>
      <c r="L154" s="284"/>
      <c r="M154" s="284"/>
      <c r="N154" s="284"/>
      <c r="O154" s="284"/>
      <c r="P154" s="284"/>
      <c r="Q154" s="284"/>
      <c r="R154" s="284"/>
      <c r="S154" s="284"/>
      <c r="T154" s="284"/>
    </row>
    <row r="155" spans="1:20" x14ac:dyDescent="0.25">
      <c r="A155" s="284"/>
      <c r="B155" s="284"/>
      <c r="C155" s="284"/>
      <c r="D155" s="284"/>
      <c r="E155" s="284"/>
      <c r="F155" s="284"/>
      <c r="G155" s="284"/>
      <c r="H155" s="284"/>
      <c r="I155" s="284"/>
      <c r="J155" s="284"/>
      <c r="K155" s="284"/>
      <c r="L155" s="284"/>
      <c r="M155" s="284"/>
      <c r="N155" s="284"/>
      <c r="O155" s="284"/>
      <c r="P155" s="284"/>
      <c r="Q155" s="284"/>
      <c r="R155" s="284"/>
      <c r="S155" s="284"/>
      <c r="T155" s="284"/>
    </row>
    <row r="156" spans="1:20" x14ac:dyDescent="0.25">
      <c r="A156" s="284"/>
      <c r="B156" s="284"/>
      <c r="C156" s="284"/>
      <c r="D156" s="284"/>
      <c r="E156" s="284"/>
      <c r="F156" s="284"/>
      <c r="G156" s="284"/>
      <c r="H156" s="284"/>
      <c r="I156" s="284"/>
      <c r="J156" s="284"/>
      <c r="K156" s="284"/>
      <c r="L156" s="284"/>
      <c r="M156" s="284"/>
      <c r="N156" s="284"/>
      <c r="O156" s="284"/>
      <c r="P156" s="284"/>
      <c r="Q156" s="284"/>
      <c r="R156" s="284"/>
      <c r="S156" s="284"/>
      <c r="T156" s="284"/>
    </row>
    <row r="157" spans="1:20" x14ac:dyDescent="0.25">
      <c r="A157" s="284"/>
      <c r="B157" s="284"/>
      <c r="C157" s="284"/>
      <c r="D157" s="284"/>
      <c r="E157" s="284"/>
      <c r="F157" s="284"/>
      <c r="G157" s="284"/>
      <c r="H157" s="284"/>
      <c r="I157" s="284"/>
      <c r="J157" s="284"/>
      <c r="K157" s="284"/>
      <c r="L157" s="284"/>
      <c r="M157" s="284"/>
      <c r="N157" s="284"/>
      <c r="O157" s="284"/>
      <c r="P157" s="284"/>
      <c r="Q157" s="284"/>
      <c r="R157" s="284"/>
      <c r="S157" s="284"/>
      <c r="T157" s="284"/>
    </row>
    <row r="158" spans="1:20" x14ac:dyDescent="0.25">
      <c r="A158" s="284"/>
      <c r="B158" s="284"/>
      <c r="C158" s="284"/>
      <c r="D158" s="284"/>
      <c r="E158" s="284"/>
      <c r="F158" s="284"/>
      <c r="G158" s="284"/>
      <c r="H158" s="284"/>
      <c r="I158" s="284"/>
      <c r="J158" s="284"/>
      <c r="K158" s="284"/>
      <c r="L158" s="284"/>
      <c r="M158" s="284"/>
      <c r="N158" s="284"/>
      <c r="O158" s="284"/>
      <c r="P158" s="284"/>
      <c r="Q158" s="284"/>
      <c r="R158" s="284"/>
      <c r="S158" s="284"/>
      <c r="T158" s="284"/>
    </row>
    <row r="159" spans="1:20" x14ac:dyDescent="0.25">
      <c r="A159" s="284"/>
      <c r="B159" s="284"/>
      <c r="C159" s="284"/>
      <c r="D159" s="284"/>
      <c r="E159" s="284"/>
      <c r="F159" s="284"/>
      <c r="G159" s="284"/>
      <c r="H159" s="284"/>
      <c r="I159" s="284"/>
      <c r="J159" s="284"/>
      <c r="K159" s="284"/>
      <c r="L159" s="284"/>
      <c r="M159" s="284"/>
      <c r="N159" s="284"/>
      <c r="O159" s="284"/>
      <c r="P159" s="284"/>
      <c r="Q159" s="284"/>
      <c r="R159" s="284"/>
      <c r="S159" s="284"/>
      <c r="T159" s="284"/>
    </row>
    <row r="160" spans="1:20" x14ac:dyDescent="0.25">
      <c r="A160" s="284"/>
      <c r="B160" s="284"/>
      <c r="C160" s="284"/>
      <c r="D160" s="284"/>
      <c r="E160" s="284"/>
      <c r="F160" s="284"/>
      <c r="G160" s="284"/>
      <c r="H160" s="284"/>
      <c r="I160" s="284"/>
      <c r="J160" s="284"/>
      <c r="K160" s="284"/>
      <c r="L160" s="284"/>
      <c r="M160" s="284"/>
      <c r="N160" s="284"/>
      <c r="O160" s="284"/>
      <c r="P160" s="284"/>
      <c r="Q160" s="284"/>
      <c r="R160" s="284"/>
      <c r="S160" s="284"/>
      <c r="T160" s="284"/>
    </row>
    <row r="161" spans="1:20" x14ac:dyDescent="0.25">
      <c r="A161" s="284"/>
      <c r="B161" s="284"/>
      <c r="C161" s="284"/>
      <c r="D161" s="284"/>
      <c r="E161" s="284"/>
      <c r="F161" s="284"/>
      <c r="G161" s="284"/>
      <c r="H161" s="284"/>
      <c r="I161" s="284"/>
      <c r="J161" s="284"/>
      <c r="K161" s="284"/>
      <c r="L161" s="284"/>
      <c r="M161" s="284"/>
      <c r="N161" s="284"/>
      <c r="O161" s="284"/>
      <c r="P161" s="284"/>
      <c r="Q161" s="284"/>
      <c r="R161" s="284"/>
      <c r="S161" s="284"/>
      <c r="T161" s="284"/>
    </row>
    <row r="162" spans="1:20" x14ac:dyDescent="0.25">
      <c r="A162" s="284"/>
      <c r="B162" s="284"/>
      <c r="C162" s="284"/>
      <c r="D162" s="284"/>
      <c r="E162" s="284"/>
      <c r="F162" s="284"/>
      <c r="G162" s="284"/>
      <c r="H162" s="284"/>
      <c r="I162" s="284"/>
      <c r="J162" s="284"/>
      <c r="K162" s="284"/>
      <c r="L162" s="284"/>
      <c r="M162" s="284"/>
      <c r="N162" s="284"/>
      <c r="O162" s="284"/>
      <c r="P162" s="284"/>
      <c r="Q162" s="284"/>
      <c r="R162" s="284"/>
      <c r="S162" s="284"/>
      <c r="T162" s="284"/>
    </row>
    <row r="163" spans="1:20" x14ac:dyDescent="0.25">
      <c r="A163" s="284"/>
      <c r="B163" s="284"/>
      <c r="C163" s="284"/>
      <c r="D163" s="284"/>
      <c r="E163" s="284"/>
      <c r="F163" s="284"/>
      <c r="G163" s="284"/>
      <c r="H163" s="284"/>
      <c r="I163" s="284"/>
      <c r="J163" s="284"/>
      <c r="K163" s="284"/>
      <c r="L163" s="284"/>
      <c r="M163" s="284"/>
      <c r="N163" s="284"/>
      <c r="O163" s="284"/>
      <c r="P163" s="284"/>
      <c r="Q163" s="284"/>
      <c r="R163" s="284"/>
      <c r="S163" s="284"/>
      <c r="T163" s="284"/>
    </row>
    <row r="164" spans="1:20" x14ac:dyDescent="0.25">
      <c r="A164" s="284"/>
      <c r="B164" s="284"/>
      <c r="C164" s="284"/>
      <c r="D164" s="284"/>
      <c r="E164" s="284"/>
      <c r="F164" s="284"/>
      <c r="G164" s="284"/>
      <c r="H164" s="284"/>
      <c r="I164" s="284"/>
      <c r="J164" s="284"/>
      <c r="K164" s="284"/>
      <c r="L164" s="284"/>
      <c r="M164" s="284"/>
      <c r="N164" s="284"/>
      <c r="O164" s="284"/>
      <c r="P164" s="284"/>
      <c r="Q164" s="284"/>
      <c r="R164" s="284"/>
      <c r="S164" s="284"/>
      <c r="T164" s="284"/>
    </row>
    <row r="165" spans="1:20" x14ac:dyDescent="0.25">
      <c r="A165" s="284"/>
      <c r="B165" s="284"/>
      <c r="C165" s="284"/>
      <c r="D165" s="284"/>
      <c r="E165" s="284"/>
      <c r="F165" s="284"/>
      <c r="G165" s="284"/>
      <c r="H165" s="284"/>
      <c r="I165" s="284"/>
      <c r="J165" s="284"/>
      <c r="K165" s="284"/>
      <c r="L165" s="284"/>
      <c r="M165" s="284"/>
      <c r="N165" s="284"/>
      <c r="O165" s="284"/>
      <c r="P165" s="284"/>
      <c r="Q165" s="284"/>
      <c r="R165" s="284"/>
      <c r="S165" s="284"/>
      <c r="T165" s="284"/>
    </row>
    <row r="166" spans="1:20" x14ac:dyDescent="0.25">
      <c r="A166" s="284"/>
      <c r="B166" s="284"/>
      <c r="C166" s="284"/>
      <c r="D166" s="284"/>
      <c r="E166" s="284"/>
      <c r="F166" s="284"/>
      <c r="G166" s="284"/>
      <c r="H166" s="284"/>
      <c r="I166" s="284"/>
      <c r="J166" s="284"/>
      <c r="K166" s="284"/>
      <c r="L166" s="284"/>
      <c r="M166" s="284"/>
      <c r="N166" s="284"/>
      <c r="O166" s="284"/>
      <c r="P166" s="284"/>
      <c r="Q166" s="284"/>
      <c r="R166" s="284"/>
      <c r="S166" s="284"/>
      <c r="T166" s="284"/>
    </row>
    <row r="167" spans="1:20" x14ac:dyDescent="0.25">
      <c r="A167" s="284"/>
      <c r="B167" s="284"/>
      <c r="C167" s="284"/>
      <c r="D167" s="284"/>
      <c r="E167" s="284"/>
      <c r="F167" s="284"/>
      <c r="G167" s="284"/>
      <c r="H167" s="284"/>
      <c r="I167" s="284"/>
      <c r="J167" s="284"/>
      <c r="K167" s="284"/>
      <c r="L167" s="284"/>
      <c r="M167" s="284"/>
      <c r="N167" s="284"/>
      <c r="O167" s="284"/>
      <c r="P167" s="284"/>
      <c r="Q167" s="284"/>
      <c r="R167" s="284"/>
      <c r="S167" s="284"/>
      <c r="T167" s="284"/>
    </row>
    <row r="168" spans="1:20" x14ac:dyDescent="0.25">
      <c r="A168" s="284"/>
      <c r="B168" s="284"/>
      <c r="C168" s="284"/>
      <c r="D168" s="284"/>
      <c r="E168" s="284"/>
      <c r="F168" s="284"/>
      <c r="G168" s="284"/>
      <c r="H168" s="284"/>
      <c r="I168" s="284"/>
      <c r="J168" s="284"/>
      <c r="K168" s="284"/>
      <c r="L168" s="284"/>
      <c r="M168" s="284"/>
      <c r="N168" s="284"/>
      <c r="O168" s="284"/>
      <c r="P168" s="284"/>
      <c r="Q168" s="284"/>
      <c r="R168" s="284"/>
      <c r="S168" s="284"/>
      <c r="T168" s="284"/>
    </row>
    <row r="169" spans="1:20" x14ac:dyDescent="0.25">
      <c r="A169" s="284"/>
      <c r="B169" s="284"/>
      <c r="C169" s="284"/>
      <c r="D169" s="284"/>
      <c r="E169" s="284"/>
      <c r="F169" s="284"/>
      <c r="G169" s="284"/>
      <c r="H169" s="284"/>
      <c r="I169" s="284"/>
      <c r="J169" s="284"/>
      <c r="K169" s="284"/>
      <c r="L169" s="284"/>
      <c r="M169" s="284"/>
      <c r="N169" s="284"/>
      <c r="O169" s="284"/>
      <c r="P169" s="284"/>
      <c r="Q169" s="284"/>
      <c r="R169" s="284"/>
      <c r="S169" s="284"/>
      <c r="T169" s="284"/>
    </row>
    <row r="170" spans="1:20" x14ac:dyDescent="0.25">
      <c r="A170" s="284"/>
      <c r="B170" s="284"/>
      <c r="C170" s="284"/>
      <c r="D170" s="284"/>
      <c r="E170" s="284"/>
      <c r="F170" s="284"/>
      <c r="G170" s="284"/>
      <c r="H170" s="284"/>
      <c r="I170" s="284"/>
      <c r="J170" s="284"/>
      <c r="K170" s="284"/>
      <c r="L170" s="284"/>
      <c r="M170" s="284"/>
      <c r="N170" s="284"/>
      <c r="O170" s="284"/>
      <c r="P170" s="284"/>
      <c r="Q170" s="284"/>
      <c r="R170" s="284"/>
      <c r="S170" s="284"/>
      <c r="T170" s="284"/>
    </row>
    <row r="171" spans="1:20" x14ac:dyDescent="0.25">
      <c r="A171" s="284"/>
      <c r="B171" s="284"/>
      <c r="C171" s="284"/>
      <c r="D171" s="284"/>
      <c r="E171" s="284"/>
      <c r="F171" s="284"/>
      <c r="G171" s="284"/>
      <c r="H171" s="284"/>
      <c r="I171" s="284"/>
      <c r="J171" s="284"/>
      <c r="K171" s="284"/>
      <c r="L171" s="284"/>
      <c r="M171" s="284"/>
      <c r="N171" s="284"/>
      <c r="O171" s="284"/>
      <c r="P171" s="284"/>
      <c r="Q171" s="284"/>
      <c r="R171" s="284"/>
      <c r="S171" s="284"/>
      <c r="T171" s="284"/>
    </row>
    <row r="172" spans="1:20" x14ac:dyDescent="0.25">
      <c r="A172" s="284"/>
      <c r="B172" s="284"/>
      <c r="C172" s="284"/>
      <c r="D172" s="284"/>
      <c r="E172" s="284"/>
      <c r="F172" s="284"/>
      <c r="G172" s="284"/>
      <c r="H172" s="284"/>
      <c r="I172" s="284"/>
      <c r="J172" s="284"/>
      <c r="K172" s="284"/>
      <c r="L172" s="284"/>
      <c r="M172" s="284"/>
      <c r="N172" s="284"/>
      <c r="O172" s="284"/>
      <c r="P172" s="284"/>
      <c r="Q172" s="284"/>
      <c r="R172" s="284"/>
      <c r="S172" s="284"/>
      <c r="T172" s="284"/>
    </row>
    <row r="173" spans="1:20" x14ac:dyDescent="0.25">
      <c r="A173" s="284"/>
      <c r="B173" s="284"/>
      <c r="C173" s="284"/>
      <c r="D173" s="284"/>
      <c r="E173" s="284"/>
      <c r="F173" s="284"/>
      <c r="G173" s="284"/>
      <c r="H173" s="284"/>
      <c r="I173" s="284"/>
      <c r="J173" s="284"/>
      <c r="K173" s="284"/>
      <c r="L173" s="284"/>
      <c r="M173" s="284"/>
      <c r="N173" s="284"/>
      <c r="O173" s="284"/>
      <c r="P173" s="284"/>
      <c r="Q173" s="284"/>
      <c r="R173" s="284"/>
      <c r="S173" s="284"/>
      <c r="T173" s="284"/>
    </row>
    <row r="174" spans="1:20" x14ac:dyDescent="0.25">
      <c r="A174" s="284"/>
      <c r="B174" s="284"/>
      <c r="C174" s="284"/>
      <c r="D174" s="284"/>
      <c r="E174" s="284"/>
      <c r="F174" s="284"/>
      <c r="G174" s="284"/>
      <c r="H174" s="284"/>
      <c r="I174" s="284"/>
      <c r="J174" s="284"/>
      <c r="K174" s="284"/>
      <c r="L174" s="284"/>
      <c r="M174" s="284"/>
      <c r="N174" s="284"/>
      <c r="O174" s="284"/>
      <c r="P174" s="284"/>
      <c r="Q174" s="284"/>
      <c r="R174" s="284"/>
      <c r="S174" s="284"/>
      <c r="T174" s="284"/>
    </row>
    <row r="175" spans="1:20" x14ac:dyDescent="0.25">
      <c r="A175" s="284"/>
      <c r="B175" s="284"/>
      <c r="C175" s="284"/>
      <c r="D175" s="284"/>
      <c r="E175" s="284"/>
      <c r="F175" s="284"/>
      <c r="G175" s="284"/>
      <c r="H175" s="284"/>
      <c r="I175" s="284"/>
      <c r="J175" s="284"/>
      <c r="K175" s="284"/>
      <c r="L175" s="284"/>
      <c r="M175" s="284"/>
      <c r="N175" s="284"/>
      <c r="O175" s="284"/>
      <c r="P175" s="284"/>
      <c r="Q175" s="284"/>
      <c r="R175" s="284"/>
      <c r="S175" s="284"/>
      <c r="T175" s="284"/>
    </row>
    <row r="176" spans="1:20" x14ac:dyDescent="0.25">
      <c r="A176" s="284"/>
      <c r="B176" s="284"/>
      <c r="C176" s="284"/>
      <c r="D176" s="284"/>
      <c r="E176" s="284"/>
      <c r="F176" s="284"/>
      <c r="G176" s="284"/>
      <c r="H176" s="284"/>
      <c r="I176" s="284"/>
      <c r="J176" s="284"/>
      <c r="K176" s="284"/>
      <c r="L176" s="284"/>
      <c r="M176" s="284"/>
      <c r="N176" s="284"/>
      <c r="O176" s="284"/>
      <c r="P176" s="284"/>
      <c r="Q176" s="284"/>
      <c r="R176" s="284"/>
      <c r="S176" s="284"/>
      <c r="T176" s="284"/>
    </row>
    <row r="177" spans="1:20" x14ac:dyDescent="0.25">
      <c r="A177" s="284"/>
      <c r="B177" s="284"/>
      <c r="C177" s="284"/>
      <c r="D177" s="284"/>
      <c r="E177" s="284"/>
      <c r="F177" s="284"/>
      <c r="G177" s="284"/>
      <c r="H177" s="284"/>
      <c r="I177" s="284"/>
      <c r="J177" s="284"/>
      <c r="K177" s="284"/>
      <c r="L177" s="284"/>
      <c r="M177" s="284"/>
      <c r="N177" s="284"/>
      <c r="O177" s="284"/>
      <c r="P177" s="284"/>
      <c r="Q177" s="284"/>
      <c r="R177" s="284"/>
      <c r="S177" s="284"/>
      <c r="T177" s="284"/>
    </row>
    <row r="178" spans="1:20" x14ac:dyDescent="0.25">
      <c r="A178" s="284"/>
      <c r="B178" s="284"/>
      <c r="C178" s="284"/>
      <c r="D178" s="284"/>
      <c r="E178" s="284"/>
      <c r="F178" s="284"/>
      <c r="G178" s="284"/>
      <c r="H178" s="284"/>
      <c r="I178" s="284"/>
      <c r="J178" s="284"/>
      <c r="K178" s="284"/>
      <c r="L178" s="284"/>
      <c r="M178" s="284"/>
      <c r="N178" s="284"/>
      <c r="O178" s="284"/>
      <c r="P178" s="284"/>
      <c r="Q178" s="284"/>
      <c r="R178" s="284"/>
      <c r="S178" s="284"/>
      <c r="T178" s="284"/>
    </row>
    <row r="179" spans="1:20" x14ac:dyDescent="0.25">
      <c r="A179" s="284"/>
      <c r="B179" s="284"/>
      <c r="C179" s="284"/>
      <c r="D179" s="284"/>
      <c r="E179" s="284"/>
      <c r="F179" s="284"/>
      <c r="G179" s="284"/>
      <c r="H179" s="284"/>
      <c r="I179" s="284"/>
      <c r="J179" s="284"/>
      <c r="K179" s="284"/>
      <c r="L179" s="284"/>
      <c r="M179" s="284"/>
      <c r="N179" s="284"/>
      <c r="O179" s="284"/>
      <c r="P179" s="284"/>
      <c r="Q179" s="284"/>
      <c r="R179" s="284"/>
      <c r="S179" s="284"/>
      <c r="T179" s="284"/>
    </row>
    <row r="180" spans="1:20" x14ac:dyDescent="0.25">
      <c r="A180" s="284"/>
      <c r="B180" s="284"/>
      <c r="C180" s="284"/>
      <c r="D180" s="284"/>
      <c r="E180" s="284"/>
      <c r="F180" s="284"/>
      <c r="G180" s="284"/>
      <c r="H180" s="284"/>
      <c r="I180" s="284"/>
      <c r="J180" s="284"/>
      <c r="K180" s="284"/>
      <c r="L180" s="284"/>
      <c r="M180" s="284"/>
      <c r="N180" s="284"/>
      <c r="O180" s="284"/>
      <c r="P180" s="284"/>
      <c r="Q180" s="284"/>
      <c r="R180" s="284"/>
      <c r="S180" s="284"/>
      <c r="T180" s="284"/>
    </row>
    <row r="181" spans="1:20" x14ac:dyDescent="0.25">
      <c r="A181" s="284"/>
      <c r="B181" s="284"/>
      <c r="C181" s="284"/>
      <c r="D181" s="284"/>
      <c r="E181" s="284"/>
      <c r="F181" s="284"/>
      <c r="G181" s="284"/>
      <c r="H181" s="284"/>
      <c r="I181" s="284"/>
      <c r="J181" s="284"/>
      <c r="K181" s="284"/>
      <c r="L181" s="284"/>
      <c r="M181" s="284"/>
      <c r="N181" s="284"/>
      <c r="O181" s="284"/>
      <c r="P181" s="284"/>
      <c r="Q181" s="284"/>
      <c r="R181" s="284"/>
      <c r="S181" s="284"/>
      <c r="T181" s="284"/>
    </row>
    <row r="182" spans="1:20" x14ac:dyDescent="0.25">
      <c r="A182" s="284"/>
      <c r="B182" s="284"/>
      <c r="C182" s="284"/>
      <c r="D182" s="284"/>
      <c r="E182" s="284"/>
      <c r="F182" s="284"/>
      <c r="G182" s="284"/>
      <c r="H182" s="284"/>
      <c r="I182" s="284"/>
      <c r="J182" s="284"/>
      <c r="K182" s="284"/>
      <c r="L182" s="284"/>
      <c r="M182" s="284"/>
      <c r="N182" s="284"/>
      <c r="O182" s="284"/>
      <c r="P182" s="284"/>
      <c r="Q182" s="284"/>
      <c r="R182" s="284"/>
      <c r="S182" s="284"/>
      <c r="T182" s="284"/>
    </row>
    <row r="183" spans="1:20" x14ac:dyDescent="0.25">
      <c r="A183" s="284"/>
      <c r="B183" s="284"/>
      <c r="C183" s="284"/>
      <c r="D183" s="284"/>
      <c r="E183" s="284"/>
      <c r="F183" s="284"/>
      <c r="G183" s="284"/>
      <c r="H183" s="284"/>
      <c r="I183" s="284"/>
      <c r="J183" s="284"/>
      <c r="K183" s="284"/>
      <c r="L183" s="284"/>
      <c r="M183" s="284"/>
      <c r="N183" s="284"/>
      <c r="O183" s="284"/>
      <c r="P183" s="284"/>
      <c r="Q183" s="284"/>
      <c r="R183" s="284"/>
      <c r="S183" s="284"/>
      <c r="T183" s="284"/>
    </row>
    <row r="184" spans="1:20" x14ac:dyDescent="0.25">
      <c r="A184" s="284"/>
      <c r="B184" s="284"/>
      <c r="C184" s="284"/>
      <c r="D184" s="284"/>
      <c r="E184" s="284"/>
      <c r="F184" s="284"/>
      <c r="G184" s="284"/>
      <c r="H184" s="284"/>
      <c r="I184" s="284"/>
      <c r="J184" s="284"/>
      <c r="K184" s="284"/>
      <c r="L184" s="284"/>
      <c r="M184" s="284"/>
      <c r="N184" s="284"/>
      <c r="O184" s="284"/>
      <c r="P184" s="284"/>
      <c r="Q184" s="284"/>
      <c r="R184" s="284"/>
      <c r="S184" s="284"/>
      <c r="T184" s="284"/>
    </row>
    <row r="185" spans="1:20" x14ac:dyDescent="0.25">
      <c r="A185" s="284"/>
      <c r="B185" s="284"/>
      <c r="C185" s="284"/>
      <c r="D185" s="284"/>
      <c r="E185" s="284"/>
      <c r="F185" s="284"/>
      <c r="G185" s="284"/>
      <c r="H185" s="284"/>
      <c r="I185" s="284"/>
      <c r="J185" s="284"/>
      <c r="K185" s="284"/>
      <c r="L185" s="284"/>
      <c r="M185" s="284"/>
      <c r="N185" s="284"/>
      <c r="O185" s="284"/>
      <c r="P185" s="284"/>
      <c r="Q185" s="284"/>
      <c r="R185" s="284"/>
      <c r="S185" s="284"/>
      <c r="T185" s="284"/>
    </row>
    <row r="186" spans="1:20" x14ac:dyDescent="0.25">
      <c r="A186" s="284"/>
      <c r="B186" s="284"/>
      <c r="C186" s="284"/>
      <c r="D186" s="284"/>
      <c r="E186" s="284"/>
      <c r="F186" s="284"/>
      <c r="G186" s="284"/>
      <c r="H186" s="284"/>
      <c r="I186" s="284"/>
      <c r="J186" s="284"/>
      <c r="K186" s="284"/>
      <c r="L186" s="284"/>
      <c r="M186" s="284"/>
      <c r="N186" s="284"/>
      <c r="O186" s="284"/>
      <c r="P186" s="284"/>
      <c r="Q186" s="284"/>
      <c r="R186" s="284"/>
      <c r="S186" s="284"/>
      <c r="T186" s="284"/>
    </row>
    <row r="187" spans="1:20" x14ac:dyDescent="0.25">
      <c r="A187" s="284"/>
      <c r="B187" s="284"/>
      <c r="C187" s="284"/>
      <c r="D187" s="284"/>
      <c r="E187" s="284"/>
      <c r="F187" s="284"/>
      <c r="G187" s="284"/>
      <c r="H187" s="284"/>
      <c r="I187" s="284"/>
      <c r="J187" s="284"/>
      <c r="K187" s="284"/>
      <c r="L187" s="284"/>
      <c r="M187" s="284"/>
      <c r="N187" s="284"/>
      <c r="O187" s="284"/>
      <c r="P187" s="284"/>
      <c r="Q187" s="284"/>
      <c r="R187" s="284"/>
      <c r="S187" s="284"/>
      <c r="T187" s="284"/>
    </row>
    <row r="188" spans="1:20" x14ac:dyDescent="0.25">
      <c r="A188" s="284"/>
      <c r="B188" s="284"/>
      <c r="C188" s="284"/>
      <c r="D188" s="284"/>
      <c r="E188" s="284"/>
      <c r="F188" s="284"/>
      <c r="G188" s="284"/>
      <c r="H188" s="284"/>
      <c r="I188" s="284"/>
      <c r="J188" s="284"/>
      <c r="K188" s="284"/>
      <c r="L188" s="284"/>
      <c r="M188" s="284"/>
      <c r="N188" s="284"/>
      <c r="O188" s="284"/>
      <c r="P188" s="284"/>
      <c r="Q188" s="284"/>
      <c r="R188" s="284"/>
      <c r="S188" s="284"/>
      <c r="T188" s="284"/>
    </row>
    <row r="189" spans="1:20" x14ac:dyDescent="0.25">
      <c r="A189" s="284"/>
      <c r="B189" s="284"/>
      <c r="C189" s="284"/>
      <c r="D189" s="284"/>
      <c r="E189" s="284"/>
      <c r="F189" s="284"/>
      <c r="G189" s="284"/>
      <c r="H189" s="284"/>
      <c r="I189" s="284"/>
      <c r="J189" s="284"/>
      <c r="K189" s="284"/>
      <c r="L189" s="284"/>
      <c r="M189" s="284"/>
      <c r="N189" s="284"/>
      <c r="O189" s="284"/>
      <c r="P189" s="284"/>
      <c r="Q189" s="284"/>
      <c r="R189" s="284"/>
      <c r="S189" s="284"/>
      <c r="T189" s="284"/>
    </row>
    <row r="190" spans="1:20" x14ac:dyDescent="0.25">
      <c r="A190" s="284"/>
      <c r="B190" s="284"/>
      <c r="C190" s="284"/>
      <c r="D190" s="284"/>
      <c r="E190" s="284"/>
      <c r="F190" s="284"/>
      <c r="G190" s="284"/>
      <c r="H190" s="284"/>
      <c r="I190" s="284"/>
      <c r="J190" s="284"/>
      <c r="K190" s="284"/>
      <c r="L190" s="284"/>
      <c r="M190" s="284"/>
      <c r="N190" s="284"/>
      <c r="O190" s="284"/>
      <c r="P190" s="284"/>
      <c r="Q190" s="284"/>
      <c r="R190" s="284"/>
      <c r="S190" s="284"/>
      <c r="T190" s="284"/>
    </row>
    <row r="191" spans="1:20" x14ac:dyDescent="0.25">
      <c r="A191" s="284"/>
      <c r="B191" s="284"/>
      <c r="C191" s="284"/>
      <c r="D191" s="284"/>
      <c r="E191" s="284"/>
      <c r="F191" s="284"/>
      <c r="G191" s="284"/>
      <c r="H191" s="284"/>
      <c r="I191" s="284"/>
      <c r="J191" s="284"/>
      <c r="K191" s="284"/>
      <c r="L191" s="284"/>
      <c r="M191" s="284"/>
      <c r="N191" s="284"/>
      <c r="O191" s="284"/>
      <c r="P191" s="284"/>
      <c r="Q191" s="284"/>
      <c r="R191" s="284"/>
      <c r="S191" s="284"/>
      <c r="T191" s="284"/>
    </row>
    <row r="192" spans="1:20" x14ac:dyDescent="0.25">
      <c r="A192" s="284"/>
      <c r="B192" s="284"/>
      <c r="C192" s="284"/>
      <c r="D192" s="284"/>
      <c r="E192" s="284"/>
      <c r="F192" s="284"/>
      <c r="G192" s="284"/>
      <c r="H192" s="284"/>
      <c r="I192" s="284"/>
      <c r="J192" s="284"/>
      <c r="K192" s="284"/>
      <c r="L192" s="284"/>
      <c r="M192" s="284"/>
      <c r="N192" s="284"/>
      <c r="O192" s="284"/>
      <c r="P192" s="284"/>
      <c r="Q192" s="284"/>
      <c r="R192" s="284"/>
      <c r="S192" s="284"/>
      <c r="T192" s="284"/>
    </row>
    <row r="193" spans="1:20" x14ac:dyDescent="0.25">
      <c r="A193" s="284"/>
      <c r="B193" s="284"/>
      <c r="C193" s="284"/>
      <c r="D193" s="284"/>
      <c r="E193" s="284"/>
      <c r="F193" s="284"/>
      <c r="G193" s="284"/>
      <c r="H193" s="284"/>
      <c r="I193" s="284"/>
      <c r="J193" s="284"/>
      <c r="K193" s="284"/>
      <c r="L193" s="284"/>
      <c r="M193" s="284"/>
      <c r="N193" s="284"/>
      <c r="O193" s="284"/>
      <c r="P193" s="284"/>
      <c r="Q193" s="284"/>
      <c r="R193" s="284"/>
      <c r="S193" s="284"/>
      <c r="T193" s="284"/>
    </row>
    <row r="194" spans="1:20" x14ac:dyDescent="0.25">
      <c r="A194" s="284"/>
      <c r="B194" s="284"/>
      <c r="C194" s="284"/>
      <c r="D194" s="284"/>
      <c r="E194" s="284"/>
      <c r="F194" s="284"/>
      <c r="G194" s="284"/>
      <c r="H194" s="284"/>
      <c r="I194" s="284"/>
      <c r="J194" s="284"/>
      <c r="K194" s="284"/>
      <c r="L194" s="284"/>
      <c r="M194" s="284"/>
      <c r="N194" s="284"/>
      <c r="O194" s="284"/>
      <c r="P194" s="284"/>
      <c r="Q194" s="284"/>
      <c r="R194" s="284"/>
      <c r="S194" s="284"/>
      <c r="T194" s="284"/>
    </row>
    <row r="195" spans="1:20" x14ac:dyDescent="0.25">
      <c r="A195" s="284"/>
      <c r="B195" s="284"/>
      <c r="C195" s="284"/>
      <c r="D195" s="284"/>
      <c r="E195" s="284"/>
      <c r="F195" s="284"/>
      <c r="G195" s="284"/>
      <c r="H195" s="284"/>
      <c r="I195" s="284"/>
      <c r="J195" s="284"/>
      <c r="K195" s="284"/>
      <c r="L195" s="284"/>
      <c r="M195" s="284"/>
      <c r="N195" s="284"/>
      <c r="O195" s="284"/>
      <c r="P195" s="284"/>
      <c r="Q195" s="284"/>
      <c r="R195" s="284"/>
      <c r="S195" s="284"/>
      <c r="T195" s="284"/>
    </row>
    <row r="196" spans="1:20" x14ac:dyDescent="0.25">
      <c r="A196" s="284"/>
      <c r="B196" s="284"/>
      <c r="C196" s="284"/>
      <c r="D196" s="284"/>
      <c r="E196" s="284"/>
      <c r="F196" s="284"/>
      <c r="G196" s="284"/>
      <c r="H196" s="284"/>
      <c r="I196" s="284"/>
      <c r="J196" s="284"/>
      <c r="K196" s="284"/>
      <c r="L196" s="284"/>
      <c r="M196" s="284"/>
      <c r="N196" s="284"/>
      <c r="O196" s="284"/>
      <c r="P196" s="284"/>
      <c r="Q196" s="284"/>
      <c r="R196" s="284"/>
      <c r="S196" s="284"/>
      <c r="T196" s="284"/>
    </row>
    <row r="197" spans="1:20" x14ac:dyDescent="0.25">
      <c r="A197" s="284"/>
      <c r="B197" s="284"/>
      <c r="C197" s="284"/>
      <c r="D197" s="284"/>
      <c r="E197" s="284"/>
      <c r="F197" s="284"/>
      <c r="G197" s="284"/>
      <c r="H197" s="284"/>
      <c r="I197" s="284"/>
      <c r="J197" s="284"/>
      <c r="K197" s="284"/>
      <c r="L197" s="284"/>
      <c r="M197" s="284"/>
      <c r="N197" s="284"/>
      <c r="O197" s="284"/>
      <c r="P197" s="284"/>
      <c r="Q197" s="284"/>
      <c r="R197" s="284"/>
      <c r="S197" s="284"/>
      <c r="T197" s="284"/>
    </row>
    <row r="198" spans="1:20" x14ac:dyDescent="0.25">
      <c r="A198" s="284"/>
      <c r="B198" s="284"/>
      <c r="C198" s="284"/>
      <c r="D198" s="284"/>
      <c r="E198" s="284"/>
      <c r="F198" s="284"/>
      <c r="G198" s="284"/>
      <c r="H198" s="284"/>
      <c r="I198" s="284"/>
      <c r="J198" s="284"/>
      <c r="K198" s="284"/>
      <c r="L198" s="284"/>
      <c r="M198" s="284"/>
      <c r="N198" s="284"/>
      <c r="O198" s="284"/>
      <c r="P198" s="284"/>
      <c r="Q198" s="284"/>
      <c r="R198" s="284"/>
      <c r="S198" s="284"/>
      <c r="T198" s="284"/>
    </row>
    <row r="199" spans="1:20" x14ac:dyDescent="0.25">
      <c r="A199" s="284"/>
      <c r="B199" s="284"/>
      <c r="C199" s="284"/>
      <c r="D199" s="284"/>
      <c r="E199" s="284"/>
      <c r="F199" s="284"/>
      <c r="G199" s="284"/>
      <c r="H199" s="284"/>
      <c r="I199" s="284"/>
      <c r="J199" s="284"/>
      <c r="K199" s="284"/>
      <c r="L199" s="284"/>
      <c r="M199" s="284"/>
      <c r="N199" s="284"/>
      <c r="O199" s="284"/>
      <c r="P199" s="284"/>
      <c r="Q199" s="284"/>
      <c r="R199" s="284"/>
      <c r="S199" s="284"/>
      <c r="T199" s="284"/>
    </row>
    <row r="200" spans="1:20" x14ac:dyDescent="0.25">
      <c r="A200" s="284"/>
      <c r="B200" s="284"/>
      <c r="C200" s="284"/>
      <c r="D200" s="284"/>
      <c r="E200" s="284"/>
      <c r="F200" s="284"/>
      <c r="G200" s="284"/>
      <c r="H200" s="284"/>
      <c r="I200" s="284"/>
      <c r="J200" s="284"/>
      <c r="K200" s="284"/>
      <c r="L200" s="284"/>
      <c r="M200" s="284"/>
      <c r="N200" s="284"/>
      <c r="O200" s="284"/>
      <c r="P200" s="284"/>
      <c r="Q200" s="284"/>
      <c r="R200" s="284"/>
      <c r="S200" s="284"/>
      <c r="T200" s="284"/>
    </row>
    <row r="201" spans="1:20" x14ac:dyDescent="0.25">
      <c r="A201" s="284"/>
      <c r="B201" s="284"/>
      <c r="C201" s="284"/>
      <c r="D201" s="284"/>
      <c r="E201" s="284"/>
      <c r="F201" s="284"/>
      <c r="G201" s="284"/>
      <c r="H201" s="284"/>
      <c r="I201" s="284"/>
      <c r="J201" s="284"/>
      <c r="K201" s="284"/>
      <c r="L201" s="284"/>
      <c r="M201" s="284"/>
      <c r="N201" s="284"/>
      <c r="O201" s="284"/>
      <c r="P201" s="284"/>
      <c r="Q201" s="284"/>
      <c r="R201" s="284"/>
      <c r="S201" s="284"/>
      <c r="T201" s="284"/>
    </row>
    <row r="202" spans="1:20" x14ac:dyDescent="0.25">
      <c r="A202" s="284"/>
      <c r="B202" s="284"/>
      <c r="C202" s="284"/>
      <c r="D202" s="284"/>
      <c r="E202" s="284"/>
      <c r="F202" s="284"/>
      <c r="G202" s="284"/>
      <c r="H202" s="284"/>
      <c r="I202" s="284"/>
      <c r="J202" s="284"/>
      <c r="K202" s="284"/>
      <c r="L202" s="284"/>
      <c r="M202" s="284"/>
      <c r="N202" s="284"/>
      <c r="O202" s="284"/>
      <c r="P202" s="284"/>
      <c r="Q202" s="284"/>
      <c r="R202" s="284"/>
      <c r="S202" s="284"/>
      <c r="T202" s="284"/>
    </row>
    <row r="203" spans="1:20" x14ac:dyDescent="0.25">
      <c r="A203" s="284"/>
      <c r="B203" s="284"/>
      <c r="C203" s="284"/>
      <c r="D203" s="284"/>
      <c r="E203" s="284"/>
      <c r="F203" s="284"/>
      <c r="G203" s="284"/>
      <c r="H203" s="284"/>
      <c r="I203" s="284"/>
      <c r="J203" s="284"/>
      <c r="K203" s="284"/>
      <c r="L203" s="284"/>
      <c r="M203" s="284"/>
      <c r="N203" s="284"/>
      <c r="O203" s="284"/>
      <c r="P203" s="284"/>
      <c r="Q203" s="284"/>
      <c r="R203" s="284"/>
      <c r="S203" s="284"/>
      <c r="T203" s="284"/>
    </row>
    <row r="204" spans="1:20" x14ac:dyDescent="0.25">
      <c r="A204" s="284"/>
      <c r="B204" s="284"/>
      <c r="C204" s="284"/>
      <c r="D204" s="284"/>
      <c r="E204" s="284"/>
      <c r="F204" s="284"/>
      <c r="G204" s="284"/>
      <c r="H204" s="284"/>
      <c r="I204" s="284"/>
      <c r="J204" s="284"/>
      <c r="K204" s="284"/>
      <c r="L204" s="284"/>
      <c r="M204" s="284"/>
      <c r="N204" s="284"/>
      <c r="O204" s="284"/>
      <c r="P204" s="284"/>
      <c r="Q204" s="284"/>
      <c r="R204" s="284"/>
      <c r="S204" s="284"/>
      <c r="T204" s="284"/>
    </row>
    <row r="205" spans="1:20" x14ac:dyDescent="0.25">
      <c r="A205" s="284"/>
      <c r="B205" s="284"/>
      <c r="C205" s="284"/>
      <c r="D205" s="284"/>
      <c r="E205" s="284"/>
      <c r="F205" s="284"/>
      <c r="G205" s="284"/>
      <c r="H205" s="284"/>
      <c r="I205" s="284"/>
      <c r="J205" s="284"/>
      <c r="K205" s="284"/>
      <c r="L205" s="284"/>
      <c r="M205" s="284"/>
      <c r="N205" s="284"/>
      <c r="O205" s="284"/>
      <c r="P205" s="284"/>
      <c r="Q205" s="284"/>
      <c r="R205" s="284"/>
      <c r="S205" s="284"/>
      <c r="T205" s="284"/>
    </row>
    <row r="206" spans="1:20" x14ac:dyDescent="0.25">
      <c r="A206" s="284"/>
      <c r="B206" s="284"/>
      <c r="C206" s="284"/>
      <c r="D206" s="284"/>
      <c r="E206" s="284"/>
      <c r="F206" s="284"/>
      <c r="G206" s="284"/>
      <c r="H206" s="284"/>
      <c r="I206" s="284"/>
      <c r="J206" s="284"/>
      <c r="K206" s="284"/>
      <c r="L206" s="284"/>
      <c r="M206" s="284"/>
      <c r="N206" s="284"/>
      <c r="O206" s="284"/>
      <c r="P206" s="284"/>
      <c r="Q206" s="284"/>
      <c r="R206" s="284"/>
      <c r="S206" s="284"/>
      <c r="T206" s="284"/>
    </row>
    <row r="207" spans="1:20" x14ac:dyDescent="0.25">
      <c r="A207" s="284"/>
      <c r="B207" s="284"/>
      <c r="C207" s="284"/>
      <c r="D207" s="284"/>
      <c r="E207" s="284"/>
      <c r="F207" s="284"/>
      <c r="G207" s="284"/>
      <c r="H207" s="284"/>
      <c r="I207" s="284"/>
      <c r="J207" s="284"/>
      <c r="K207" s="284"/>
      <c r="L207" s="284"/>
      <c r="M207" s="284"/>
      <c r="N207" s="284"/>
      <c r="O207" s="284"/>
      <c r="P207" s="284"/>
      <c r="Q207" s="284"/>
      <c r="R207" s="284"/>
      <c r="S207" s="284"/>
      <c r="T207" s="284"/>
    </row>
    <row r="208" spans="1:20" x14ac:dyDescent="0.25">
      <c r="A208" s="284"/>
      <c r="B208" s="284"/>
      <c r="C208" s="284"/>
      <c r="D208" s="284"/>
      <c r="E208" s="284"/>
      <c r="F208" s="284"/>
      <c r="G208" s="284"/>
      <c r="H208" s="284"/>
      <c r="I208" s="284"/>
      <c r="J208" s="284"/>
      <c r="K208" s="284"/>
      <c r="L208" s="284"/>
      <c r="M208" s="284"/>
      <c r="N208" s="284"/>
      <c r="O208" s="284"/>
      <c r="P208" s="284"/>
      <c r="Q208" s="284"/>
      <c r="R208" s="284"/>
      <c r="S208" s="284"/>
      <c r="T208" s="284"/>
    </row>
    <row r="209" spans="1:20" x14ac:dyDescent="0.25">
      <c r="A209" s="284"/>
      <c r="B209" s="284"/>
      <c r="C209" s="284"/>
      <c r="D209" s="284"/>
      <c r="E209" s="284"/>
      <c r="F209" s="284"/>
      <c r="G209" s="284"/>
      <c r="H209" s="284"/>
      <c r="I209" s="284"/>
      <c r="J209" s="284"/>
      <c r="K209" s="284"/>
      <c r="L209" s="284"/>
      <c r="M209" s="284"/>
      <c r="N209" s="284"/>
      <c r="O209" s="284"/>
      <c r="P209" s="284"/>
      <c r="Q209" s="284"/>
      <c r="R209" s="284"/>
      <c r="S209" s="284"/>
      <c r="T209" s="284"/>
    </row>
    <row r="210" spans="1:20" x14ac:dyDescent="0.25">
      <c r="A210" s="284"/>
      <c r="B210" s="284"/>
      <c r="C210" s="284"/>
      <c r="D210" s="284"/>
      <c r="E210" s="284"/>
      <c r="F210" s="284"/>
      <c r="G210" s="284"/>
      <c r="H210" s="284"/>
      <c r="I210" s="284"/>
      <c r="J210" s="284"/>
      <c r="K210" s="284"/>
      <c r="L210" s="284"/>
      <c r="M210" s="284"/>
      <c r="N210" s="284"/>
      <c r="O210" s="284"/>
      <c r="P210" s="284"/>
      <c r="Q210" s="284"/>
      <c r="R210" s="284"/>
      <c r="S210" s="284"/>
      <c r="T210" s="284"/>
    </row>
    <row r="211" spans="1:20" x14ac:dyDescent="0.25">
      <c r="A211" s="284"/>
      <c r="B211" s="284"/>
      <c r="C211" s="284"/>
      <c r="D211" s="284"/>
      <c r="E211" s="284"/>
      <c r="F211" s="284"/>
      <c r="G211" s="284"/>
      <c r="H211" s="284"/>
      <c r="I211" s="284"/>
      <c r="J211" s="284"/>
      <c r="K211" s="284"/>
      <c r="L211" s="284"/>
      <c r="M211" s="284"/>
      <c r="N211" s="284"/>
      <c r="O211" s="284"/>
      <c r="P211" s="284"/>
      <c r="Q211" s="284"/>
      <c r="R211" s="284"/>
      <c r="S211" s="284"/>
      <c r="T211" s="284"/>
    </row>
    <row r="212" spans="1:20" x14ac:dyDescent="0.25">
      <c r="A212" s="284"/>
      <c r="B212" s="284"/>
      <c r="C212" s="284"/>
      <c r="D212" s="284"/>
      <c r="E212" s="284"/>
      <c r="F212" s="284"/>
      <c r="G212" s="284"/>
      <c r="H212" s="284"/>
      <c r="I212" s="284"/>
      <c r="J212" s="284"/>
      <c r="K212" s="284"/>
      <c r="L212" s="284"/>
      <c r="M212" s="284"/>
      <c r="N212" s="284"/>
      <c r="O212" s="284"/>
      <c r="P212" s="284"/>
      <c r="Q212" s="284"/>
      <c r="R212" s="284"/>
      <c r="S212" s="284"/>
      <c r="T212" s="284"/>
    </row>
    <row r="213" spans="1:20" x14ac:dyDescent="0.25">
      <c r="A213" s="284"/>
      <c r="B213" s="284"/>
      <c r="C213" s="284"/>
      <c r="D213" s="284"/>
      <c r="E213" s="284"/>
      <c r="F213" s="284"/>
      <c r="G213" s="284"/>
      <c r="H213" s="284"/>
      <c r="I213" s="284"/>
      <c r="J213" s="284"/>
      <c r="K213" s="284"/>
      <c r="L213" s="284"/>
      <c r="M213" s="284"/>
      <c r="N213" s="284"/>
      <c r="O213" s="284"/>
      <c r="P213" s="284"/>
      <c r="Q213" s="284"/>
      <c r="R213" s="284"/>
      <c r="S213" s="284"/>
      <c r="T213" s="284"/>
    </row>
    <row r="214" spans="1:20" x14ac:dyDescent="0.25">
      <c r="A214" s="284"/>
      <c r="B214" s="284"/>
      <c r="C214" s="284"/>
      <c r="D214" s="284"/>
      <c r="E214" s="284"/>
      <c r="F214" s="284"/>
      <c r="G214" s="284"/>
      <c r="H214" s="284"/>
      <c r="I214" s="284"/>
      <c r="J214" s="284"/>
      <c r="K214" s="284"/>
      <c r="L214" s="284"/>
      <c r="M214" s="284"/>
      <c r="N214" s="284"/>
      <c r="O214" s="284"/>
      <c r="P214" s="284"/>
      <c r="Q214" s="284"/>
      <c r="R214" s="284"/>
      <c r="S214" s="284"/>
      <c r="T214" s="284"/>
    </row>
    <row r="215" spans="1:20" x14ac:dyDescent="0.25">
      <c r="A215" s="284"/>
      <c r="B215" s="284"/>
      <c r="C215" s="284"/>
      <c r="D215" s="284"/>
      <c r="E215" s="284"/>
      <c r="F215" s="284"/>
      <c r="G215" s="284"/>
      <c r="H215" s="284"/>
      <c r="I215" s="284"/>
      <c r="J215" s="284"/>
      <c r="K215" s="284"/>
      <c r="L215" s="284"/>
      <c r="M215" s="284"/>
      <c r="N215" s="284"/>
      <c r="O215" s="284"/>
      <c r="P215" s="284"/>
      <c r="Q215" s="284"/>
      <c r="R215" s="284"/>
      <c r="S215" s="284"/>
      <c r="T215" s="284"/>
    </row>
    <row r="216" spans="1:20" x14ac:dyDescent="0.25">
      <c r="A216" s="284"/>
      <c r="B216" s="284"/>
      <c r="C216" s="284"/>
      <c r="D216" s="284"/>
      <c r="E216" s="284"/>
      <c r="F216" s="284"/>
      <c r="G216" s="284"/>
      <c r="H216" s="284"/>
      <c r="I216" s="284"/>
      <c r="J216" s="284"/>
      <c r="K216" s="284"/>
      <c r="L216" s="284"/>
      <c r="M216" s="284"/>
      <c r="N216" s="284"/>
      <c r="O216" s="284"/>
      <c r="P216" s="284"/>
      <c r="Q216" s="284"/>
      <c r="R216" s="284"/>
      <c r="S216" s="284"/>
      <c r="T216" s="284"/>
    </row>
    <row r="217" spans="1:20" x14ac:dyDescent="0.25">
      <c r="A217" s="284"/>
      <c r="B217" s="284"/>
      <c r="C217" s="284"/>
      <c r="D217" s="284"/>
      <c r="E217" s="284"/>
      <c r="F217" s="284"/>
      <c r="G217" s="284"/>
      <c r="H217" s="284"/>
      <c r="I217" s="284"/>
      <c r="J217" s="284"/>
      <c r="K217" s="284"/>
      <c r="L217" s="284"/>
      <c r="M217" s="284"/>
      <c r="N217" s="284"/>
      <c r="O217" s="284"/>
      <c r="P217" s="284"/>
      <c r="Q217" s="284"/>
      <c r="R217" s="284"/>
      <c r="S217" s="284"/>
      <c r="T217" s="284"/>
    </row>
    <row r="218" spans="1:20" x14ac:dyDescent="0.25">
      <c r="A218" s="284"/>
      <c r="B218" s="284"/>
      <c r="C218" s="284"/>
      <c r="D218" s="284"/>
      <c r="E218" s="284"/>
      <c r="F218" s="284"/>
      <c r="G218" s="284"/>
      <c r="H218" s="284"/>
      <c r="I218" s="284"/>
      <c r="J218" s="284"/>
      <c r="K218" s="284"/>
      <c r="L218" s="284"/>
      <c r="M218" s="284"/>
      <c r="N218" s="284"/>
      <c r="O218" s="284"/>
      <c r="P218" s="284"/>
      <c r="Q218" s="284"/>
      <c r="R218" s="284"/>
      <c r="S218" s="284"/>
      <c r="T218" s="284"/>
    </row>
    <row r="219" spans="1:20" x14ac:dyDescent="0.25">
      <c r="A219" s="284"/>
      <c r="B219" s="284"/>
      <c r="C219" s="284"/>
      <c r="D219" s="284"/>
      <c r="E219" s="284"/>
      <c r="F219" s="284"/>
      <c r="G219" s="284"/>
      <c r="H219" s="284"/>
      <c r="I219" s="284"/>
      <c r="J219" s="284"/>
      <c r="K219" s="284"/>
      <c r="L219" s="284"/>
      <c r="M219" s="284"/>
      <c r="N219" s="284"/>
      <c r="O219" s="284"/>
      <c r="P219" s="284"/>
      <c r="Q219" s="284"/>
      <c r="R219" s="284"/>
      <c r="S219" s="284"/>
      <c r="T219" s="284"/>
    </row>
    <row r="220" spans="1:20" x14ac:dyDescent="0.25">
      <c r="A220" s="284"/>
      <c r="B220" s="284"/>
      <c r="C220" s="284"/>
      <c r="D220" s="284"/>
      <c r="E220" s="284"/>
      <c r="F220" s="284"/>
      <c r="G220" s="284"/>
      <c r="H220" s="284"/>
      <c r="I220" s="284"/>
      <c r="J220" s="284"/>
      <c r="K220" s="284"/>
      <c r="L220" s="284"/>
      <c r="M220" s="284"/>
      <c r="N220" s="284"/>
      <c r="O220" s="284"/>
      <c r="P220" s="284"/>
      <c r="Q220" s="284"/>
      <c r="R220" s="284"/>
      <c r="S220" s="284"/>
      <c r="T220" s="284"/>
    </row>
    <row r="221" spans="1:20" x14ac:dyDescent="0.25">
      <c r="A221" s="284"/>
      <c r="B221" s="284"/>
      <c r="C221" s="284"/>
      <c r="D221" s="284"/>
      <c r="E221" s="284"/>
      <c r="F221" s="284"/>
      <c r="G221" s="284"/>
      <c r="H221" s="284"/>
      <c r="I221" s="284"/>
      <c r="J221" s="284"/>
      <c r="K221" s="284"/>
      <c r="L221" s="284"/>
      <c r="M221" s="284"/>
      <c r="N221" s="284"/>
      <c r="O221" s="284"/>
      <c r="P221" s="284"/>
      <c r="Q221" s="284"/>
      <c r="R221" s="284"/>
      <c r="S221" s="284"/>
      <c r="T221" s="284"/>
    </row>
    <row r="222" spans="1:20" x14ac:dyDescent="0.25">
      <c r="A222" s="284"/>
      <c r="B222" s="284"/>
      <c r="C222" s="284"/>
      <c r="D222" s="284"/>
      <c r="E222" s="284"/>
      <c r="F222" s="284"/>
      <c r="G222" s="284"/>
      <c r="H222" s="284"/>
      <c r="I222" s="284"/>
      <c r="J222" s="284"/>
      <c r="K222" s="284"/>
      <c r="L222" s="284"/>
      <c r="M222" s="284"/>
      <c r="N222" s="284"/>
      <c r="O222" s="284"/>
      <c r="P222" s="284"/>
      <c r="Q222" s="284"/>
      <c r="R222" s="284"/>
      <c r="S222" s="284"/>
      <c r="T222" s="284"/>
    </row>
    <row r="223" spans="1:20" x14ac:dyDescent="0.25">
      <c r="A223" s="284"/>
      <c r="B223" s="284"/>
      <c r="C223" s="284"/>
      <c r="D223" s="284"/>
      <c r="E223" s="284"/>
      <c r="F223" s="284"/>
      <c r="G223" s="284"/>
      <c r="H223" s="284"/>
      <c r="I223" s="284"/>
      <c r="J223" s="284"/>
      <c r="K223" s="284"/>
      <c r="L223" s="284"/>
      <c r="M223" s="284"/>
      <c r="N223" s="284"/>
      <c r="O223" s="284"/>
      <c r="P223" s="284"/>
      <c r="Q223" s="284"/>
      <c r="R223" s="284"/>
      <c r="S223" s="284"/>
      <c r="T223" s="284"/>
    </row>
    <row r="224" spans="1:20" x14ac:dyDescent="0.25">
      <c r="A224" s="284"/>
      <c r="B224" s="284"/>
      <c r="C224" s="284"/>
      <c r="D224" s="284"/>
      <c r="E224" s="284"/>
      <c r="F224" s="284"/>
      <c r="G224" s="284"/>
      <c r="H224" s="284"/>
      <c r="I224" s="284"/>
      <c r="J224" s="284"/>
      <c r="K224" s="284"/>
      <c r="L224" s="284"/>
      <c r="M224" s="284"/>
      <c r="N224" s="284"/>
      <c r="O224" s="284"/>
      <c r="P224" s="284"/>
      <c r="Q224" s="284"/>
      <c r="R224" s="284"/>
      <c r="S224" s="284"/>
      <c r="T224" s="284"/>
    </row>
    <row r="225" spans="1:20" x14ac:dyDescent="0.25">
      <c r="A225" s="284"/>
      <c r="B225" s="284"/>
      <c r="C225" s="284"/>
      <c r="D225" s="284"/>
      <c r="E225" s="284"/>
      <c r="F225" s="284"/>
      <c r="G225" s="284"/>
      <c r="H225" s="284"/>
      <c r="I225" s="284"/>
      <c r="J225" s="284"/>
      <c r="K225" s="284"/>
      <c r="L225" s="284"/>
      <c r="M225" s="284"/>
      <c r="N225" s="284"/>
      <c r="O225" s="284"/>
      <c r="P225" s="284"/>
      <c r="Q225" s="284"/>
      <c r="R225" s="284"/>
      <c r="S225" s="284"/>
      <c r="T225" s="284"/>
    </row>
    <row r="226" spans="1:20" x14ac:dyDescent="0.25">
      <c r="A226" s="284"/>
      <c r="B226" s="284"/>
      <c r="C226" s="284"/>
      <c r="D226" s="284"/>
      <c r="E226" s="284"/>
      <c r="F226" s="284"/>
      <c r="G226" s="284"/>
      <c r="H226" s="284"/>
      <c r="I226" s="284"/>
      <c r="J226" s="284"/>
      <c r="K226" s="284"/>
      <c r="L226" s="284"/>
      <c r="M226" s="284"/>
      <c r="N226" s="284"/>
      <c r="O226" s="284"/>
      <c r="P226" s="284"/>
      <c r="Q226" s="284"/>
      <c r="R226" s="284"/>
      <c r="S226" s="284"/>
      <c r="T226" s="284"/>
    </row>
    <row r="227" spans="1:20" x14ac:dyDescent="0.25">
      <c r="A227" s="284"/>
      <c r="B227" s="284"/>
      <c r="C227" s="284"/>
      <c r="D227" s="284"/>
      <c r="E227" s="284"/>
      <c r="F227" s="284"/>
      <c r="G227" s="284"/>
      <c r="H227" s="284"/>
      <c r="I227" s="284"/>
      <c r="J227" s="284"/>
      <c r="K227" s="284"/>
      <c r="L227" s="284"/>
      <c r="M227" s="284"/>
      <c r="N227" s="284"/>
      <c r="O227" s="284"/>
      <c r="P227" s="284"/>
      <c r="Q227" s="284"/>
      <c r="R227" s="284"/>
      <c r="S227" s="284"/>
      <c r="T227" s="284"/>
    </row>
    <row r="228" spans="1:20" x14ac:dyDescent="0.25">
      <c r="A228" s="284"/>
      <c r="B228" s="284"/>
      <c r="C228" s="284"/>
      <c r="D228" s="284"/>
      <c r="E228" s="284"/>
      <c r="F228" s="284"/>
      <c r="G228" s="284"/>
      <c r="H228" s="284"/>
      <c r="I228" s="284"/>
      <c r="J228" s="284"/>
      <c r="K228" s="284"/>
      <c r="L228" s="284"/>
      <c r="M228" s="284"/>
      <c r="N228" s="284"/>
      <c r="O228" s="284"/>
      <c r="P228" s="284"/>
      <c r="Q228" s="284"/>
      <c r="R228" s="284"/>
      <c r="S228" s="284"/>
      <c r="T228" s="284"/>
    </row>
    <row r="229" spans="1:20" x14ac:dyDescent="0.25">
      <c r="A229" s="284"/>
      <c r="B229" s="284"/>
      <c r="C229" s="284"/>
      <c r="D229" s="284"/>
      <c r="E229" s="284"/>
      <c r="F229" s="284"/>
      <c r="G229" s="284"/>
      <c r="H229" s="284"/>
      <c r="I229" s="284"/>
      <c r="J229" s="284"/>
      <c r="K229" s="284"/>
      <c r="L229" s="284"/>
      <c r="M229" s="284"/>
      <c r="N229" s="284"/>
      <c r="O229" s="284"/>
      <c r="P229" s="284"/>
      <c r="Q229" s="284"/>
      <c r="R229" s="284"/>
      <c r="S229" s="284"/>
      <c r="T229" s="284"/>
    </row>
    <row r="230" spans="1:20" x14ac:dyDescent="0.25">
      <c r="A230" s="284"/>
      <c r="B230" s="284"/>
      <c r="C230" s="284"/>
      <c r="D230" s="284"/>
      <c r="E230" s="284"/>
      <c r="F230" s="284"/>
      <c r="G230" s="284"/>
      <c r="H230" s="284"/>
      <c r="I230" s="284"/>
      <c r="J230" s="284"/>
      <c r="K230" s="284"/>
      <c r="L230" s="284"/>
      <c r="M230" s="284"/>
      <c r="N230" s="284"/>
      <c r="O230" s="284"/>
      <c r="P230" s="284"/>
      <c r="Q230" s="284"/>
      <c r="R230" s="284"/>
      <c r="S230" s="284"/>
      <c r="T230" s="284"/>
    </row>
    <row r="231" spans="1:20" x14ac:dyDescent="0.25">
      <c r="A231" s="284"/>
      <c r="B231" s="284"/>
      <c r="C231" s="284"/>
      <c r="D231" s="284"/>
      <c r="E231" s="284"/>
      <c r="F231" s="284"/>
      <c r="G231" s="284"/>
      <c r="H231" s="284"/>
      <c r="I231" s="284"/>
      <c r="J231" s="284"/>
      <c r="K231" s="284"/>
      <c r="L231" s="284"/>
      <c r="M231" s="284"/>
      <c r="N231" s="284"/>
      <c r="O231" s="284"/>
      <c r="P231" s="284"/>
      <c r="Q231" s="284"/>
      <c r="R231" s="284"/>
      <c r="S231" s="284"/>
      <c r="T231" s="284"/>
    </row>
    <row r="232" spans="1:20" x14ac:dyDescent="0.25">
      <c r="A232" s="284"/>
      <c r="B232" s="284"/>
      <c r="C232" s="284"/>
      <c r="D232" s="284"/>
      <c r="E232" s="284"/>
      <c r="F232" s="284"/>
      <c r="G232" s="284"/>
      <c r="H232" s="284"/>
      <c r="I232" s="284"/>
      <c r="J232" s="284"/>
      <c r="K232" s="284"/>
      <c r="L232" s="284"/>
      <c r="M232" s="284"/>
      <c r="N232" s="284"/>
      <c r="O232" s="284"/>
      <c r="P232" s="284"/>
      <c r="Q232" s="284"/>
      <c r="R232" s="284"/>
      <c r="S232" s="284"/>
      <c r="T232" s="284"/>
    </row>
    <row r="233" spans="1:20" x14ac:dyDescent="0.25">
      <c r="A233" s="284"/>
      <c r="B233" s="284"/>
      <c r="C233" s="284"/>
      <c r="D233" s="284"/>
      <c r="E233" s="284"/>
      <c r="F233" s="284"/>
      <c r="G233" s="284"/>
      <c r="H233" s="284"/>
      <c r="I233" s="284"/>
      <c r="J233" s="284"/>
      <c r="K233" s="284"/>
      <c r="L233" s="284"/>
      <c r="M233" s="284"/>
      <c r="N233" s="284"/>
      <c r="O233" s="284"/>
      <c r="P233" s="284"/>
      <c r="Q233" s="284"/>
      <c r="R233" s="284"/>
      <c r="S233" s="284"/>
      <c r="T233" s="284"/>
    </row>
    <row r="234" spans="1:20" x14ac:dyDescent="0.25">
      <c r="A234" s="284"/>
      <c r="B234" s="284"/>
      <c r="C234" s="284"/>
      <c r="D234" s="284"/>
      <c r="E234" s="284"/>
      <c r="F234" s="284"/>
      <c r="G234" s="284"/>
      <c r="H234" s="284"/>
      <c r="I234" s="284"/>
      <c r="J234" s="284"/>
      <c r="K234" s="284"/>
      <c r="L234" s="284"/>
      <c r="M234" s="284"/>
      <c r="N234" s="284"/>
      <c r="O234" s="284"/>
      <c r="P234" s="284"/>
      <c r="Q234" s="284"/>
      <c r="R234" s="284"/>
      <c r="S234" s="284"/>
      <c r="T234" s="284"/>
    </row>
    <row r="235" spans="1:20" x14ac:dyDescent="0.25">
      <c r="A235" s="284"/>
      <c r="B235" s="284"/>
      <c r="C235" s="284"/>
      <c r="D235" s="284"/>
      <c r="E235" s="284"/>
      <c r="F235" s="284"/>
      <c r="G235" s="284"/>
      <c r="H235" s="284"/>
      <c r="I235" s="284"/>
      <c r="J235" s="284"/>
      <c r="K235" s="284"/>
      <c r="L235" s="284"/>
      <c r="M235" s="284"/>
      <c r="N235" s="284"/>
      <c r="O235" s="284"/>
      <c r="P235" s="284"/>
      <c r="Q235" s="284"/>
      <c r="R235" s="284"/>
      <c r="S235" s="284"/>
      <c r="T235" s="284"/>
    </row>
    <row r="236" spans="1:20" x14ac:dyDescent="0.25">
      <c r="A236" s="284"/>
      <c r="B236" s="284"/>
      <c r="C236" s="284"/>
      <c r="D236" s="284"/>
      <c r="E236" s="284"/>
      <c r="F236" s="284"/>
      <c r="G236" s="284"/>
      <c r="H236" s="284"/>
      <c r="I236" s="284"/>
      <c r="J236" s="284"/>
      <c r="K236" s="284"/>
      <c r="L236" s="284"/>
      <c r="M236" s="284"/>
      <c r="N236" s="284"/>
      <c r="O236" s="284"/>
      <c r="P236" s="284"/>
      <c r="Q236" s="284"/>
      <c r="R236" s="284"/>
      <c r="S236" s="284"/>
      <c r="T236" s="284"/>
    </row>
    <row r="237" spans="1:20" x14ac:dyDescent="0.25">
      <c r="A237" s="284"/>
      <c r="B237" s="284"/>
      <c r="C237" s="284"/>
      <c r="D237" s="284"/>
      <c r="E237" s="284"/>
      <c r="F237" s="284"/>
      <c r="G237" s="284"/>
      <c r="H237" s="284"/>
      <c r="I237" s="284"/>
      <c r="J237" s="284"/>
      <c r="K237" s="284"/>
      <c r="L237" s="284"/>
      <c r="M237" s="284"/>
      <c r="N237" s="284"/>
      <c r="O237" s="284"/>
      <c r="P237" s="284"/>
      <c r="Q237" s="284"/>
      <c r="R237" s="284"/>
      <c r="S237" s="284"/>
      <c r="T237" s="284"/>
    </row>
    <row r="238" spans="1:20" x14ac:dyDescent="0.25">
      <c r="A238" s="284"/>
      <c r="B238" s="284"/>
      <c r="C238" s="284"/>
      <c r="D238" s="284"/>
      <c r="E238" s="284"/>
      <c r="F238" s="284"/>
      <c r="G238" s="284"/>
      <c r="H238" s="284"/>
      <c r="I238" s="284"/>
      <c r="J238" s="284"/>
      <c r="K238" s="284"/>
      <c r="L238" s="284"/>
      <c r="M238" s="284"/>
      <c r="N238" s="284"/>
      <c r="O238" s="284"/>
      <c r="P238" s="284"/>
      <c r="Q238" s="284"/>
      <c r="R238" s="284"/>
      <c r="S238" s="284"/>
      <c r="T238" s="284"/>
    </row>
    <row r="239" spans="1:20" x14ac:dyDescent="0.25">
      <c r="A239" s="284"/>
      <c r="B239" s="284"/>
      <c r="C239" s="284"/>
      <c r="D239" s="284"/>
      <c r="E239" s="284"/>
      <c r="F239" s="284"/>
      <c r="G239" s="284"/>
      <c r="H239" s="284"/>
      <c r="I239" s="284"/>
      <c r="J239" s="284"/>
      <c r="K239" s="284"/>
      <c r="L239" s="284"/>
      <c r="M239" s="284"/>
      <c r="N239" s="284"/>
      <c r="O239" s="284"/>
      <c r="P239" s="284"/>
      <c r="Q239" s="284"/>
      <c r="R239" s="284"/>
      <c r="S239" s="284"/>
      <c r="T239" s="284"/>
    </row>
    <row r="240" spans="1:20" x14ac:dyDescent="0.25">
      <c r="A240" s="284"/>
      <c r="B240" s="284"/>
      <c r="C240" s="284"/>
      <c r="D240" s="284"/>
      <c r="E240" s="284"/>
      <c r="F240" s="284"/>
      <c r="G240" s="284"/>
      <c r="H240" s="284"/>
      <c r="I240" s="284"/>
      <c r="J240" s="284"/>
      <c r="K240" s="284"/>
      <c r="L240" s="284"/>
      <c r="M240" s="284"/>
      <c r="N240" s="284"/>
      <c r="O240" s="284"/>
      <c r="P240" s="284"/>
      <c r="Q240" s="284"/>
      <c r="R240" s="284"/>
      <c r="S240" s="284"/>
      <c r="T240" s="284"/>
    </row>
    <row r="241" spans="1:20" x14ac:dyDescent="0.25">
      <c r="A241" s="284"/>
      <c r="B241" s="284"/>
      <c r="C241" s="284"/>
      <c r="D241" s="284"/>
      <c r="E241" s="284"/>
      <c r="F241" s="284"/>
      <c r="G241" s="284"/>
      <c r="H241" s="284"/>
      <c r="I241" s="284"/>
      <c r="J241" s="284"/>
      <c r="K241" s="284"/>
      <c r="L241" s="284"/>
      <c r="M241" s="284"/>
      <c r="N241" s="284"/>
      <c r="O241" s="284"/>
      <c r="P241" s="284"/>
      <c r="Q241" s="284"/>
      <c r="R241" s="284"/>
      <c r="S241" s="284"/>
      <c r="T241" s="284"/>
    </row>
    <row r="242" spans="1:20" x14ac:dyDescent="0.25">
      <c r="A242" s="284"/>
      <c r="B242" s="284"/>
      <c r="C242" s="284"/>
      <c r="D242" s="284"/>
      <c r="E242" s="284"/>
      <c r="F242" s="284"/>
      <c r="G242" s="284"/>
      <c r="H242" s="284"/>
      <c r="I242" s="284"/>
      <c r="J242" s="284"/>
      <c r="K242" s="284"/>
      <c r="L242" s="284"/>
      <c r="M242" s="284"/>
      <c r="N242" s="284"/>
      <c r="O242" s="284"/>
      <c r="P242" s="284"/>
      <c r="Q242" s="284"/>
      <c r="R242" s="284"/>
      <c r="S242" s="284"/>
      <c r="T242" s="284"/>
    </row>
    <row r="243" spans="1:20" x14ac:dyDescent="0.25">
      <c r="A243" s="284"/>
      <c r="B243" s="284"/>
      <c r="C243" s="284"/>
      <c r="D243" s="284"/>
      <c r="E243" s="284"/>
      <c r="F243" s="284"/>
      <c r="G243" s="284"/>
      <c r="H243" s="284"/>
      <c r="I243" s="284"/>
      <c r="J243" s="284"/>
      <c r="K243" s="284"/>
      <c r="L243" s="284"/>
      <c r="M243" s="284"/>
      <c r="N243" s="284"/>
      <c r="O243" s="284"/>
      <c r="P243" s="284"/>
      <c r="Q243" s="284"/>
      <c r="R243" s="284"/>
      <c r="S243" s="284"/>
      <c r="T243" s="284"/>
    </row>
    <row r="244" spans="1:20" x14ac:dyDescent="0.25">
      <c r="A244" s="284"/>
      <c r="B244" s="284"/>
      <c r="C244" s="284"/>
      <c r="D244" s="284"/>
      <c r="E244" s="284"/>
      <c r="F244" s="284"/>
      <c r="G244" s="284"/>
      <c r="H244" s="284"/>
      <c r="I244" s="284"/>
      <c r="J244" s="284"/>
      <c r="K244" s="284"/>
      <c r="L244" s="284"/>
      <c r="M244" s="284"/>
      <c r="N244" s="284"/>
      <c r="O244" s="284"/>
      <c r="P244" s="284"/>
      <c r="Q244" s="284"/>
      <c r="R244" s="284"/>
      <c r="S244" s="284"/>
      <c r="T244" s="284"/>
    </row>
    <row r="245" spans="1:20" x14ac:dyDescent="0.25">
      <c r="A245" s="284"/>
      <c r="B245" s="284"/>
      <c r="C245" s="284"/>
      <c r="D245" s="284"/>
      <c r="E245" s="284"/>
      <c r="F245" s="284"/>
      <c r="G245" s="284"/>
      <c r="H245" s="284"/>
      <c r="I245" s="284"/>
      <c r="J245" s="284"/>
      <c r="K245" s="284"/>
      <c r="L245" s="284"/>
      <c r="M245" s="284"/>
      <c r="N245" s="284"/>
      <c r="O245" s="284"/>
      <c r="P245" s="284"/>
      <c r="Q245" s="284"/>
      <c r="R245" s="284"/>
      <c r="S245" s="284"/>
      <c r="T245" s="284"/>
    </row>
    <row r="246" spans="1:20" x14ac:dyDescent="0.25">
      <c r="A246" s="284"/>
      <c r="B246" s="284"/>
      <c r="C246" s="284"/>
      <c r="D246" s="284"/>
      <c r="E246" s="284"/>
      <c r="F246" s="284"/>
      <c r="G246" s="284"/>
      <c r="H246" s="284"/>
      <c r="I246" s="284"/>
      <c r="J246" s="284"/>
      <c r="K246" s="284"/>
      <c r="L246" s="284"/>
      <c r="M246" s="284"/>
      <c r="N246" s="284"/>
      <c r="O246" s="284"/>
      <c r="P246" s="284"/>
      <c r="Q246" s="284"/>
      <c r="R246" s="284"/>
      <c r="S246" s="284"/>
      <c r="T246" s="284"/>
    </row>
    <row r="247" spans="1:20" x14ac:dyDescent="0.25">
      <c r="A247" s="284"/>
      <c r="B247" s="284"/>
      <c r="C247" s="284"/>
      <c r="D247" s="284"/>
      <c r="E247" s="284"/>
      <c r="F247" s="284"/>
      <c r="G247" s="284"/>
      <c r="H247" s="284"/>
      <c r="I247" s="284"/>
      <c r="J247" s="284"/>
      <c r="K247" s="284"/>
      <c r="L247" s="284"/>
      <c r="M247" s="284"/>
      <c r="N247" s="284"/>
      <c r="O247" s="284"/>
      <c r="P247" s="284"/>
      <c r="Q247" s="284"/>
      <c r="R247" s="284"/>
      <c r="S247" s="284"/>
      <c r="T247" s="284"/>
    </row>
    <row r="248" spans="1:20" x14ac:dyDescent="0.25">
      <c r="A248" s="284"/>
      <c r="B248" s="284"/>
      <c r="C248" s="284"/>
      <c r="D248" s="284"/>
      <c r="E248" s="284"/>
      <c r="F248" s="284"/>
      <c r="G248" s="284"/>
      <c r="H248" s="284"/>
      <c r="I248" s="284"/>
      <c r="J248" s="284"/>
      <c r="K248" s="284"/>
      <c r="L248" s="284"/>
      <c r="M248" s="284"/>
      <c r="N248" s="284"/>
      <c r="O248" s="284"/>
      <c r="P248" s="284"/>
      <c r="Q248" s="284"/>
      <c r="R248" s="284"/>
      <c r="S248" s="284"/>
      <c r="T248" s="284"/>
    </row>
    <row r="249" spans="1:20" x14ac:dyDescent="0.25">
      <c r="A249" s="284"/>
      <c r="B249" s="284"/>
      <c r="C249" s="284"/>
      <c r="D249" s="284"/>
      <c r="E249" s="284"/>
      <c r="F249" s="284"/>
      <c r="G249" s="284"/>
      <c r="H249" s="284"/>
      <c r="I249" s="284"/>
      <c r="J249" s="284"/>
      <c r="K249" s="284"/>
      <c r="L249" s="284"/>
      <c r="M249" s="284"/>
      <c r="N249" s="284"/>
      <c r="O249" s="284"/>
      <c r="P249" s="284"/>
      <c r="Q249" s="284"/>
      <c r="R249" s="284"/>
      <c r="S249" s="284"/>
      <c r="T249" s="284"/>
    </row>
    <row r="250" spans="1:20" x14ac:dyDescent="0.25">
      <c r="A250" s="284"/>
      <c r="B250" s="284"/>
      <c r="C250" s="284"/>
      <c r="D250" s="284"/>
      <c r="E250" s="284"/>
      <c r="F250" s="284"/>
      <c r="G250" s="284"/>
      <c r="H250" s="284"/>
      <c r="I250" s="284"/>
      <c r="J250" s="284"/>
      <c r="K250" s="284"/>
      <c r="L250" s="284"/>
      <c r="M250" s="284"/>
      <c r="N250" s="284"/>
      <c r="O250" s="284"/>
      <c r="P250" s="284"/>
      <c r="Q250" s="284"/>
      <c r="R250" s="284"/>
      <c r="S250" s="284"/>
      <c r="T250" s="284"/>
    </row>
    <row r="251" spans="1:20" x14ac:dyDescent="0.25">
      <c r="A251" s="284"/>
      <c r="B251" s="284"/>
      <c r="C251" s="284"/>
      <c r="D251" s="284"/>
      <c r="E251" s="284"/>
      <c r="F251" s="284"/>
      <c r="G251" s="284"/>
      <c r="H251" s="284"/>
      <c r="I251" s="284"/>
      <c r="J251" s="284"/>
      <c r="K251" s="284"/>
      <c r="L251" s="284"/>
      <c r="M251" s="284"/>
      <c r="N251" s="284"/>
      <c r="O251" s="284"/>
      <c r="P251" s="284"/>
      <c r="Q251" s="284"/>
      <c r="R251" s="284"/>
      <c r="S251" s="284"/>
      <c r="T251" s="284"/>
    </row>
    <row r="252" spans="1:20" x14ac:dyDescent="0.25">
      <c r="A252" s="284"/>
      <c r="B252" s="284"/>
      <c r="C252" s="284"/>
      <c r="D252" s="284"/>
      <c r="E252" s="284"/>
      <c r="F252" s="284"/>
      <c r="G252" s="284"/>
      <c r="H252" s="284"/>
      <c r="I252" s="284"/>
      <c r="J252" s="284"/>
      <c r="K252" s="284"/>
      <c r="L252" s="284"/>
      <c r="M252" s="284"/>
      <c r="N252" s="284"/>
      <c r="O252" s="284"/>
      <c r="P252" s="284"/>
      <c r="Q252" s="284"/>
      <c r="R252" s="284"/>
      <c r="S252" s="284"/>
      <c r="T252" s="284"/>
    </row>
    <row r="253" spans="1:20" x14ac:dyDescent="0.25">
      <c r="A253" s="284"/>
      <c r="B253" s="284"/>
      <c r="C253" s="284"/>
      <c r="D253" s="284"/>
      <c r="E253" s="284"/>
      <c r="F253" s="284"/>
      <c r="G253" s="284"/>
      <c r="H253" s="284"/>
      <c r="I253" s="284"/>
      <c r="J253" s="284"/>
      <c r="K253" s="284"/>
      <c r="L253" s="284"/>
      <c r="M253" s="284"/>
      <c r="N253" s="284"/>
      <c r="O253" s="284"/>
      <c r="P253" s="284"/>
      <c r="Q253" s="284"/>
      <c r="R253" s="284"/>
      <c r="S253" s="284"/>
      <c r="T253" s="284"/>
    </row>
    <row r="254" spans="1:20" x14ac:dyDescent="0.25">
      <c r="A254" s="284"/>
      <c r="B254" s="284"/>
      <c r="C254" s="284"/>
      <c r="D254" s="284"/>
      <c r="E254" s="284"/>
      <c r="F254" s="284"/>
      <c r="G254" s="284"/>
      <c r="H254" s="284"/>
      <c r="I254" s="284"/>
      <c r="J254" s="284"/>
      <c r="K254" s="284"/>
      <c r="L254" s="284"/>
      <c r="M254" s="284"/>
      <c r="N254" s="284"/>
      <c r="O254" s="284"/>
      <c r="P254" s="284"/>
      <c r="Q254" s="284"/>
      <c r="R254" s="284"/>
      <c r="S254" s="284"/>
      <c r="T254" s="284"/>
    </row>
    <row r="255" spans="1:20" x14ac:dyDescent="0.25">
      <c r="A255" s="284"/>
      <c r="B255" s="284"/>
      <c r="C255" s="284"/>
      <c r="D255" s="284"/>
      <c r="E255" s="284"/>
      <c r="F255" s="284"/>
      <c r="G255" s="284"/>
      <c r="H255" s="284"/>
      <c r="I255" s="284"/>
      <c r="J255" s="284"/>
      <c r="K255" s="284"/>
      <c r="L255" s="284"/>
      <c r="M255" s="284"/>
      <c r="N255" s="284"/>
      <c r="O255" s="284"/>
      <c r="P255" s="284"/>
      <c r="Q255" s="284"/>
      <c r="R255" s="284"/>
      <c r="S255" s="284"/>
      <c r="T255" s="284"/>
    </row>
    <row r="256" spans="1:20" x14ac:dyDescent="0.25">
      <c r="A256" s="284"/>
      <c r="B256" s="284"/>
      <c r="C256" s="284"/>
      <c r="D256" s="284"/>
      <c r="E256" s="284"/>
      <c r="F256" s="284"/>
      <c r="G256" s="284"/>
      <c r="H256" s="284"/>
      <c r="I256" s="284"/>
      <c r="J256" s="284"/>
      <c r="K256" s="284"/>
      <c r="L256" s="284"/>
      <c r="M256" s="284"/>
      <c r="N256" s="284"/>
      <c r="O256" s="284"/>
      <c r="P256" s="284"/>
      <c r="Q256" s="284"/>
      <c r="R256" s="284"/>
      <c r="S256" s="284"/>
      <c r="T256" s="284"/>
    </row>
    <row r="257" spans="1:20" x14ac:dyDescent="0.25">
      <c r="A257" s="284"/>
      <c r="B257" s="284"/>
      <c r="C257" s="284"/>
      <c r="D257" s="284"/>
      <c r="E257" s="284"/>
      <c r="F257" s="284"/>
      <c r="G257" s="284"/>
      <c r="H257" s="284"/>
      <c r="I257" s="284"/>
      <c r="J257" s="284"/>
      <c r="K257" s="284"/>
      <c r="L257" s="284"/>
      <c r="M257" s="284"/>
      <c r="N257" s="284"/>
      <c r="O257" s="284"/>
      <c r="P257" s="284"/>
      <c r="Q257" s="284"/>
      <c r="R257" s="284"/>
      <c r="S257" s="284"/>
      <c r="T257" s="284"/>
    </row>
    <row r="258" spans="1:20" x14ac:dyDescent="0.25">
      <c r="A258" s="284"/>
      <c r="B258" s="284"/>
      <c r="C258" s="284"/>
      <c r="D258" s="284"/>
      <c r="E258" s="284"/>
      <c r="F258" s="284"/>
      <c r="G258" s="284"/>
      <c r="H258" s="284"/>
      <c r="I258" s="284"/>
      <c r="J258" s="284"/>
      <c r="K258" s="284"/>
      <c r="L258" s="284"/>
      <c r="M258" s="284"/>
      <c r="N258" s="284"/>
      <c r="O258" s="284"/>
      <c r="P258" s="284"/>
      <c r="Q258" s="284"/>
      <c r="R258" s="284"/>
      <c r="S258" s="284"/>
      <c r="T258" s="284"/>
    </row>
    <row r="259" spans="1:20" x14ac:dyDescent="0.25">
      <c r="A259" s="284"/>
      <c r="B259" s="284"/>
      <c r="C259" s="284"/>
      <c r="D259" s="284"/>
      <c r="E259" s="284"/>
      <c r="F259" s="284"/>
      <c r="G259" s="284"/>
      <c r="H259" s="284"/>
      <c r="I259" s="284"/>
      <c r="J259" s="284"/>
      <c r="K259" s="284"/>
      <c r="L259" s="284"/>
      <c r="M259" s="284"/>
      <c r="N259" s="284"/>
      <c r="O259" s="284"/>
      <c r="P259" s="284"/>
      <c r="Q259" s="284"/>
      <c r="R259" s="284"/>
      <c r="S259" s="284"/>
      <c r="T259" s="284"/>
    </row>
    <row r="260" spans="1:20" x14ac:dyDescent="0.25">
      <c r="A260" s="284"/>
      <c r="B260" s="284"/>
      <c r="C260" s="284"/>
      <c r="D260" s="284"/>
      <c r="E260" s="284"/>
      <c r="F260" s="284"/>
      <c r="G260" s="284"/>
      <c r="H260" s="284"/>
      <c r="I260" s="284"/>
      <c r="J260" s="284"/>
      <c r="K260" s="284"/>
      <c r="L260" s="284"/>
      <c r="M260" s="284"/>
      <c r="N260" s="284"/>
      <c r="O260" s="284"/>
      <c r="P260" s="284"/>
      <c r="Q260" s="284"/>
      <c r="R260" s="284"/>
      <c r="S260" s="284"/>
      <c r="T260" s="284"/>
    </row>
    <row r="261" spans="1:20" x14ac:dyDescent="0.25">
      <c r="A261" s="284"/>
      <c r="B261" s="284"/>
      <c r="C261" s="284"/>
      <c r="D261" s="284"/>
      <c r="E261" s="284"/>
      <c r="F261" s="284"/>
      <c r="G261" s="284"/>
      <c r="H261" s="284"/>
      <c r="I261" s="284"/>
      <c r="J261" s="284"/>
      <c r="K261" s="284"/>
      <c r="L261" s="284"/>
      <c r="M261" s="284"/>
      <c r="N261" s="284"/>
      <c r="O261" s="284"/>
      <c r="P261" s="284"/>
      <c r="Q261" s="284"/>
      <c r="R261" s="284"/>
      <c r="S261" s="284"/>
      <c r="T261" s="284"/>
    </row>
    <row r="262" spans="1:20" x14ac:dyDescent="0.25">
      <c r="A262" s="284"/>
      <c r="B262" s="284"/>
      <c r="C262" s="284"/>
      <c r="D262" s="284"/>
      <c r="E262" s="284"/>
      <c r="F262" s="284"/>
      <c r="G262" s="284"/>
      <c r="H262" s="284"/>
      <c r="I262" s="284"/>
      <c r="J262" s="284"/>
      <c r="K262" s="284"/>
      <c r="L262" s="284"/>
      <c r="M262" s="284"/>
      <c r="N262" s="284"/>
      <c r="O262" s="284"/>
      <c r="P262" s="284"/>
      <c r="Q262" s="284"/>
      <c r="R262" s="284"/>
      <c r="S262" s="284"/>
      <c r="T262" s="284"/>
    </row>
    <row r="263" spans="1:20" x14ac:dyDescent="0.25">
      <c r="A263" s="284"/>
      <c r="B263" s="284"/>
      <c r="C263" s="284"/>
      <c r="D263" s="284"/>
      <c r="E263" s="284"/>
      <c r="F263" s="284"/>
      <c r="G263" s="284"/>
      <c r="H263" s="284"/>
      <c r="I263" s="284"/>
      <c r="J263" s="284"/>
      <c r="K263" s="284"/>
      <c r="L263" s="284"/>
      <c r="M263" s="284"/>
      <c r="N263" s="284"/>
      <c r="O263" s="284"/>
      <c r="P263" s="284"/>
      <c r="Q263" s="284"/>
      <c r="R263" s="284"/>
      <c r="S263" s="284"/>
      <c r="T263" s="284"/>
    </row>
    <row r="264" spans="1:20" x14ac:dyDescent="0.25">
      <c r="A264" s="284"/>
      <c r="B264" s="284"/>
      <c r="C264" s="284"/>
      <c r="D264" s="284"/>
      <c r="E264" s="284"/>
      <c r="F264" s="284"/>
      <c r="G264" s="284"/>
      <c r="H264" s="284"/>
      <c r="I264" s="284"/>
      <c r="J264" s="284"/>
      <c r="K264" s="284"/>
      <c r="L264" s="284"/>
      <c r="M264" s="284"/>
      <c r="N264" s="284"/>
      <c r="O264" s="284"/>
      <c r="P264" s="284"/>
      <c r="Q264" s="284"/>
      <c r="R264" s="284"/>
      <c r="S264" s="284"/>
      <c r="T264" s="284"/>
    </row>
    <row r="265" spans="1:20" x14ac:dyDescent="0.25">
      <c r="A265" s="284"/>
      <c r="B265" s="284"/>
      <c r="C265" s="284"/>
      <c r="D265" s="284"/>
      <c r="E265" s="284"/>
      <c r="F265" s="284"/>
      <c r="G265" s="284"/>
      <c r="H265" s="284"/>
      <c r="I265" s="284"/>
      <c r="J265" s="284"/>
      <c r="K265" s="284"/>
      <c r="L265" s="284"/>
      <c r="M265" s="284"/>
      <c r="N265" s="284"/>
      <c r="O265" s="284"/>
      <c r="P265" s="284"/>
      <c r="Q265" s="284"/>
      <c r="R265" s="284"/>
      <c r="S265" s="284"/>
      <c r="T265" s="284"/>
    </row>
    <row r="266" spans="1:20" x14ac:dyDescent="0.25">
      <c r="A266" s="284"/>
      <c r="B266" s="284"/>
      <c r="C266" s="284"/>
      <c r="D266" s="284"/>
      <c r="E266" s="284"/>
      <c r="F266" s="284"/>
      <c r="G266" s="284"/>
      <c r="H266" s="284"/>
      <c r="I266" s="284"/>
      <c r="J266" s="284"/>
      <c r="K266" s="284"/>
      <c r="L266" s="284"/>
      <c r="M266" s="284"/>
      <c r="N266" s="284"/>
      <c r="O266" s="284"/>
      <c r="P266" s="284"/>
      <c r="Q266" s="284"/>
      <c r="R266" s="284"/>
      <c r="S266" s="284"/>
      <c r="T266" s="284"/>
    </row>
    <row r="267" spans="1:20" x14ac:dyDescent="0.25">
      <c r="A267" s="284"/>
      <c r="B267" s="284"/>
      <c r="C267" s="284"/>
      <c r="D267" s="284"/>
      <c r="E267" s="284"/>
      <c r="F267" s="284"/>
      <c r="G267" s="284"/>
      <c r="H267" s="284"/>
      <c r="I267" s="284"/>
      <c r="J267" s="284"/>
      <c r="K267" s="284"/>
      <c r="L267" s="284"/>
      <c r="M267" s="284"/>
      <c r="N267" s="284"/>
      <c r="O267" s="284"/>
      <c r="P267" s="284"/>
      <c r="Q267" s="284"/>
      <c r="R267" s="284"/>
      <c r="S267" s="284"/>
      <c r="T267" s="284"/>
    </row>
    <row r="268" spans="1:20" x14ac:dyDescent="0.25">
      <c r="A268" s="284"/>
      <c r="B268" s="284"/>
      <c r="C268" s="284"/>
      <c r="D268" s="284"/>
      <c r="E268" s="284"/>
      <c r="F268" s="284"/>
      <c r="G268" s="284"/>
      <c r="H268" s="284"/>
      <c r="I268" s="284"/>
      <c r="J268" s="284"/>
      <c r="K268" s="284"/>
      <c r="L268" s="284"/>
      <c r="M268" s="284"/>
      <c r="N268" s="284"/>
      <c r="O268" s="284"/>
      <c r="P268" s="284"/>
      <c r="Q268" s="284"/>
      <c r="R268" s="284"/>
      <c r="S268" s="284"/>
      <c r="T268" s="284"/>
    </row>
    <row r="269" spans="1:20" x14ac:dyDescent="0.25">
      <c r="A269" s="284"/>
      <c r="B269" s="284"/>
      <c r="C269" s="284"/>
      <c r="D269" s="284"/>
      <c r="E269" s="284"/>
      <c r="F269" s="284"/>
      <c r="G269" s="284"/>
      <c r="H269" s="284"/>
      <c r="I269" s="284"/>
      <c r="J269" s="284"/>
      <c r="K269" s="284"/>
      <c r="L269" s="284"/>
      <c r="M269" s="284"/>
      <c r="N269" s="284"/>
      <c r="O269" s="284"/>
      <c r="P269" s="284"/>
      <c r="Q269" s="284"/>
      <c r="R269" s="284"/>
      <c r="S269" s="284"/>
      <c r="T269" s="284"/>
    </row>
    <row r="270" spans="1:20" x14ac:dyDescent="0.25">
      <c r="A270" s="284"/>
      <c r="B270" s="284"/>
      <c r="C270" s="284"/>
      <c r="D270" s="284"/>
      <c r="E270" s="284"/>
      <c r="F270" s="284"/>
      <c r="G270" s="284"/>
      <c r="H270" s="284"/>
      <c r="I270" s="284"/>
      <c r="J270" s="284"/>
      <c r="K270" s="284"/>
      <c r="L270" s="284"/>
      <c r="M270" s="284"/>
      <c r="N270" s="284"/>
      <c r="O270" s="284"/>
      <c r="P270" s="284"/>
      <c r="Q270" s="284"/>
      <c r="R270" s="284"/>
      <c r="S270" s="284"/>
      <c r="T270" s="284"/>
    </row>
    <row r="271" spans="1:20" x14ac:dyDescent="0.25">
      <c r="A271" s="284"/>
      <c r="B271" s="284"/>
      <c r="C271" s="284"/>
      <c r="D271" s="284"/>
      <c r="E271" s="284"/>
      <c r="F271" s="284"/>
      <c r="G271" s="284"/>
      <c r="H271" s="284"/>
      <c r="I271" s="284"/>
      <c r="J271" s="284"/>
      <c r="K271" s="284"/>
      <c r="L271" s="284"/>
      <c r="M271" s="284"/>
      <c r="N271" s="284"/>
      <c r="O271" s="284"/>
      <c r="P271" s="284"/>
      <c r="Q271" s="284"/>
      <c r="R271" s="284"/>
      <c r="S271" s="284"/>
      <c r="T271" s="284"/>
    </row>
    <row r="272" spans="1:20" x14ac:dyDescent="0.25">
      <c r="A272" s="284"/>
      <c r="B272" s="284"/>
      <c r="C272" s="284"/>
      <c r="D272" s="284"/>
      <c r="E272" s="284"/>
      <c r="F272" s="284"/>
      <c r="G272" s="284"/>
      <c r="H272" s="284"/>
      <c r="I272" s="284"/>
      <c r="J272" s="284"/>
      <c r="K272" s="284"/>
      <c r="L272" s="284"/>
      <c r="M272" s="284"/>
      <c r="N272" s="284"/>
      <c r="O272" s="284"/>
      <c r="P272" s="284"/>
      <c r="Q272" s="284"/>
      <c r="R272" s="284"/>
      <c r="S272" s="284"/>
      <c r="T272" s="284"/>
    </row>
    <row r="273" spans="1:20" x14ac:dyDescent="0.25">
      <c r="A273" s="284"/>
      <c r="B273" s="284"/>
      <c r="C273" s="284"/>
      <c r="D273" s="284"/>
      <c r="E273" s="284"/>
      <c r="F273" s="284"/>
      <c r="G273" s="284"/>
      <c r="H273" s="284"/>
      <c r="I273" s="284"/>
      <c r="J273" s="284"/>
      <c r="K273" s="284"/>
      <c r="L273" s="284"/>
      <c r="M273" s="284"/>
      <c r="N273" s="284"/>
      <c r="O273" s="284"/>
      <c r="P273" s="284"/>
      <c r="Q273" s="284"/>
      <c r="R273" s="284"/>
      <c r="S273" s="284"/>
      <c r="T273" s="284"/>
    </row>
    <row r="274" spans="1:20" x14ac:dyDescent="0.25">
      <c r="A274" s="284"/>
      <c r="B274" s="284"/>
      <c r="C274" s="284"/>
      <c r="D274" s="284"/>
      <c r="E274" s="284"/>
      <c r="F274" s="284"/>
      <c r="G274" s="284"/>
      <c r="H274" s="284"/>
      <c r="I274" s="284"/>
      <c r="J274" s="284"/>
      <c r="K274" s="284"/>
      <c r="L274" s="284"/>
      <c r="M274" s="284"/>
      <c r="N274" s="284"/>
      <c r="O274" s="284"/>
      <c r="P274" s="284"/>
      <c r="Q274" s="284"/>
      <c r="R274" s="284"/>
      <c r="S274" s="284"/>
      <c r="T274" s="284"/>
    </row>
    <row r="275" spans="1:20" x14ac:dyDescent="0.25">
      <c r="A275" s="284"/>
      <c r="B275" s="284"/>
      <c r="C275" s="284"/>
      <c r="D275" s="284"/>
      <c r="E275" s="284"/>
      <c r="F275" s="284"/>
      <c r="G275" s="284"/>
      <c r="H275" s="284"/>
      <c r="I275" s="284"/>
      <c r="J275" s="284"/>
      <c r="K275" s="284"/>
      <c r="L275" s="284"/>
      <c r="M275" s="284"/>
      <c r="N275" s="284"/>
      <c r="O275" s="284"/>
      <c r="P275" s="284"/>
      <c r="Q275" s="284"/>
      <c r="R275" s="284"/>
      <c r="S275" s="284"/>
      <c r="T275" s="284"/>
    </row>
    <row r="276" spans="1:20" x14ac:dyDescent="0.25">
      <c r="A276" s="284"/>
      <c r="B276" s="284"/>
      <c r="C276" s="284"/>
      <c r="D276" s="284"/>
      <c r="E276" s="284"/>
      <c r="F276" s="284"/>
      <c r="G276" s="284"/>
      <c r="H276" s="284"/>
      <c r="I276" s="284"/>
      <c r="J276" s="284"/>
      <c r="K276" s="284"/>
      <c r="L276" s="284"/>
      <c r="M276" s="284"/>
      <c r="N276" s="284"/>
      <c r="O276" s="284"/>
      <c r="P276" s="284"/>
      <c r="Q276" s="284"/>
      <c r="R276" s="284"/>
      <c r="S276" s="284"/>
      <c r="T276" s="284"/>
    </row>
    <row r="277" spans="1:20" x14ac:dyDescent="0.25">
      <c r="A277" s="284"/>
      <c r="B277" s="284"/>
      <c r="C277" s="284"/>
      <c r="D277" s="284"/>
      <c r="E277" s="284"/>
      <c r="F277" s="284"/>
      <c r="G277" s="284"/>
      <c r="H277" s="284"/>
      <c r="I277" s="284"/>
      <c r="J277" s="284"/>
      <c r="K277" s="284"/>
      <c r="L277" s="284"/>
      <c r="M277" s="284"/>
      <c r="N277" s="284"/>
      <c r="O277" s="284"/>
      <c r="P277" s="284"/>
      <c r="Q277" s="284"/>
      <c r="R277" s="284"/>
      <c r="S277" s="284"/>
      <c r="T277" s="284"/>
    </row>
    <row r="278" spans="1:20" x14ac:dyDescent="0.25">
      <c r="A278" s="284"/>
      <c r="B278" s="284"/>
      <c r="C278" s="284"/>
      <c r="D278" s="284"/>
      <c r="E278" s="284"/>
      <c r="F278" s="284"/>
      <c r="G278" s="284"/>
      <c r="H278" s="284"/>
      <c r="I278" s="284"/>
      <c r="J278" s="284"/>
      <c r="K278" s="284"/>
      <c r="L278" s="284"/>
      <c r="M278" s="284"/>
      <c r="N278" s="284"/>
      <c r="O278" s="284"/>
      <c r="P278" s="284"/>
      <c r="Q278" s="284"/>
      <c r="R278" s="284"/>
      <c r="S278" s="284"/>
      <c r="T278" s="284"/>
    </row>
    <row r="279" spans="1:20" x14ac:dyDescent="0.25">
      <c r="A279" s="284"/>
      <c r="B279" s="284"/>
      <c r="C279" s="284"/>
      <c r="D279" s="284"/>
      <c r="E279" s="284"/>
      <c r="F279" s="284"/>
      <c r="G279" s="284"/>
      <c r="H279" s="284"/>
      <c r="I279" s="284"/>
      <c r="J279" s="284"/>
      <c r="K279" s="284"/>
      <c r="L279" s="284"/>
      <c r="M279" s="284"/>
      <c r="N279" s="284"/>
      <c r="O279" s="284"/>
      <c r="P279" s="284"/>
      <c r="Q279" s="284"/>
      <c r="R279" s="284"/>
      <c r="S279" s="284"/>
      <c r="T279" s="284"/>
    </row>
    <row r="280" spans="1:20" x14ac:dyDescent="0.25">
      <c r="A280" s="284"/>
      <c r="B280" s="284"/>
      <c r="C280" s="284"/>
      <c r="D280" s="284"/>
      <c r="E280" s="284"/>
      <c r="F280" s="284"/>
      <c r="G280" s="284"/>
      <c r="H280" s="284"/>
      <c r="I280" s="284"/>
      <c r="J280" s="284"/>
      <c r="K280" s="284"/>
      <c r="L280" s="284"/>
      <c r="M280" s="284"/>
      <c r="N280" s="284"/>
      <c r="O280" s="284"/>
      <c r="P280" s="284"/>
      <c r="Q280" s="284"/>
      <c r="R280" s="284"/>
      <c r="S280" s="284"/>
      <c r="T280" s="284"/>
    </row>
    <row r="281" spans="1:20" x14ac:dyDescent="0.25">
      <c r="A281" s="284"/>
      <c r="B281" s="284"/>
      <c r="C281" s="284"/>
      <c r="D281" s="284"/>
      <c r="E281" s="284"/>
      <c r="F281" s="284"/>
      <c r="G281" s="284"/>
      <c r="H281" s="284"/>
      <c r="I281" s="284"/>
      <c r="J281" s="284"/>
      <c r="K281" s="284"/>
      <c r="L281" s="284"/>
      <c r="M281" s="284"/>
      <c r="N281" s="284"/>
      <c r="O281" s="284"/>
      <c r="P281" s="284"/>
      <c r="Q281" s="284"/>
      <c r="R281" s="284"/>
      <c r="S281" s="284"/>
      <c r="T281" s="284"/>
    </row>
    <row r="282" spans="1:20" x14ac:dyDescent="0.25">
      <c r="A282" s="284"/>
      <c r="B282" s="284"/>
      <c r="C282" s="284"/>
      <c r="D282" s="284"/>
      <c r="E282" s="284"/>
      <c r="F282" s="284"/>
      <c r="G282" s="284"/>
      <c r="H282" s="284"/>
      <c r="I282" s="284"/>
      <c r="J282" s="284"/>
      <c r="K282" s="284"/>
      <c r="L282" s="284"/>
      <c r="M282" s="284"/>
      <c r="N282" s="284"/>
      <c r="O282" s="284"/>
      <c r="P282" s="284"/>
      <c r="Q282" s="284"/>
      <c r="R282" s="284"/>
      <c r="S282" s="284"/>
      <c r="T282" s="284"/>
    </row>
    <row r="283" spans="1:20" x14ac:dyDescent="0.25">
      <c r="A283" s="284"/>
      <c r="B283" s="284"/>
      <c r="C283" s="284"/>
      <c r="D283" s="284"/>
      <c r="E283" s="284"/>
      <c r="F283" s="284"/>
      <c r="G283" s="284"/>
      <c r="H283" s="284"/>
      <c r="I283" s="284"/>
      <c r="J283" s="284"/>
      <c r="K283" s="284"/>
      <c r="L283" s="284"/>
      <c r="M283" s="284"/>
      <c r="N283" s="284"/>
      <c r="O283" s="284"/>
      <c r="P283" s="284"/>
      <c r="Q283" s="284"/>
      <c r="R283" s="284"/>
      <c r="S283" s="284"/>
      <c r="T283" s="284"/>
    </row>
    <row r="284" spans="1:20" x14ac:dyDescent="0.25">
      <c r="A284" s="284"/>
      <c r="B284" s="284"/>
      <c r="C284" s="284"/>
      <c r="D284" s="284"/>
      <c r="E284" s="284"/>
      <c r="F284" s="284"/>
      <c r="G284" s="284"/>
      <c r="H284" s="284"/>
      <c r="I284" s="284"/>
      <c r="J284" s="284"/>
      <c r="K284" s="284"/>
      <c r="L284" s="284"/>
      <c r="M284" s="284"/>
      <c r="N284" s="284"/>
      <c r="O284" s="284"/>
      <c r="P284" s="284"/>
      <c r="Q284" s="284"/>
      <c r="R284" s="284"/>
      <c r="S284" s="284"/>
      <c r="T284" s="284"/>
    </row>
    <row r="285" spans="1:20" x14ac:dyDescent="0.25">
      <c r="A285" s="284"/>
      <c r="B285" s="284"/>
      <c r="C285" s="284"/>
      <c r="D285" s="284"/>
      <c r="E285" s="284"/>
      <c r="F285" s="284"/>
      <c r="G285" s="284"/>
      <c r="H285" s="284"/>
      <c r="I285" s="284"/>
      <c r="J285" s="284"/>
      <c r="K285" s="284"/>
      <c r="L285" s="284"/>
      <c r="M285" s="284"/>
      <c r="N285" s="284"/>
      <c r="O285" s="284"/>
      <c r="P285" s="284"/>
      <c r="Q285" s="284"/>
      <c r="R285" s="284"/>
      <c r="S285" s="284"/>
      <c r="T285" s="284"/>
    </row>
    <row r="286" spans="1:20" x14ac:dyDescent="0.25">
      <c r="A286" s="284"/>
      <c r="B286" s="284"/>
      <c r="C286" s="284"/>
      <c r="D286" s="284"/>
      <c r="E286" s="284"/>
      <c r="F286" s="284"/>
      <c r="G286" s="284"/>
      <c r="H286" s="284"/>
      <c r="I286" s="284"/>
      <c r="J286" s="284"/>
      <c r="K286" s="284"/>
      <c r="L286" s="284"/>
      <c r="M286" s="284"/>
      <c r="N286" s="284"/>
      <c r="O286" s="284"/>
      <c r="P286" s="284"/>
      <c r="Q286" s="284"/>
      <c r="R286" s="284"/>
      <c r="S286" s="284"/>
      <c r="T286" s="284"/>
    </row>
    <row r="287" spans="1:20" x14ac:dyDescent="0.25">
      <c r="A287" s="284"/>
      <c r="B287" s="284"/>
      <c r="C287" s="284"/>
      <c r="D287" s="284"/>
      <c r="E287" s="284"/>
      <c r="F287" s="284"/>
      <c r="G287" s="284"/>
      <c r="H287" s="284"/>
      <c r="I287" s="284"/>
      <c r="J287" s="284"/>
      <c r="K287" s="284"/>
      <c r="L287" s="284"/>
      <c r="M287" s="284"/>
      <c r="N287" s="284"/>
      <c r="O287" s="284"/>
      <c r="P287" s="284"/>
      <c r="Q287" s="284"/>
      <c r="R287" s="284"/>
      <c r="S287" s="284"/>
      <c r="T287" s="284"/>
    </row>
    <row r="288" spans="1:20" x14ac:dyDescent="0.25">
      <c r="A288" s="284"/>
      <c r="B288" s="284"/>
      <c r="C288" s="284"/>
      <c r="D288" s="284"/>
      <c r="E288" s="284"/>
      <c r="F288" s="284"/>
      <c r="G288" s="284"/>
      <c r="H288" s="284"/>
      <c r="I288" s="284"/>
      <c r="J288" s="284"/>
      <c r="K288" s="284"/>
      <c r="L288" s="284"/>
      <c r="M288" s="284"/>
      <c r="N288" s="284"/>
      <c r="O288" s="284"/>
      <c r="P288" s="284"/>
      <c r="Q288" s="284"/>
      <c r="R288" s="284"/>
      <c r="S288" s="284"/>
      <c r="T288" s="284"/>
    </row>
    <row r="289" spans="1:20" x14ac:dyDescent="0.25">
      <c r="A289" s="284"/>
      <c r="B289" s="284"/>
      <c r="C289" s="284"/>
      <c r="D289" s="284"/>
      <c r="E289" s="284"/>
      <c r="F289" s="284"/>
      <c r="G289" s="284"/>
      <c r="H289" s="284"/>
      <c r="I289" s="284"/>
      <c r="J289" s="284"/>
      <c r="K289" s="284"/>
      <c r="L289" s="284"/>
      <c r="M289" s="284"/>
      <c r="N289" s="284"/>
      <c r="O289" s="284"/>
      <c r="P289" s="284"/>
      <c r="Q289" s="284"/>
      <c r="R289" s="284"/>
      <c r="S289" s="284"/>
      <c r="T289" s="284"/>
    </row>
    <row r="290" spans="1:20" x14ac:dyDescent="0.25">
      <c r="A290" s="284"/>
      <c r="B290" s="284"/>
      <c r="C290" s="284"/>
      <c r="D290" s="284"/>
      <c r="E290" s="284"/>
      <c r="F290" s="284"/>
      <c r="G290" s="284"/>
      <c r="H290" s="284"/>
      <c r="I290" s="284"/>
      <c r="J290" s="284"/>
      <c r="K290" s="284"/>
      <c r="L290" s="284"/>
      <c r="M290" s="284"/>
      <c r="N290" s="284"/>
      <c r="O290" s="284"/>
      <c r="P290" s="284"/>
      <c r="Q290" s="284"/>
      <c r="R290" s="284"/>
      <c r="S290" s="284"/>
      <c r="T290" s="284"/>
    </row>
    <row r="291" spans="1:20" x14ac:dyDescent="0.25">
      <c r="A291" s="284"/>
      <c r="B291" s="284"/>
      <c r="C291" s="284"/>
      <c r="D291" s="284"/>
      <c r="E291" s="284"/>
      <c r="F291" s="284"/>
      <c r="G291" s="284"/>
      <c r="H291" s="284"/>
      <c r="I291" s="284"/>
      <c r="J291" s="284"/>
      <c r="K291" s="284"/>
      <c r="L291" s="284"/>
      <c r="M291" s="284"/>
      <c r="N291" s="284"/>
      <c r="O291" s="284"/>
      <c r="P291" s="284"/>
      <c r="Q291" s="284"/>
      <c r="R291" s="284"/>
      <c r="S291" s="284"/>
      <c r="T291" s="284"/>
    </row>
    <row r="292" spans="1:20" x14ac:dyDescent="0.25">
      <c r="A292" s="284"/>
      <c r="B292" s="284"/>
      <c r="C292" s="284"/>
      <c r="D292" s="284"/>
      <c r="E292" s="284"/>
      <c r="F292" s="284"/>
      <c r="G292" s="284"/>
      <c r="H292" s="284"/>
      <c r="I292" s="284"/>
      <c r="J292" s="284"/>
      <c r="K292" s="284"/>
      <c r="L292" s="284"/>
      <c r="M292" s="284"/>
      <c r="N292" s="284"/>
      <c r="O292" s="284"/>
      <c r="P292" s="284"/>
      <c r="Q292" s="284"/>
      <c r="R292" s="284"/>
      <c r="S292" s="284"/>
      <c r="T292" s="284"/>
    </row>
    <row r="293" spans="1:20" x14ac:dyDescent="0.25">
      <c r="A293" s="284"/>
      <c r="B293" s="284"/>
      <c r="C293" s="284"/>
      <c r="D293" s="284"/>
      <c r="E293" s="284"/>
      <c r="F293" s="284"/>
      <c r="G293" s="284"/>
      <c r="H293" s="284"/>
      <c r="I293" s="284"/>
      <c r="J293" s="284"/>
      <c r="K293" s="284"/>
      <c r="L293" s="284"/>
      <c r="M293" s="284"/>
      <c r="N293" s="284"/>
      <c r="O293" s="284"/>
      <c r="P293" s="284"/>
      <c r="Q293" s="284"/>
      <c r="R293" s="284"/>
      <c r="S293" s="284"/>
      <c r="T293" s="284"/>
    </row>
    <row r="294" spans="1:20" x14ac:dyDescent="0.25">
      <c r="A294" s="284"/>
      <c r="B294" s="284"/>
      <c r="C294" s="284"/>
      <c r="D294" s="284"/>
      <c r="E294" s="284"/>
      <c r="F294" s="284"/>
      <c r="G294" s="284"/>
      <c r="H294" s="284"/>
      <c r="I294" s="284"/>
      <c r="J294" s="284"/>
      <c r="K294" s="284"/>
      <c r="L294" s="284"/>
      <c r="M294" s="284"/>
      <c r="N294" s="284"/>
      <c r="O294" s="284"/>
      <c r="P294" s="284"/>
      <c r="Q294" s="284"/>
      <c r="R294" s="284"/>
      <c r="S294" s="284"/>
      <c r="T294" s="284"/>
    </row>
    <row r="295" spans="1:20" x14ac:dyDescent="0.25">
      <c r="A295" s="284"/>
      <c r="B295" s="284"/>
      <c r="C295" s="284"/>
      <c r="D295" s="284"/>
      <c r="E295" s="284"/>
      <c r="F295" s="284"/>
      <c r="G295" s="284"/>
      <c r="H295" s="284"/>
      <c r="I295" s="284"/>
      <c r="J295" s="284"/>
      <c r="K295" s="284"/>
      <c r="L295" s="284"/>
      <c r="M295" s="284"/>
      <c r="N295" s="284"/>
      <c r="O295" s="284"/>
      <c r="P295" s="284"/>
      <c r="Q295" s="284"/>
      <c r="R295" s="284"/>
      <c r="S295" s="284"/>
      <c r="T295" s="284"/>
    </row>
    <row r="296" spans="1:20" x14ac:dyDescent="0.25">
      <c r="A296" s="284"/>
      <c r="B296" s="284"/>
      <c r="C296" s="284"/>
      <c r="D296" s="284"/>
      <c r="E296" s="284"/>
      <c r="F296" s="284"/>
      <c r="G296" s="284"/>
      <c r="H296" s="284"/>
      <c r="I296" s="284"/>
      <c r="J296" s="284"/>
      <c r="K296" s="284"/>
      <c r="L296" s="284"/>
      <c r="M296" s="284"/>
      <c r="N296" s="284"/>
      <c r="O296" s="284"/>
      <c r="P296" s="284"/>
      <c r="Q296" s="284"/>
      <c r="R296" s="284"/>
      <c r="S296" s="284"/>
      <c r="T296" s="284"/>
    </row>
    <row r="297" spans="1:20" x14ac:dyDescent="0.25">
      <c r="A297" s="284"/>
      <c r="B297" s="284"/>
      <c r="C297" s="284"/>
      <c r="D297" s="284"/>
      <c r="E297" s="284"/>
      <c r="F297" s="284"/>
      <c r="G297" s="284"/>
      <c r="H297" s="284"/>
      <c r="I297" s="284"/>
      <c r="J297" s="284"/>
      <c r="K297" s="284"/>
      <c r="L297" s="284"/>
      <c r="M297" s="284"/>
      <c r="N297" s="284"/>
      <c r="O297" s="284"/>
      <c r="P297" s="284"/>
      <c r="Q297" s="284"/>
      <c r="R297" s="284"/>
      <c r="S297" s="284"/>
      <c r="T297" s="284"/>
    </row>
    <row r="298" spans="1:20" x14ac:dyDescent="0.25">
      <c r="A298" s="284"/>
      <c r="B298" s="284"/>
      <c r="C298" s="284"/>
      <c r="D298" s="284"/>
      <c r="E298" s="284"/>
      <c r="F298" s="284"/>
      <c r="G298" s="284"/>
      <c r="H298" s="284"/>
      <c r="I298" s="284"/>
      <c r="J298" s="284"/>
      <c r="K298" s="284"/>
      <c r="L298" s="284"/>
      <c r="M298" s="284"/>
      <c r="N298" s="284"/>
      <c r="O298" s="284"/>
      <c r="P298" s="284"/>
      <c r="Q298" s="284"/>
      <c r="R298" s="284"/>
      <c r="S298" s="284"/>
      <c r="T298" s="284"/>
    </row>
    <row r="299" spans="1:20" x14ac:dyDescent="0.25">
      <c r="A299" s="284"/>
      <c r="B299" s="284"/>
      <c r="C299" s="284"/>
      <c r="D299" s="284"/>
      <c r="E299" s="284"/>
      <c r="F299" s="284"/>
      <c r="G299" s="284"/>
      <c r="H299" s="284"/>
      <c r="I299" s="284"/>
      <c r="J299" s="284"/>
      <c r="K299" s="284"/>
      <c r="L299" s="284"/>
      <c r="M299" s="284"/>
      <c r="N299" s="284"/>
      <c r="O299" s="284"/>
      <c r="P299" s="284"/>
      <c r="Q299" s="284"/>
      <c r="R299" s="284"/>
      <c r="S299" s="284"/>
      <c r="T299" s="284"/>
    </row>
    <row r="300" spans="1:20" x14ac:dyDescent="0.25">
      <c r="A300" s="284"/>
      <c r="B300" s="284"/>
      <c r="C300" s="284"/>
      <c r="D300" s="284"/>
      <c r="E300" s="284"/>
      <c r="F300" s="284"/>
      <c r="G300" s="284"/>
      <c r="H300" s="284"/>
      <c r="I300" s="284"/>
      <c r="J300" s="284"/>
      <c r="K300" s="284"/>
      <c r="L300" s="284"/>
      <c r="M300" s="284"/>
      <c r="N300" s="284"/>
      <c r="O300" s="284"/>
      <c r="P300" s="284"/>
      <c r="Q300" s="284"/>
      <c r="R300" s="284"/>
      <c r="S300" s="284"/>
      <c r="T300" s="284"/>
    </row>
    <row r="301" spans="1:20" x14ac:dyDescent="0.25">
      <c r="A301" s="284"/>
      <c r="B301" s="284"/>
      <c r="C301" s="284"/>
      <c r="D301" s="284"/>
      <c r="E301" s="284"/>
      <c r="F301" s="284"/>
      <c r="G301" s="284"/>
      <c r="H301" s="284"/>
      <c r="I301" s="284"/>
      <c r="J301" s="284"/>
      <c r="K301" s="284"/>
      <c r="L301" s="284"/>
      <c r="M301" s="284"/>
      <c r="N301" s="284"/>
      <c r="O301" s="284"/>
      <c r="P301" s="284"/>
      <c r="Q301" s="284"/>
      <c r="R301" s="284"/>
      <c r="S301" s="284"/>
      <c r="T301" s="284"/>
    </row>
    <row r="302" spans="1:20" x14ac:dyDescent="0.25">
      <c r="A302" s="284"/>
      <c r="B302" s="284"/>
      <c r="C302" s="284"/>
      <c r="D302" s="284"/>
      <c r="E302" s="284"/>
      <c r="F302" s="284"/>
      <c r="G302" s="284"/>
      <c r="H302" s="284"/>
      <c r="I302" s="284"/>
      <c r="J302" s="284"/>
      <c r="K302" s="284"/>
      <c r="L302" s="284"/>
      <c r="M302" s="284"/>
      <c r="N302" s="284"/>
      <c r="O302" s="284"/>
      <c r="P302" s="284"/>
      <c r="Q302" s="284"/>
      <c r="R302" s="284"/>
      <c r="S302" s="284"/>
      <c r="T302" s="284"/>
    </row>
    <row r="303" spans="1:20" x14ac:dyDescent="0.25">
      <c r="A303" s="284"/>
      <c r="B303" s="284"/>
      <c r="C303" s="284"/>
      <c r="D303" s="284"/>
      <c r="E303" s="284"/>
      <c r="F303" s="284"/>
      <c r="G303" s="284"/>
      <c r="H303" s="284"/>
      <c r="I303" s="284"/>
      <c r="J303" s="284"/>
      <c r="K303" s="284"/>
      <c r="L303" s="284"/>
      <c r="M303" s="284"/>
      <c r="N303" s="284"/>
      <c r="O303" s="284"/>
      <c r="P303" s="284"/>
      <c r="Q303" s="284"/>
      <c r="R303" s="284"/>
      <c r="S303" s="284"/>
      <c r="T303" s="284"/>
    </row>
    <row r="304" spans="1:20" x14ac:dyDescent="0.25">
      <c r="A304" s="284"/>
      <c r="B304" s="284"/>
      <c r="C304" s="284"/>
      <c r="D304" s="284"/>
      <c r="E304" s="284"/>
      <c r="F304" s="284"/>
      <c r="G304" s="284"/>
      <c r="H304" s="284"/>
      <c r="I304" s="284"/>
      <c r="J304" s="284"/>
      <c r="K304" s="284"/>
      <c r="L304" s="284"/>
      <c r="M304" s="284"/>
      <c r="N304" s="284"/>
      <c r="O304" s="284"/>
      <c r="P304" s="284"/>
      <c r="Q304" s="284"/>
      <c r="R304" s="284"/>
      <c r="S304" s="284"/>
      <c r="T304" s="284"/>
    </row>
    <row r="305" spans="1:20" x14ac:dyDescent="0.25">
      <c r="A305" s="284"/>
      <c r="B305" s="284"/>
      <c r="C305" s="284"/>
      <c r="D305" s="284"/>
      <c r="E305" s="284"/>
      <c r="F305" s="284"/>
      <c r="G305" s="284"/>
      <c r="H305" s="284"/>
      <c r="I305" s="284"/>
      <c r="J305" s="284"/>
      <c r="K305" s="284"/>
      <c r="L305" s="284"/>
      <c r="M305" s="284"/>
      <c r="N305" s="284"/>
      <c r="O305" s="284"/>
      <c r="P305" s="284"/>
      <c r="Q305" s="284"/>
      <c r="R305" s="284"/>
      <c r="S305" s="284"/>
      <c r="T305" s="284"/>
    </row>
    <row r="306" spans="1:20" x14ac:dyDescent="0.25">
      <c r="A306" s="284"/>
      <c r="B306" s="284"/>
      <c r="C306" s="284"/>
      <c r="D306" s="284"/>
      <c r="E306" s="284"/>
      <c r="F306" s="284"/>
      <c r="G306" s="284"/>
      <c r="H306" s="284"/>
      <c r="I306" s="284"/>
      <c r="J306" s="284"/>
      <c r="K306" s="284"/>
      <c r="L306" s="284"/>
      <c r="M306" s="284"/>
      <c r="N306" s="284"/>
      <c r="O306" s="284"/>
      <c r="P306" s="284"/>
      <c r="Q306" s="284"/>
      <c r="R306" s="284"/>
      <c r="S306" s="284"/>
      <c r="T306" s="284"/>
    </row>
    <row r="307" spans="1:20" x14ac:dyDescent="0.25">
      <c r="A307" s="284"/>
      <c r="B307" s="284"/>
      <c r="C307" s="284"/>
      <c r="D307" s="284"/>
      <c r="E307" s="284"/>
      <c r="F307" s="284"/>
      <c r="G307" s="284"/>
      <c r="H307" s="284"/>
      <c r="I307" s="284"/>
      <c r="J307" s="284"/>
      <c r="K307" s="284"/>
      <c r="L307" s="284"/>
      <c r="M307" s="284"/>
      <c r="N307" s="284"/>
      <c r="O307" s="284"/>
      <c r="P307" s="284"/>
      <c r="Q307" s="284"/>
      <c r="R307" s="284"/>
      <c r="S307" s="284"/>
      <c r="T307" s="284"/>
    </row>
    <row r="308" spans="1:20" x14ac:dyDescent="0.25">
      <c r="A308" s="284"/>
      <c r="B308" s="284"/>
      <c r="C308" s="284"/>
      <c r="D308" s="284"/>
      <c r="E308" s="284"/>
      <c r="F308" s="284"/>
      <c r="G308" s="284"/>
      <c r="H308" s="284"/>
      <c r="I308" s="284"/>
      <c r="J308" s="284"/>
      <c r="K308" s="284"/>
      <c r="L308" s="284"/>
      <c r="M308" s="284"/>
      <c r="N308" s="284"/>
      <c r="O308" s="284"/>
      <c r="P308" s="284"/>
      <c r="Q308" s="284"/>
      <c r="R308" s="284"/>
      <c r="S308" s="284"/>
      <c r="T308" s="284"/>
    </row>
    <row r="309" spans="1:20" x14ac:dyDescent="0.25">
      <c r="A309" s="284"/>
      <c r="B309" s="284"/>
      <c r="C309" s="284"/>
      <c r="D309" s="284"/>
      <c r="E309" s="284"/>
      <c r="F309" s="284"/>
      <c r="G309" s="284"/>
      <c r="H309" s="284"/>
      <c r="I309" s="284"/>
      <c r="J309" s="284"/>
      <c r="K309" s="284"/>
      <c r="L309" s="284"/>
      <c r="M309" s="284"/>
      <c r="N309" s="284"/>
      <c r="O309" s="284"/>
      <c r="P309" s="284"/>
      <c r="Q309" s="284"/>
      <c r="R309" s="284"/>
      <c r="S309" s="284"/>
      <c r="T309" s="284"/>
    </row>
    <row r="310" spans="1:20" x14ac:dyDescent="0.25">
      <c r="A310" s="284"/>
      <c r="B310" s="284"/>
      <c r="C310" s="284"/>
      <c r="D310" s="284"/>
      <c r="E310" s="284"/>
      <c r="F310" s="284"/>
      <c r="G310" s="284"/>
      <c r="H310" s="284"/>
      <c r="I310" s="284"/>
      <c r="J310" s="284"/>
      <c r="K310" s="284"/>
      <c r="L310" s="284"/>
      <c r="M310" s="284"/>
      <c r="N310" s="284"/>
      <c r="O310" s="284"/>
      <c r="P310" s="284"/>
      <c r="Q310" s="284"/>
      <c r="R310" s="284"/>
      <c r="S310" s="284"/>
      <c r="T310" s="284"/>
    </row>
    <row r="311" spans="1:20" x14ac:dyDescent="0.25">
      <c r="A311" s="284"/>
      <c r="B311" s="284"/>
      <c r="C311" s="284"/>
      <c r="D311" s="284"/>
      <c r="E311" s="284"/>
      <c r="F311" s="284"/>
      <c r="G311" s="284"/>
      <c r="H311" s="284"/>
      <c r="I311" s="284"/>
      <c r="J311" s="284"/>
      <c r="K311" s="284"/>
      <c r="L311" s="284"/>
      <c r="M311" s="284"/>
      <c r="N311" s="284"/>
      <c r="O311" s="284"/>
      <c r="P311" s="284"/>
      <c r="Q311" s="284"/>
      <c r="R311" s="284"/>
      <c r="S311" s="284"/>
      <c r="T311" s="284"/>
    </row>
    <row r="312" spans="1:20" x14ac:dyDescent="0.25">
      <c r="A312" s="284"/>
      <c r="B312" s="284"/>
      <c r="C312" s="284"/>
      <c r="D312" s="284"/>
      <c r="E312" s="284"/>
      <c r="F312" s="284"/>
      <c r="G312" s="284"/>
      <c r="H312" s="284"/>
      <c r="I312" s="284"/>
      <c r="J312" s="284"/>
      <c r="K312" s="284"/>
      <c r="L312" s="284"/>
      <c r="M312" s="284"/>
      <c r="N312" s="284"/>
      <c r="O312" s="284"/>
      <c r="P312" s="284"/>
      <c r="Q312" s="284"/>
      <c r="R312" s="284"/>
      <c r="S312" s="284"/>
      <c r="T312" s="284"/>
    </row>
    <row r="313" spans="1:20" x14ac:dyDescent="0.25">
      <c r="A313" s="284"/>
      <c r="B313" s="284"/>
      <c r="C313" s="284"/>
      <c r="D313" s="284"/>
      <c r="E313" s="284"/>
      <c r="F313" s="284"/>
      <c r="G313" s="284"/>
      <c r="H313" s="284"/>
      <c r="I313" s="284"/>
      <c r="J313" s="284"/>
      <c r="K313" s="284"/>
      <c r="L313" s="284"/>
      <c r="M313" s="284"/>
      <c r="N313" s="284"/>
      <c r="O313" s="284"/>
      <c r="P313" s="284"/>
      <c r="Q313" s="284"/>
      <c r="R313" s="284"/>
      <c r="S313" s="284"/>
      <c r="T313" s="284"/>
    </row>
    <row r="314" spans="1:20" x14ac:dyDescent="0.25">
      <c r="A314" s="284"/>
      <c r="B314" s="284"/>
      <c r="C314" s="284"/>
      <c r="D314" s="284"/>
      <c r="E314" s="284"/>
      <c r="F314" s="284"/>
      <c r="G314" s="284"/>
      <c r="H314" s="284"/>
      <c r="I314" s="284"/>
      <c r="J314" s="284"/>
      <c r="K314" s="284"/>
      <c r="L314" s="284"/>
      <c r="M314" s="284"/>
      <c r="N314" s="284"/>
      <c r="O314" s="284"/>
      <c r="P314" s="284"/>
      <c r="Q314" s="284"/>
      <c r="R314" s="284"/>
      <c r="S314" s="284"/>
      <c r="T314" s="284"/>
    </row>
    <row r="315" spans="1:20" x14ac:dyDescent="0.25">
      <c r="A315" s="284"/>
      <c r="B315" s="284"/>
      <c r="C315" s="284"/>
      <c r="D315" s="284"/>
      <c r="E315" s="284"/>
      <c r="F315" s="284"/>
      <c r="G315" s="284"/>
      <c r="H315" s="284"/>
      <c r="I315" s="284"/>
      <c r="J315" s="284"/>
      <c r="K315" s="284"/>
      <c r="L315" s="284"/>
      <c r="M315" s="284"/>
      <c r="N315" s="284"/>
      <c r="O315" s="284"/>
      <c r="P315" s="284"/>
      <c r="Q315" s="284"/>
      <c r="R315" s="284"/>
      <c r="S315" s="284"/>
      <c r="T315" s="284"/>
    </row>
    <row r="316" spans="1:20" x14ac:dyDescent="0.25">
      <c r="A316" s="284"/>
      <c r="B316" s="284"/>
      <c r="C316" s="284"/>
      <c r="D316" s="284"/>
      <c r="E316" s="284"/>
      <c r="F316" s="284"/>
      <c r="G316" s="284"/>
      <c r="H316" s="284"/>
      <c r="I316" s="284"/>
      <c r="J316" s="284"/>
      <c r="K316" s="284"/>
      <c r="L316" s="284"/>
      <c r="M316" s="284"/>
      <c r="N316" s="284"/>
      <c r="O316" s="284"/>
      <c r="P316" s="284"/>
      <c r="Q316" s="284"/>
      <c r="R316" s="284"/>
      <c r="S316" s="284"/>
      <c r="T316" s="284"/>
    </row>
    <row r="317" spans="1:20" x14ac:dyDescent="0.25">
      <c r="A317" s="284"/>
      <c r="B317" s="284"/>
      <c r="C317" s="284"/>
      <c r="D317" s="284"/>
      <c r="E317" s="284"/>
      <c r="F317" s="284"/>
      <c r="G317" s="284"/>
      <c r="H317" s="284"/>
      <c r="I317" s="284"/>
      <c r="J317" s="284"/>
      <c r="K317" s="284"/>
      <c r="L317" s="284"/>
      <c r="M317" s="284"/>
      <c r="N317" s="284"/>
      <c r="O317" s="284"/>
      <c r="P317" s="284"/>
      <c r="Q317" s="284"/>
      <c r="R317" s="284"/>
      <c r="S317" s="284"/>
      <c r="T317" s="284"/>
    </row>
    <row r="318" spans="1:20" x14ac:dyDescent="0.25">
      <c r="A318" s="284"/>
      <c r="B318" s="284"/>
      <c r="C318" s="284"/>
      <c r="D318" s="284"/>
      <c r="E318" s="284"/>
      <c r="F318" s="284"/>
      <c r="G318" s="284"/>
      <c r="H318" s="284"/>
      <c r="I318" s="284"/>
      <c r="J318" s="284"/>
      <c r="K318" s="284"/>
      <c r="L318" s="284"/>
      <c r="M318" s="284"/>
      <c r="N318" s="284"/>
      <c r="O318" s="284"/>
      <c r="P318" s="284"/>
      <c r="Q318" s="284"/>
      <c r="R318" s="284"/>
      <c r="S318" s="284"/>
      <c r="T318" s="284"/>
    </row>
    <row r="319" spans="1:20" x14ac:dyDescent="0.25">
      <c r="A319" s="284"/>
      <c r="B319" s="284"/>
      <c r="C319" s="284"/>
      <c r="D319" s="284"/>
      <c r="E319" s="284"/>
      <c r="F319" s="284"/>
      <c r="G319" s="284"/>
      <c r="H319" s="284"/>
      <c r="I319" s="284"/>
      <c r="J319" s="284"/>
      <c r="K319" s="284"/>
      <c r="L319" s="284"/>
      <c r="M319" s="284"/>
      <c r="N319" s="284"/>
      <c r="O319" s="284"/>
      <c r="P319" s="284"/>
      <c r="Q319" s="284"/>
      <c r="R319" s="284"/>
      <c r="S319" s="284"/>
      <c r="T319" s="284"/>
    </row>
    <row r="320" spans="1:20" x14ac:dyDescent="0.25">
      <c r="A320" s="284"/>
      <c r="B320" s="284"/>
      <c r="C320" s="284"/>
      <c r="D320" s="284"/>
      <c r="E320" s="284"/>
      <c r="F320" s="284"/>
      <c r="G320" s="284"/>
      <c r="H320" s="284"/>
      <c r="I320" s="284"/>
      <c r="J320" s="284"/>
      <c r="K320" s="284"/>
      <c r="L320" s="284"/>
      <c r="M320" s="284"/>
      <c r="N320" s="284"/>
      <c r="O320" s="284"/>
      <c r="P320" s="284"/>
      <c r="Q320" s="284"/>
      <c r="R320" s="284"/>
      <c r="S320" s="284"/>
      <c r="T320" s="284"/>
    </row>
    <row r="321" spans="1:20" x14ac:dyDescent="0.25">
      <c r="A321" s="284"/>
      <c r="B321" s="284"/>
      <c r="C321" s="284"/>
      <c r="D321" s="284"/>
      <c r="E321" s="284"/>
      <c r="F321" s="284"/>
      <c r="G321" s="284"/>
      <c r="H321" s="284"/>
      <c r="I321" s="284"/>
      <c r="J321" s="284"/>
      <c r="K321" s="284"/>
      <c r="L321" s="284"/>
      <c r="M321" s="284"/>
      <c r="N321" s="284"/>
      <c r="O321" s="284"/>
      <c r="P321" s="284"/>
      <c r="Q321" s="284"/>
      <c r="R321" s="284"/>
      <c r="S321" s="284"/>
      <c r="T321" s="284"/>
    </row>
    <row r="322" spans="1:20" x14ac:dyDescent="0.25">
      <c r="A322" s="284"/>
      <c r="B322" s="284"/>
      <c r="C322" s="284"/>
      <c r="D322" s="284"/>
      <c r="E322" s="284"/>
      <c r="F322" s="284"/>
      <c r="G322" s="284"/>
      <c r="H322" s="284"/>
      <c r="I322" s="284"/>
      <c r="J322" s="284"/>
      <c r="K322" s="284"/>
      <c r="L322" s="284"/>
      <c r="M322" s="284"/>
      <c r="N322" s="284"/>
      <c r="O322" s="284"/>
      <c r="P322" s="284"/>
      <c r="Q322" s="284"/>
      <c r="R322" s="284"/>
      <c r="S322" s="284"/>
      <c r="T322" s="284"/>
    </row>
    <row r="323" spans="1:20" x14ac:dyDescent="0.25">
      <c r="A323" s="284"/>
      <c r="B323" s="284"/>
      <c r="C323" s="284"/>
      <c r="D323" s="284"/>
      <c r="E323" s="284"/>
      <c r="F323" s="284"/>
      <c r="G323" s="284"/>
      <c r="H323" s="284"/>
      <c r="I323" s="284"/>
      <c r="J323" s="284"/>
      <c r="K323" s="284"/>
      <c r="L323" s="284"/>
      <c r="M323" s="284"/>
      <c r="N323" s="284"/>
      <c r="O323" s="284"/>
      <c r="P323" s="284"/>
      <c r="Q323" s="284"/>
      <c r="R323" s="284"/>
      <c r="S323" s="284"/>
      <c r="T323" s="284"/>
    </row>
    <row r="324" spans="1:20" x14ac:dyDescent="0.25">
      <c r="A324" s="284"/>
      <c r="B324" s="284"/>
      <c r="C324" s="284"/>
      <c r="D324" s="284"/>
      <c r="E324" s="284"/>
      <c r="F324" s="284"/>
      <c r="G324" s="284"/>
      <c r="H324" s="284"/>
      <c r="I324" s="284"/>
      <c r="J324" s="284"/>
      <c r="K324" s="284"/>
      <c r="L324" s="284"/>
      <c r="M324" s="284"/>
      <c r="N324" s="284"/>
      <c r="O324" s="284"/>
      <c r="P324" s="284"/>
      <c r="Q324" s="284"/>
      <c r="R324" s="284"/>
      <c r="S324" s="284"/>
      <c r="T324" s="284"/>
    </row>
    <row r="325" spans="1:20" x14ac:dyDescent="0.25">
      <c r="A325" s="284"/>
      <c r="B325" s="284"/>
      <c r="C325" s="284"/>
      <c r="D325" s="284"/>
      <c r="E325" s="284"/>
      <c r="F325" s="284"/>
      <c r="G325" s="284"/>
      <c r="H325" s="284"/>
      <c r="I325" s="284"/>
      <c r="J325" s="284"/>
      <c r="K325" s="284"/>
      <c r="L325" s="284"/>
      <c r="M325" s="284"/>
      <c r="N325" s="284"/>
      <c r="O325" s="284"/>
      <c r="P325" s="284"/>
      <c r="Q325" s="284"/>
      <c r="R325" s="284"/>
      <c r="S325" s="284"/>
      <c r="T325" s="284"/>
    </row>
    <row r="326" spans="1:20" x14ac:dyDescent="0.25">
      <c r="A326" s="284"/>
      <c r="B326" s="284"/>
      <c r="C326" s="284"/>
      <c r="D326" s="284"/>
      <c r="E326" s="284"/>
      <c r="F326" s="284"/>
      <c r="G326" s="284"/>
      <c r="H326" s="284"/>
      <c r="I326" s="284"/>
      <c r="J326" s="284"/>
      <c r="K326" s="284"/>
      <c r="L326" s="284"/>
      <c r="M326" s="284"/>
      <c r="N326" s="284"/>
      <c r="O326" s="284"/>
      <c r="P326" s="284"/>
      <c r="Q326" s="284"/>
      <c r="R326" s="284"/>
      <c r="S326" s="284"/>
      <c r="T326" s="284"/>
    </row>
    <row r="327" spans="1:20" x14ac:dyDescent="0.25">
      <c r="A327" s="284"/>
      <c r="B327" s="284"/>
      <c r="C327" s="284"/>
      <c r="D327" s="284"/>
      <c r="E327" s="284"/>
      <c r="F327" s="284"/>
      <c r="G327" s="284"/>
      <c r="H327" s="284"/>
      <c r="I327" s="284"/>
      <c r="J327" s="284"/>
      <c r="K327" s="284"/>
      <c r="L327" s="284"/>
      <c r="M327" s="284"/>
      <c r="N327" s="284"/>
      <c r="O327" s="284"/>
      <c r="P327" s="284"/>
      <c r="Q327" s="284"/>
      <c r="R327" s="284"/>
      <c r="S327" s="284"/>
      <c r="T327" s="284"/>
    </row>
    <row r="328" spans="1:20" x14ac:dyDescent="0.25">
      <c r="A328" s="284"/>
      <c r="B328" s="284"/>
      <c r="C328" s="284"/>
      <c r="D328" s="284"/>
      <c r="E328" s="284"/>
      <c r="F328" s="284"/>
      <c r="G328" s="284"/>
      <c r="H328" s="284"/>
      <c r="I328" s="284"/>
      <c r="J328" s="284"/>
      <c r="K328" s="284"/>
      <c r="L328" s="284"/>
      <c r="M328" s="284"/>
      <c r="N328" s="284"/>
      <c r="O328" s="284"/>
      <c r="P328" s="284"/>
      <c r="Q328" s="284"/>
      <c r="R328" s="284"/>
      <c r="S328" s="284"/>
      <c r="T328" s="284"/>
    </row>
    <row r="329" spans="1:20" x14ac:dyDescent="0.25">
      <c r="A329" s="284"/>
      <c r="B329" s="284"/>
      <c r="C329" s="284"/>
      <c r="D329" s="284"/>
      <c r="E329" s="284"/>
      <c r="F329" s="284"/>
      <c r="G329" s="284"/>
      <c r="H329" s="284"/>
      <c r="I329" s="284"/>
      <c r="J329" s="284"/>
      <c r="K329" s="284"/>
      <c r="L329" s="284"/>
      <c r="M329" s="284"/>
      <c r="N329" s="284"/>
      <c r="O329" s="284"/>
      <c r="P329" s="284"/>
      <c r="Q329" s="284"/>
      <c r="R329" s="284"/>
      <c r="S329" s="284"/>
      <c r="T329" s="284"/>
    </row>
    <row r="330" spans="1:20" x14ac:dyDescent="0.25">
      <c r="A330" s="284"/>
      <c r="B330" s="284"/>
      <c r="C330" s="284"/>
      <c r="D330" s="284"/>
      <c r="E330" s="284"/>
      <c r="F330" s="284"/>
      <c r="G330" s="284"/>
      <c r="H330" s="284"/>
      <c r="I330" s="284"/>
      <c r="J330" s="284"/>
      <c r="K330" s="284"/>
      <c r="L330" s="284"/>
      <c r="M330" s="284"/>
      <c r="N330" s="284"/>
      <c r="O330" s="284"/>
      <c r="P330" s="284"/>
      <c r="Q330" s="284"/>
      <c r="R330" s="284"/>
      <c r="S330" s="284"/>
      <c r="T330" s="284"/>
    </row>
    <row r="331" spans="1:20" x14ac:dyDescent="0.25">
      <c r="A331" s="284"/>
      <c r="B331" s="284"/>
      <c r="C331" s="284"/>
      <c r="D331" s="284"/>
      <c r="E331" s="284"/>
      <c r="F331" s="284"/>
      <c r="G331" s="284"/>
      <c r="H331" s="284"/>
      <c r="I331" s="284"/>
      <c r="J331" s="284"/>
      <c r="K331" s="284"/>
      <c r="L331" s="284"/>
      <c r="M331" s="284"/>
      <c r="N331" s="284"/>
      <c r="O331" s="284"/>
      <c r="P331" s="284"/>
      <c r="Q331" s="284"/>
      <c r="R331" s="284"/>
      <c r="S331" s="284"/>
      <c r="T331" s="284"/>
    </row>
    <row r="332" spans="1:20" x14ac:dyDescent="0.25">
      <c r="A332" s="284"/>
      <c r="B332" s="284"/>
      <c r="C332" s="284"/>
      <c r="D332" s="284"/>
      <c r="E332" s="284"/>
      <c r="F332" s="284"/>
      <c r="G332" s="284"/>
      <c r="H332" s="284"/>
      <c r="I332" s="284"/>
      <c r="J332" s="284"/>
      <c r="K332" s="284"/>
      <c r="L332" s="284"/>
      <c r="M332" s="284"/>
      <c r="N332" s="284"/>
      <c r="O332" s="284"/>
      <c r="P332" s="284"/>
      <c r="Q332" s="284"/>
      <c r="R332" s="284"/>
      <c r="S332" s="284"/>
      <c r="T332" s="284"/>
    </row>
    <row r="333" spans="1:20" x14ac:dyDescent="0.25">
      <c r="A333" s="284"/>
      <c r="B333" s="284"/>
      <c r="C333" s="284"/>
      <c r="D333" s="284"/>
      <c r="E333" s="284"/>
      <c r="F333" s="284"/>
      <c r="G333" s="284"/>
      <c r="H333" s="284"/>
      <c r="I333" s="284"/>
      <c r="J333" s="284"/>
      <c r="K333" s="284"/>
      <c r="L333" s="284"/>
      <c r="M333" s="284"/>
      <c r="N333" s="284"/>
      <c r="O333" s="284"/>
      <c r="P333" s="284"/>
      <c r="Q333" s="284"/>
      <c r="R333" s="284"/>
      <c r="S333" s="284"/>
      <c r="T333" s="284"/>
    </row>
    <row r="334" spans="1:20" x14ac:dyDescent="0.25">
      <c r="A334" s="284"/>
      <c r="B334" s="284"/>
      <c r="C334" s="284"/>
      <c r="D334" s="284"/>
      <c r="E334" s="284"/>
      <c r="F334" s="284"/>
      <c r="G334" s="284"/>
      <c r="H334" s="284"/>
      <c r="I334" s="284"/>
      <c r="J334" s="284"/>
      <c r="K334" s="284"/>
      <c r="L334" s="284"/>
      <c r="M334" s="284"/>
      <c r="N334" s="284"/>
      <c r="O334" s="284"/>
      <c r="P334" s="284"/>
      <c r="Q334" s="284"/>
      <c r="R334" s="284"/>
      <c r="S334" s="284"/>
      <c r="T334" s="284"/>
    </row>
    <row r="335" spans="1:20" x14ac:dyDescent="0.25">
      <c r="A335" s="284"/>
      <c r="B335" s="284"/>
      <c r="C335" s="284"/>
      <c r="D335" s="284"/>
      <c r="E335" s="284"/>
      <c r="F335" s="284"/>
      <c r="G335" s="284"/>
      <c r="H335" s="284"/>
      <c r="I335" s="284"/>
      <c r="J335" s="284"/>
      <c r="K335" s="284"/>
      <c r="L335" s="284"/>
      <c r="M335" s="284"/>
      <c r="N335" s="284"/>
      <c r="O335" s="284"/>
      <c r="P335" s="284"/>
      <c r="Q335" s="284"/>
      <c r="R335" s="284"/>
      <c r="S335" s="284"/>
      <c r="T335" s="284"/>
    </row>
    <row r="336" spans="1:20" x14ac:dyDescent="0.25">
      <c r="A336" s="284"/>
      <c r="B336" s="284"/>
      <c r="C336" s="284"/>
      <c r="D336" s="284"/>
      <c r="E336" s="284"/>
      <c r="F336" s="284"/>
      <c r="G336" s="284"/>
      <c r="H336" s="284"/>
      <c r="I336" s="284"/>
      <c r="J336" s="284"/>
      <c r="K336" s="284"/>
      <c r="L336" s="284"/>
      <c r="M336" s="284"/>
      <c r="N336" s="284"/>
      <c r="O336" s="284"/>
      <c r="P336" s="284"/>
      <c r="Q336" s="284"/>
      <c r="R336" s="284"/>
      <c r="S336" s="284"/>
      <c r="T336" s="284"/>
    </row>
    <row r="337" spans="1:20" x14ac:dyDescent="0.25">
      <c r="A337" s="284"/>
      <c r="B337" s="284"/>
      <c r="C337" s="284"/>
      <c r="D337" s="284"/>
      <c r="E337" s="284"/>
      <c r="F337" s="284"/>
      <c r="G337" s="284"/>
      <c r="H337" s="284"/>
      <c r="I337" s="284"/>
      <c r="J337" s="284"/>
      <c r="K337" s="284"/>
      <c r="L337" s="284"/>
      <c r="M337" s="284"/>
      <c r="N337" s="284"/>
      <c r="O337" s="284"/>
      <c r="P337" s="284"/>
      <c r="Q337" s="284"/>
      <c r="R337" s="284"/>
      <c r="S337" s="284"/>
      <c r="T337" s="284"/>
    </row>
    <row r="338" spans="1:20" x14ac:dyDescent="0.25">
      <c r="A338" s="284"/>
      <c r="B338" s="284"/>
      <c r="C338" s="284"/>
      <c r="D338" s="284"/>
      <c r="E338" s="284"/>
      <c r="F338" s="284"/>
      <c r="G338" s="284"/>
      <c r="H338" s="284"/>
      <c r="I338" s="284"/>
      <c r="J338" s="284"/>
      <c r="K338" s="284"/>
      <c r="L338" s="284"/>
      <c r="M338" s="284"/>
      <c r="N338" s="284"/>
      <c r="O338" s="284"/>
      <c r="P338" s="284"/>
      <c r="Q338" s="284"/>
      <c r="R338" s="284"/>
      <c r="S338" s="284"/>
      <c r="T338" s="284"/>
    </row>
    <row r="339" spans="1:20" x14ac:dyDescent="0.25">
      <c r="A339" s="284"/>
      <c r="B339" s="284"/>
      <c r="C339" s="284"/>
      <c r="D339" s="284"/>
      <c r="E339" s="284"/>
      <c r="F339" s="284"/>
      <c r="G339" s="284"/>
      <c r="H339" s="284"/>
      <c r="I339" s="284"/>
      <c r="J339" s="284"/>
      <c r="K339" s="284"/>
      <c r="L339" s="284"/>
      <c r="M339" s="284"/>
      <c r="N339" s="284"/>
      <c r="O339" s="284"/>
      <c r="P339" s="284"/>
      <c r="Q339" s="284"/>
      <c r="R339" s="284"/>
      <c r="S339" s="284"/>
      <c r="T339" s="284"/>
    </row>
    <row r="340" spans="1:20" x14ac:dyDescent="0.25">
      <c r="A340" s="284"/>
      <c r="B340" s="284"/>
      <c r="C340" s="284"/>
      <c r="D340" s="284"/>
      <c r="E340" s="284"/>
      <c r="F340" s="284"/>
      <c r="G340" s="284"/>
      <c r="H340" s="284"/>
      <c r="I340" s="284"/>
      <c r="J340" s="284"/>
      <c r="K340" s="284"/>
      <c r="L340" s="284"/>
      <c r="M340" s="284"/>
      <c r="N340" s="284"/>
      <c r="O340" s="284"/>
      <c r="P340" s="284"/>
      <c r="Q340" s="284"/>
      <c r="R340" s="284"/>
      <c r="S340" s="284"/>
      <c r="T340" s="284"/>
    </row>
    <row r="341" spans="1:20" x14ac:dyDescent="0.25">
      <c r="A341" s="284"/>
      <c r="B341" s="284"/>
      <c r="C341" s="284"/>
      <c r="D341" s="284"/>
      <c r="E341" s="284"/>
      <c r="F341" s="284"/>
      <c r="G341" s="284"/>
      <c r="H341" s="284"/>
      <c r="I341" s="284"/>
      <c r="J341" s="284"/>
      <c r="K341" s="284"/>
      <c r="L341" s="284"/>
      <c r="M341" s="284"/>
      <c r="N341" s="284"/>
      <c r="O341" s="284"/>
      <c r="P341" s="284"/>
      <c r="Q341" s="284"/>
      <c r="R341" s="284"/>
      <c r="S341" s="284"/>
      <c r="T341" s="284"/>
    </row>
    <row r="342" spans="1:20" x14ac:dyDescent="0.25">
      <c r="A342" s="284"/>
      <c r="B342" s="284"/>
      <c r="C342" s="284"/>
      <c r="D342" s="284"/>
      <c r="E342" s="284"/>
      <c r="F342" s="284"/>
      <c r="G342" s="284"/>
      <c r="H342" s="284"/>
      <c r="I342" s="284"/>
      <c r="J342" s="284"/>
      <c r="K342" s="284"/>
      <c r="L342" s="284"/>
      <c r="M342" s="284"/>
      <c r="N342" s="284"/>
      <c r="O342" s="284"/>
      <c r="P342" s="284"/>
      <c r="Q342" s="284"/>
      <c r="R342" s="284"/>
      <c r="S342" s="284"/>
      <c r="T342" s="284"/>
    </row>
    <row r="343" spans="1:20" x14ac:dyDescent="0.25">
      <c r="A343" s="284"/>
      <c r="B343" s="284"/>
      <c r="C343" s="284"/>
      <c r="D343" s="284"/>
      <c r="E343" s="284"/>
      <c r="F343" s="284"/>
      <c r="G343" s="284"/>
      <c r="H343" s="284"/>
      <c r="I343" s="284"/>
      <c r="J343" s="284"/>
      <c r="K343" s="284"/>
      <c r="L343" s="284"/>
      <c r="M343" s="284"/>
      <c r="N343" s="284"/>
      <c r="O343" s="284"/>
      <c r="P343" s="284"/>
      <c r="Q343" s="284"/>
      <c r="R343" s="284"/>
      <c r="S343" s="284"/>
      <c r="T343" s="284"/>
    </row>
    <row r="344" spans="1:20" x14ac:dyDescent="0.25">
      <c r="A344" s="284"/>
      <c r="B344" s="284"/>
      <c r="C344" s="284"/>
      <c r="D344" s="284"/>
      <c r="E344" s="284"/>
      <c r="F344" s="284"/>
      <c r="G344" s="284"/>
      <c r="H344" s="284"/>
      <c r="I344" s="284"/>
      <c r="J344" s="284"/>
      <c r="K344" s="284"/>
      <c r="L344" s="284"/>
      <c r="M344" s="284"/>
      <c r="N344" s="284"/>
      <c r="O344" s="284"/>
      <c r="P344" s="284"/>
      <c r="Q344" s="284"/>
      <c r="R344" s="284"/>
      <c r="S344" s="284"/>
      <c r="T344" s="284"/>
    </row>
    <row r="345" spans="1:20" x14ac:dyDescent="0.25">
      <c r="A345" s="284"/>
      <c r="B345" s="284"/>
      <c r="C345" s="284"/>
      <c r="D345" s="284"/>
      <c r="E345" s="284"/>
      <c r="F345" s="284"/>
      <c r="G345" s="284"/>
      <c r="H345" s="284"/>
      <c r="I345" s="284"/>
      <c r="J345" s="284"/>
      <c r="K345" s="284"/>
      <c r="L345" s="284"/>
      <c r="M345" s="284"/>
      <c r="N345" s="284"/>
      <c r="O345" s="284"/>
      <c r="P345" s="284"/>
      <c r="Q345" s="284"/>
      <c r="R345" s="284"/>
      <c r="S345" s="284"/>
      <c r="T345" s="284"/>
    </row>
    <row r="346" spans="1:20" x14ac:dyDescent="0.25">
      <c r="A346" s="284"/>
      <c r="B346" s="284"/>
      <c r="C346" s="284"/>
      <c r="D346" s="284"/>
      <c r="E346" s="284"/>
      <c r="F346" s="284"/>
      <c r="G346" s="284"/>
      <c r="H346" s="284"/>
      <c r="I346" s="284"/>
      <c r="J346" s="284"/>
      <c r="K346" s="284"/>
      <c r="L346" s="284"/>
      <c r="M346" s="284"/>
      <c r="N346" s="284"/>
      <c r="O346" s="284"/>
      <c r="P346" s="284"/>
      <c r="Q346" s="284"/>
      <c r="R346" s="284"/>
      <c r="S346" s="284"/>
      <c r="T346" s="284"/>
    </row>
    <row r="347" spans="1:20" x14ac:dyDescent="0.25">
      <c r="A347" s="284"/>
      <c r="B347" s="284"/>
      <c r="C347" s="284"/>
      <c r="D347" s="284"/>
      <c r="E347" s="284"/>
      <c r="F347" s="284"/>
      <c r="G347" s="284"/>
      <c r="H347" s="284"/>
      <c r="I347" s="284"/>
      <c r="J347" s="284"/>
      <c r="K347" s="284"/>
      <c r="L347" s="284"/>
      <c r="M347" s="284"/>
      <c r="N347" s="284"/>
      <c r="O347" s="284"/>
      <c r="P347" s="284"/>
      <c r="Q347" s="284"/>
      <c r="R347" s="284"/>
      <c r="S347" s="284"/>
      <c r="T347" s="284"/>
    </row>
    <row r="348" spans="1:20" x14ac:dyDescent="0.25">
      <c r="A348" s="284"/>
      <c r="B348" s="284"/>
      <c r="C348" s="284"/>
      <c r="D348" s="284"/>
      <c r="E348" s="284"/>
      <c r="F348" s="284"/>
      <c r="G348" s="284"/>
      <c r="H348" s="284"/>
      <c r="I348" s="284"/>
      <c r="J348" s="284"/>
      <c r="K348" s="284"/>
      <c r="L348" s="284"/>
      <c r="M348" s="284"/>
      <c r="N348" s="284"/>
      <c r="O348" s="284"/>
      <c r="P348" s="284"/>
      <c r="Q348" s="284"/>
      <c r="R348" s="284"/>
      <c r="S348" s="284"/>
      <c r="T348" s="284"/>
    </row>
    <row r="349" spans="1:20" x14ac:dyDescent="0.25">
      <c r="A349" s="284"/>
      <c r="B349" s="284"/>
      <c r="C349" s="284"/>
      <c r="D349" s="284"/>
      <c r="E349" s="284"/>
      <c r="F349" s="284"/>
      <c r="G349" s="284"/>
      <c r="H349" s="284"/>
      <c r="I349" s="284"/>
      <c r="J349" s="284"/>
      <c r="K349" s="284"/>
      <c r="L349" s="284"/>
      <c r="M349" s="284"/>
      <c r="N349" s="284"/>
      <c r="O349" s="284"/>
      <c r="P349" s="284"/>
      <c r="Q349" s="284"/>
      <c r="R349" s="284"/>
      <c r="S349" s="284"/>
      <c r="T349" s="284"/>
    </row>
    <row r="350" spans="1:20" x14ac:dyDescent="0.25">
      <c r="A350" s="284"/>
      <c r="B350" s="284"/>
      <c r="C350" s="284"/>
      <c r="D350" s="284"/>
      <c r="E350" s="284"/>
      <c r="F350" s="284"/>
      <c r="G350" s="284"/>
      <c r="H350" s="284"/>
      <c r="I350" s="284"/>
      <c r="J350" s="284"/>
      <c r="K350" s="284"/>
      <c r="L350" s="284"/>
      <c r="M350" s="284"/>
      <c r="N350" s="284"/>
      <c r="O350" s="284"/>
      <c r="P350" s="284"/>
      <c r="Q350" s="284"/>
      <c r="R350" s="284"/>
      <c r="S350" s="284"/>
      <c r="T350" s="284"/>
    </row>
    <row r="351" spans="1:20" x14ac:dyDescent="0.25">
      <c r="A351" s="284"/>
      <c r="B351" s="284"/>
      <c r="C351" s="284"/>
      <c r="D351" s="284"/>
      <c r="E351" s="284"/>
      <c r="F351" s="284"/>
      <c r="G351" s="284"/>
      <c r="H351" s="284"/>
      <c r="I351" s="284"/>
      <c r="J351" s="284"/>
      <c r="K351" s="284"/>
      <c r="L351" s="284"/>
      <c r="M351" s="284"/>
      <c r="N351" s="284"/>
      <c r="O351" s="284"/>
      <c r="P351" s="284"/>
      <c r="Q351" s="284"/>
      <c r="R351" s="284"/>
      <c r="S351" s="284"/>
      <c r="T351" s="284"/>
    </row>
    <row r="352" spans="1:20" x14ac:dyDescent="0.25">
      <c r="A352" s="284"/>
      <c r="B352" s="284"/>
      <c r="C352" s="284"/>
      <c r="D352" s="284"/>
      <c r="E352" s="284"/>
      <c r="F352" s="284"/>
      <c r="G352" s="284"/>
      <c r="H352" s="284"/>
      <c r="I352" s="284"/>
      <c r="J352" s="284"/>
      <c r="K352" s="284"/>
      <c r="L352" s="284"/>
      <c r="M352" s="284"/>
      <c r="N352" s="284"/>
      <c r="O352" s="284"/>
      <c r="P352" s="284"/>
      <c r="Q352" s="284"/>
      <c r="R352" s="284"/>
      <c r="S352" s="284"/>
      <c r="T352" s="284"/>
    </row>
    <row r="353" spans="1:20" x14ac:dyDescent="0.25">
      <c r="A353" s="284"/>
      <c r="B353" s="284"/>
      <c r="C353" s="284"/>
      <c r="D353" s="284"/>
      <c r="E353" s="284"/>
      <c r="F353" s="284"/>
      <c r="G353" s="284"/>
      <c r="H353" s="284"/>
      <c r="I353" s="284"/>
      <c r="J353" s="284"/>
      <c r="K353" s="284"/>
      <c r="L353" s="284"/>
      <c r="M353" s="284"/>
      <c r="N353" s="284"/>
      <c r="O353" s="284"/>
      <c r="P353" s="284"/>
      <c r="Q353" s="284"/>
      <c r="R353" s="284"/>
      <c r="S353" s="284"/>
      <c r="T353" s="284"/>
    </row>
    <row r="354" spans="1:20" x14ac:dyDescent="0.25">
      <c r="A354" s="284"/>
      <c r="B354" s="284"/>
      <c r="C354" s="284"/>
      <c r="D354" s="284"/>
      <c r="E354" s="284"/>
      <c r="F354" s="284"/>
      <c r="G354" s="284"/>
      <c r="H354" s="284"/>
      <c r="I354" s="284"/>
      <c r="J354" s="284"/>
      <c r="K354" s="284"/>
      <c r="L354" s="284"/>
      <c r="M354" s="284"/>
      <c r="N354" s="284"/>
      <c r="O354" s="284"/>
      <c r="P354" s="284"/>
      <c r="Q354" s="284"/>
      <c r="R354" s="284"/>
      <c r="S354" s="284"/>
      <c r="T354" s="284"/>
    </row>
    <row r="355" spans="1:20" x14ac:dyDescent="0.25">
      <c r="A355" s="284"/>
      <c r="B355" s="284"/>
      <c r="C355" s="284"/>
      <c r="D355" s="284"/>
      <c r="E355" s="284"/>
      <c r="F355" s="284"/>
      <c r="G355" s="284"/>
      <c r="H355" s="284"/>
      <c r="I355" s="284"/>
      <c r="J355" s="284"/>
      <c r="K355" s="284"/>
      <c r="L355" s="284"/>
      <c r="M355" s="284"/>
      <c r="N355" s="284"/>
      <c r="O355" s="284"/>
      <c r="P355" s="284"/>
      <c r="Q355" s="284"/>
      <c r="R355" s="284"/>
      <c r="S355" s="284"/>
      <c r="T355" s="284"/>
    </row>
    <row r="356" spans="1:20" x14ac:dyDescent="0.25">
      <c r="A356" s="284"/>
      <c r="B356" s="284"/>
      <c r="C356" s="284"/>
      <c r="D356" s="284"/>
      <c r="E356" s="284"/>
      <c r="F356" s="284"/>
      <c r="G356" s="284"/>
      <c r="H356" s="284"/>
      <c r="I356" s="284"/>
      <c r="J356" s="284"/>
      <c r="K356" s="284"/>
      <c r="L356" s="284"/>
      <c r="M356" s="284"/>
      <c r="N356" s="284"/>
      <c r="O356" s="284"/>
      <c r="P356" s="284"/>
      <c r="Q356" s="284"/>
      <c r="R356" s="284"/>
      <c r="S356" s="284"/>
      <c r="T356" s="284"/>
    </row>
  </sheetData>
  <mergeCells count="21">
    <mergeCell ref="B14:B15"/>
    <mergeCell ref="J14:K14"/>
    <mergeCell ref="A2:K2"/>
    <mergeCell ref="A4:K4"/>
    <mergeCell ref="D14:D15"/>
    <mergeCell ref="C14:C15"/>
    <mergeCell ref="A14:A15"/>
    <mergeCell ref="I14:I15"/>
    <mergeCell ref="H14:H15"/>
    <mergeCell ref="F14:F15"/>
    <mergeCell ref="E14:E15"/>
    <mergeCell ref="G14:G15"/>
    <mergeCell ref="A5:K5"/>
    <mergeCell ref="A11:K11"/>
    <mergeCell ref="A12:K12"/>
    <mergeCell ref="A13:K13"/>
    <mergeCell ref="A6:K6"/>
    <mergeCell ref="A7:K7"/>
    <mergeCell ref="A8:K8"/>
    <mergeCell ref="A9:K9"/>
    <mergeCell ref="A10:K10"/>
  </mergeCells>
  <pageMargins left="0.70866141732283472" right="0.70866141732283472" top="0.74803149606299213" bottom="0.74803149606299213" header="0.31496062992125984" footer="0.31496062992125984"/>
  <pageSetup paperSize="8"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C40"/>
  <sheetViews>
    <sheetView view="pageBreakPreview" topLeftCell="A4" zoomScale="70" zoomScaleNormal="60" zoomScaleSheetLayoutView="70" workbookViewId="0">
      <selection activeCell="B22" sqref="B22:B23"/>
    </sheetView>
  </sheetViews>
  <sheetFormatPr defaultColWidth="10.7109375" defaultRowHeight="15.75" x14ac:dyDescent="0.25"/>
  <cols>
    <col min="1" max="1" width="9.5703125" style="25" customWidth="1"/>
    <col min="2" max="2" width="36.28515625" style="25" customWidth="1"/>
    <col min="3" max="3" width="8.7109375" style="25" customWidth="1"/>
    <col min="4" max="4" width="12.7109375" style="25" customWidth="1"/>
    <col min="5" max="5" width="16.140625" style="25" customWidth="1"/>
    <col min="6" max="6" width="16.5703125" style="25" customWidth="1"/>
    <col min="7" max="7" width="18.42578125" style="25" customWidth="1"/>
    <col min="8" max="8" width="14.5703125" style="25" customWidth="1"/>
    <col min="9" max="9" width="12.42578125" style="25" customWidth="1"/>
    <col min="10" max="10" width="16" style="25" customWidth="1"/>
    <col min="11" max="14" width="8.7109375" style="25" customWidth="1"/>
    <col min="15" max="231" width="10.7109375" style="25"/>
    <col min="232" max="236" width="15.7109375" style="25" customWidth="1"/>
    <col min="237" max="240" width="12.7109375" style="25" customWidth="1"/>
    <col min="241" max="244" width="15.7109375" style="25" customWidth="1"/>
    <col min="245" max="245" width="22.85546875" style="25" customWidth="1"/>
    <col min="246" max="246" width="20.7109375" style="25" customWidth="1"/>
    <col min="247" max="247" width="16.7109375" style="25" customWidth="1"/>
    <col min="248" max="487" width="10.7109375" style="25"/>
    <col min="488" max="492" width="15.7109375" style="25" customWidth="1"/>
    <col min="493" max="496" width="12.7109375" style="25" customWidth="1"/>
    <col min="497" max="500" width="15.7109375" style="25" customWidth="1"/>
    <col min="501" max="501" width="22.85546875" style="25" customWidth="1"/>
    <col min="502" max="502" width="20.7109375" style="25" customWidth="1"/>
    <col min="503" max="503" width="16.7109375" style="25" customWidth="1"/>
    <col min="504" max="743" width="10.7109375" style="25"/>
    <col min="744" max="748" width="15.7109375" style="25" customWidth="1"/>
    <col min="749" max="752" width="12.7109375" style="25" customWidth="1"/>
    <col min="753" max="756" width="15.7109375" style="25" customWidth="1"/>
    <col min="757" max="757" width="22.85546875" style="25" customWidth="1"/>
    <col min="758" max="758" width="20.7109375" style="25" customWidth="1"/>
    <col min="759" max="759" width="16.7109375" style="25" customWidth="1"/>
    <col min="760" max="999" width="10.7109375" style="25"/>
    <col min="1000" max="1004" width="15.7109375" style="25" customWidth="1"/>
    <col min="1005" max="1008" width="12.7109375" style="25" customWidth="1"/>
    <col min="1009" max="1012" width="15.7109375" style="25" customWidth="1"/>
    <col min="1013" max="1013" width="22.85546875" style="25" customWidth="1"/>
    <col min="1014" max="1014" width="20.7109375" style="25" customWidth="1"/>
    <col min="1015" max="1015" width="16.7109375" style="25" customWidth="1"/>
    <col min="1016" max="1255" width="10.7109375" style="25"/>
    <col min="1256" max="1260" width="15.7109375" style="25" customWidth="1"/>
    <col min="1261" max="1264" width="12.7109375" style="25" customWidth="1"/>
    <col min="1265" max="1268" width="15.7109375" style="25" customWidth="1"/>
    <col min="1269" max="1269" width="22.85546875" style="25" customWidth="1"/>
    <col min="1270" max="1270" width="20.7109375" style="25" customWidth="1"/>
    <col min="1271" max="1271" width="16.7109375" style="25" customWidth="1"/>
    <col min="1272" max="1511" width="10.7109375" style="25"/>
    <col min="1512" max="1516" width="15.7109375" style="25" customWidth="1"/>
    <col min="1517" max="1520" width="12.7109375" style="25" customWidth="1"/>
    <col min="1521" max="1524" width="15.7109375" style="25" customWidth="1"/>
    <col min="1525" max="1525" width="22.85546875" style="25" customWidth="1"/>
    <col min="1526" max="1526" width="20.7109375" style="25" customWidth="1"/>
    <col min="1527" max="1527" width="16.7109375" style="25" customWidth="1"/>
    <col min="1528" max="1767" width="10.7109375" style="25"/>
    <col min="1768" max="1772" width="15.7109375" style="25" customWidth="1"/>
    <col min="1773" max="1776" width="12.7109375" style="25" customWidth="1"/>
    <col min="1777" max="1780" width="15.7109375" style="25" customWidth="1"/>
    <col min="1781" max="1781" width="22.85546875" style="25" customWidth="1"/>
    <col min="1782" max="1782" width="20.7109375" style="25" customWidth="1"/>
    <col min="1783" max="1783" width="16.7109375" style="25" customWidth="1"/>
    <col min="1784" max="2023" width="10.7109375" style="25"/>
    <col min="2024" max="2028" width="15.7109375" style="25" customWidth="1"/>
    <col min="2029" max="2032" width="12.7109375" style="25" customWidth="1"/>
    <col min="2033" max="2036" width="15.7109375" style="25" customWidth="1"/>
    <col min="2037" max="2037" width="22.85546875" style="25" customWidth="1"/>
    <col min="2038" max="2038" width="20.7109375" style="25" customWidth="1"/>
    <col min="2039" max="2039" width="16.7109375" style="25" customWidth="1"/>
    <col min="2040" max="2279" width="10.7109375" style="25"/>
    <col min="2280" max="2284" width="15.7109375" style="25" customWidth="1"/>
    <col min="2285" max="2288" width="12.7109375" style="25" customWidth="1"/>
    <col min="2289" max="2292" width="15.7109375" style="25" customWidth="1"/>
    <col min="2293" max="2293" width="22.85546875" style="25" customWidth="1"/>
    <col min="2294" max="2294" width="20.7109375" style="25" customWidth="1"/>
    <col min="2295" max="2295" width="16.7109375" style="25" customWidth="1"/>
    <col min="2296" max="2535" width="10.7109375" style="25"/>
    <col min="2536" max="2540" width="15.7109375" style="25" customWidth="1"/>
    <col min="2541" max="2544" width="12.7109375" style="25" customWidth="1"/>
    <col min="2545" max="2548" width="15.7109375" style="25" customWidth="1"/>
    <col min="2549" max="2549" width="22.85546875" style="25" customWidth="1"/>
    <col min="2550" max="2550" width="20.7109375" style="25" customWidth="1"/>
    <col min="2551" max="2551" width="16.7109375" style="25" customWidth="1"/>
    <col min="2552" max="2791" width="10.7109375" style="25"/>
    <col min="2792" max="2796" width="15.7109375" style="25" customWidth="1"/>
    <col min="2797" max="2800" width="12.7109375" style="25" customWidth="1"/>
    <col min="2801" max="2804" width="15.7109375" style="25" customWidth="1"/>
    <col min="2805" max="2805" width="22.85546875" style="25" customWidth="1"/>
    <col min="2806" max="2806" width="20.7109375" style="25" customWidth="1"/>
    <col min="2807" max="2807" width="16.7109375" style="25" customWidth="1"/>
    <col min="2808" max="3047" width="10.7109375" style="25"/>
    <col min="3048" max="3052" width="15.7109375" style="25" customWidth="1"/>
    <col min="3053" max="3056" width="12.7109375" style="25" customWidth="1"/>
    <col min="3057" max="3060" width="15.7109375" style="25" customWidth="1"/>
    <col min="3061" max="3061" width="22.85546875" style="25" customWidth="1"/>
    <col min="3062" max="3062" width="20.7109375" style="25" customWidth="1"/>
    <col min="3063" max="3063" width="16.7109375" style="25" customWidth="1"/>
    <col min="3064" max="3303" width="10.7109375" style="25"/>
    <col min="3304" max="3308" width="15.7109375" style="25" customWidth="1"/>
    <col min="3309" max="3312" width="12.7109375" style="25" customWidth="1"/>
    <col min="3313" max="3316" width="15.7109375" style="25" customWidth="1"/>
    <col min="3317" max="3317" width="22.85546875" style="25" customWidth="1"/>
    <col min="3318" max="3318" width="20.7109375" style="25" customWidth="1"/>
    <col min="3319" max="3319" width="16.7109375" style="25" customWidth="1"/>
    <col min="3320" max="3559" width="10.7109375" style="25"/>
    <col min="3560" max="3564" width="15.7109375" style="25" customWidth="1"/>
    <col min="3565" max="3568" width="12.7109375" style="25" customWidth="1"/>
    <col min="3569" max="3572" width="15.7109375" style="25" customWidth="1"/>
    <col min="3573" max="3573" width="22.85546875" style="25" customWidth="1"/>
    <col min="3574" max="3574" width="20.7109375" style="25" customWidth="1"/>
    <col min="3575" max="3575" width="16.7109375" style="25" customWidth="1"/>
    <col min="3576" max="3815" width="10.7109375" style="25"/>
    <col min="3816" max="3820" width="15.7109375" style="25" customWidth="1"/>
    <col min="3821" max="3824" width="12.7109375" style="25" customWidth="1"/>
    <col min="3825" max="3828" width="15.7109375" style="25" customWidth="1"/>
    <col min="3829" max="3829" width="22.85546875" style="25" customWidth="1"/>
    <col min="3830" max="3830" width="20.7109375" style="25" customWidth="1"/>
    <col min="3831" max="3831" width="16.7109375" style="25" customWidth="1"/>
    <col min="3832" max="4071" width="10.7109375" style="25"/>
    <col min="4072" max="4076" width="15.7109375" style="25" customWidth="1"/>
    <col min="4077" max="4080" width="12.7109375" style="25" customWidth="1"/>
    <col min="4081" max="4084" width="15.7109375" style="25" customWidth="1"/>
    <col min="4085" max="4085" width="22.85546875" style="25" customWidth="1"/>
    <col min="4086" max="4086" width="20.7109375" style="25" customWidth="1"/>
    <col min="4087" max="4087" width="16.7109375" style="25" customWidth="1"/>
    <col min="4088" max="4327" width="10.7109375" style="25"/>
    <col min="4328" max="4332" width="15.7109375" style="25" customWidth="1"/>
    <col min="4333" max="4336" width="12.7109375" style="25" customWidth="1"/>
    <col min="4337" max="4340" width="15.7109375" style="25" customWidth="1"/>
    <col min="4341" max="4341" width="22.85546875" style="25" customWidth="1"/>
    <col min="4342" max="4342" width="20.7109375" style="25" customWidth="1"/>
    <col min="4343" max="4343" width="16.7109375" style="25" customWidth="1"/>
    <col min="4344" max="4583" width="10.7109375" style="25"/>
    <col min="4584" max="4588" width="15.7109375" style="25" customWidth="1"/>
    <col min="4589" max="4592" width="12.7109375" style="25" customWidth="1"/>
    <col min="4593" max="4596" width="15.7109375" style="25" customWidth="1"/>
    <col min="4597" max="4597" width="22.85546875" style="25" customWidth="1"/>
    <col min="4598" max="4598" width="20.7109375" style="25" customWidth="1"/>
    <col min="4599" max="4599" width="16.7109375" style="25" customWidth="1"/>
    <col min="4600" max="4839" width="10.7109375" style="25"/>
    <col min="4840" max="4844" width="15.7109375" style="25" customWidth="1"/>
    <col min="4845" max="4848" width="12.7109375" style="25" customWidth="1"/>
    <col min="4849" max="4852" width="15.7109375" style="25" customWidth="1"/>
    <col min="4853" max="4853" width="22.85546875" style="25" customWidth="1"/>
    <col min="4854" max="4854" width="20.7109375" style="25" customWidth="1"/>
    <col min="4855" max="4855" width="16.7109375" style="25" customWidth="1"/>
    <col min="4856" max="5095" width="10.7109375" style="25"/>
    <col min="5096" max="5100" width="15.7109375" style="25" customWidth="1"/>
    <col min="5101" max="5104" width="12.7109375" style="25" customWidth="1"/>
    <col min="5105" max="5108" width="15.7109375" style="25" customWidth="1"/>
    <col min="5109" max="5109" width="22.85546875" style="25" customWidth="1"/>
    <col min="5110" max="5110" width="20.7109375" style="25" customWidth="1"/>
    <col min="5111" max="5111" width="16.7109375" style="25" customWidth="1"/>
    <col min="5112" max="5351" width="10.7109375" style="25"/>
    <col min="5352" max="5356" width="15.7109375" style="25" customWidth="1"/>
    <col min="5357" max="5360" width="12.7109375" style="25" customWidth="1"/>
    <col min="5361" max="5364" width="15.7109375" style="25" customWidth="1"/>
    <col min="5365" max="5365" width="22.85546875" style="25" customWidth="1"/>
    <col min="5366" max="5366" width="20.7109375" style="25" customWidth="1"/>
    <col min="5367" max="5367" width="16.7109375" style="25" customWidth="1"/>
    <col min="5368" max="5607" width="10.7109375" style="25"/>
    <col min="5608" max="5612" width="15.7109375" style="25" customWidth="1"/>
    <col min="5613" max="5616" width="12.7109375" style="25" customWidth="1"/>
    <col min="5617" max="5620" width="15.7109375" style="25" customWidth="1"/>
    <col min="5621" max="5621" width="22.85546875" style="25" customWidth="1"/>
    <col min="5622" max="5622" width="20.7109375" style="25" customWidth="1"/>
    <col min="5623" max="5623" width="16.7109375" style="25" customWidth="1"/>
    <col min="5624" max="5863" width="10.7109375" style="25"/>
    <col min="5864" max="5868" width="15.7109375" style="25" customWidth="1"/>
    <col min="5869" max="5872" width="12.7109375" style="25" customWidth="1"/>
    <col min="5873" max="5876" width="15.7109375" style="25" customWidth="1"/>
    <col min="5877" max="5877" width="22.85546875" style="25" customWidth="1"/>
    <col min="5878" max="5878" width="20.7109375" style="25" customWidth="1"/>
    <col min="5879" max="5879" width="16.7109375" style="25" customWidth="1"/>
    <col min="5880" max="6119" width="10.7109375" style="25"/>
    <col min="6120" max="6124" width="15.7109375" style="25" customWidth="1"/>
    <col min="6125" max="6128" width="12.7109375" style="25" customWidth="1"/>
    <col min="6129" max="6132" width="15.7109375" style="25" customWidth="1"/>
    <col min="6133" max="6133" width="22.85546875" style="25" customWidth="1"/>
    <col min="6134" max="6134" width="20.7109375" style="25" customWidth="1"/>
    <col min="6135" max="6135" width="16.7109375" style="25" customWidth="1"/>
    <col min="6136" max="6375" width="10.7109375" style="25"/>
    <col min="6376" max="6380" width="15.7109375" style="25" customWidth="1"/>
    <col min="6381" max="6384" width="12.7109375" style="25" customWidth="1"/>
    <col min="6385" max="6388" width="15.7109375" style="25" customWidth="1"/>
    <col min="6389" max="6389" width="22.85546875" style="25" customWidth="1"/>
    <col min="6390" max="6390" width="20.7109375" style="25" customWidth="1"/>
    <col min="6391" max="6391" width="16.7109375" style="25" customWidth="1"/>
    <col min="6392" max="6631" width="10.7109375" style="25"/>
    <col min="6632" max="6636" width="15.7109375" style="25" customWidth="1"/>
    <col min="6637" max="6640" width="12.7109375" style="25" customWidth="1"/>
    <col min="6641" max="6644" width="15.7109375" style="25" customWidth="1"/>
    <col min="6645" max="6645" width="22.85546875" style="25" customWidth="1"/>
    <col min="6646" max="6646" width="20.7109375" style="25" customWidth="1"/>
    <col min="6647" max="6647" width="16.7109375" style="25" customWidth="1"/>
    <col min="6648" max="6887" width="10.7109375" style="25"/>
    <col min="6888" max="6892" width="15.7109375" style="25" customWidth="1"/>
    <col min="6893" max="6896" width="12.7109375" style="25" customWidth="1"/>
    <col min="6897" max="6900" width="15.7109375" style="25" customWidth="1"/>
    <col min="6901" max="6901" width="22.85546875" style="25" customWidth="1"/>
    <col min="6902" max="6902" width="20.7109375" style="25" customWidth="1"/>
    <col min="6903" max="6903" width="16.7109375" style="25" customWidth="1"/>
    <col min="6904" max="7143" width="10.7109375" style="25"/>
    <col min="7144" max="7148" width="15.7109375" style="25" customWidth="1"/>
    <col min="7149" max="7152" width="12.7109375" style="25" customWidth="1"/>
    <col min="7153" max="7156" width="15.7109375" style="25" customWidth="1"/>
    <col min="7157" max="7157" width="22.85546875" style="25" customWidth="1"/>
    <col min="7158" max="7158" width="20.7109375" style="25" customWidth="1"/>
    <col min="7159" max="7159" width="16.7109375" style="25" customWidth="1"/>
    <col min="7160" max="7399" width="10.7109375" style="25"/>
    <col min="7400" max="7404" width="15.7109375" style="25" customWidth="1"/>
    <col min="7405" max="7408" width="12.7109375" style="25" customWidth="1"/>
    <col min="7409" max="7412" width="15.7109375" style="25" customWidth="1"/>
    <col min="7413" max="7413" width="22.85546875" style="25" customWidth="1"/>
    <col min="7414" max="7414" width="20.7109375" style="25" customWidth="1"/>
    <col min="7415" max="7415" width="16.7109375" style="25" customWidth="1"/>
    <col min="7416" max="7655" width="10.7109375" style="25"/>
    <col min="7656" max="7660" width="15.7109375" style="25" customWidth="1"/>
    <col min="7661" max="7664" width="12.7109375" style="25" customWidth="1"/>
    <col min="7665" max="7668" width="15.7109375" style="25" customWidth="1"/>
    <col min="7669" max="7669" width="22.85546875" style="25" customWidth="1"/>
    <col min="7670" max="7670" width="20.7109375" style="25" customWidth="1"/>
    <col min="7671" max="7671" width="16.7109375" style="25" customWidth="1"/>
    <col min="7672" max="7911" width="10.7109375" style="25"/>
    <col min="7912" max="7916" width="15.7109375" style="25" customWidth="1"/>
    <col min="7917" max="7920" width="12.7109375" style="25" customWidth="1"/>
    <col min="7921" max="7924" width="15.7109375" style="25" customWidth="1"/>
    <col min="7925" max="7925" width="22.85546875" style="25" customWidth="1"/>
    <col min="7926" max="7926" width="20.7109375" style="25" customWidth="1"/>
    <col min="7927" max="7927" width="16.7109375" style="25" customWidth="1"/>
    <col min="7928" max="8167" width="10.7109375" style="25"/>
    <col min="8168" max="8172" width="15.7109375" style="25" customWidth="1"/>
    <col min="8173" max="8176" width="12.7109375" style="25" customWidth="1"/>
    <col min="8177" max="8180" width="15.7109375" style="25" customWidth="1"/>
    <col min="8181" max="8181" width="22.85546875" style="25" customWidth="1"/>
    <col min="8182" max="8182" width="20.7109375" style="25" customWidth="1"/>
    <col min="8183" max="8183" width="16.7109375" style="25" customWidth="1"/>
    <col min="8184" max="8423" width="10.7109375" style="25"/>
    <col min="8424" max="8428" width="15.7109375" style="25" customWidth="1"/>
    <col min="8429" max="8432" width="12.7109375" style="25" customWidth="1"/>
    <col min="8433" max="8436" width="15.7109375" style="25" customWidth="1"/>
    <col min="8437" max="8437" width="22.85546875" style="25" customWidth="1"/>
    <col min="8438" max="8438" width="20.7109375" style="25" customWidth="1"/>
    <col min="8439" max="8439" width="16.7109375" style="25" customWidth="1"/>
    <col min="8440" max="8679" width="10.7109375" style="25"/>
    <col min="8680" max="8684" width="15.7109375" style="25" customWidth="1"/>
    <col min="8685" max="8688" width="12.7109375" style="25" customWidth="1"/>
    <col min="8689" max="8692" width="15.7109375" style="25" customWidth="1"/>
    <col min="8693" max="8693" width="22.85546875" style="25" customWidth="1"/>
    <col min="8694" max="8694" width="20.7109375" style="25" customWidth="1"/>
    <col min="8695" max="8695" width="16.7109375" style="25" customWidth="1"/>
    <col min="8696" max="8935" width="10.7109375" style="25"/>
    <col min="8936" max="8940" width="15.7109375" style="25" customWidth="1"/>
    <col min="8941" max="8944" width="12.7109375" style="25" customWidth="1"/>
    <col min="8945" max="8948" width="15.7109375" style="25" customWidth="1"/>
    <col min="8949" max="8949" width="22.85546875" style="25" customWidth="1"/>
    <col min="8950" max="8950" width="20.7109375" style="25" customWidth="1"/>
    <col min="8951" max="8951" width="16.7109375" style="25" customWidth="1"/>
    <col min="8952" max="9191" width="10.7109375" style="25"/>
    <col min="9192" max="9196" width="15.7109375" style="25" customWidth="1"/>
    <col min="9197" max="9200" width="12.7109375" style="25" customWidth="1"/>
    <col min="9201" max="9204" width="15.7109375" style="25" customWidth="1"/>
    <col min="9205" max="9205" width="22.85546875" style="25" customWidth="1"/>
    <col min="9206" max="9206" width="20.7109375" style="25" customWidth="1"/>
    <col min="9207" max="9207" width="16.7109375" style="25" customWidth="1"/>
    <col min="9208" max="9447" width="10.7109375" style="25"/>
    <col min="9448" max="9452" width="15.7109375" style="25" customWidth="1"/>
    <col min="9453" max="9456" width="12.7109375" style="25" customWidth="1"/>
    <col min="9457" max="9460" width="15.7109375" style="25" customWidth="1"/>
    <col min="9461" max="9461" width="22.85546875" style="25" customWidth="1"/>
    <col min="9462" max="9462" width="20.7109375" style="25" customWidth="1"/>
    <col min="9463" max="9463" width="16.7109375" style="25" customWidth="1"/>
    <col min="9464" max="9703" width="10.7109375" style="25"/>
    <col min="9704" max="9708" width="15.7109375" style="25" customWidth="1"/>
    <col min="9709" max="9712" width="12.7109375" style="25" customWidth="1"/>
    <col min="9713" max="9716" width="15.7109375" style="25" customWidth="1"/>
    <col min="9717" max="9717" width="22.85546875" style="25" customWidth="1"/>
    <col min="9718" max="9718" width="20.7109375" style="25" customWidth="1"/>
    <col min="9719" max="9719" width="16.7109375" style="25" customWidth="1"/>
    <col min="9720" max="9959" width="10.7109375" style="25"/>
    <col min="9960" max="9964" width="15.7109375" style="25" customWidth="1"/>
    <col min="9965" max="9968" width="12.7109375" style="25" customWidth="1"/>
    <col min="9969" max="9972" width="15.7109375" style="25" customWidth="1"/>
    <col min="9973" max="9973" width="22.85546875" style="25" customWidth="1"/>
    <col min="9974" max="9974" width="20.7109375" style="25" customWidth="1"/>
    <col min="9975" max="9975" width="16.7109375" style="25" customWidth="1"/>
    <col min="9976" max="10215" width="10.7109375" style="25"/>
    <col min="10216" max="10220" width="15.7109375" style="25" customWidth="1"/>
    <col min="10221" max="10224" width="12.7109375" style="25" customWidth="1"/>
    <col min="10225" max="10228" width="15.7109375" style="25" customWidth="1"/>
    <col min="10229" max="10229" width="22.85546875" style="25" customWidth="1"/>
    <col min="10230" max="10230" width="20.7109375" style="25" customWidth="1"/>
    <col min="10231" max="10231" width="16.7109375" style="25" customWidth="1"/>
    <col min="10232" max="10471" width="10.7109375" style="25"/>
    <col min="10472" max="10476" width="15.7109375" style="25" customWidth="1"/>
    <col min="10477" max="10480" width="12.7109375" style="25" customWidth="1"/>
    <col min="10481" max="10484" width="15.7109375" style="25" customWidth="1"/>
    <col min="10485" max="10485" width="22.85546875" style="25" customWidth="1"/>
    <col min="10486" max="10486" width="20.7109375" style="25" customWidth="1"/>
    <col min="10487" max="10487" width="16.7109375" style="25" customWidth="1"/>
    <col min="10488" max="10727" width="10.7109375" style="25"/>
    <col min="10728" max="10732" width="15.7109375" style="25" customWidth="1"/>
    <col min="10733" max="10736" width="12.7109375" style="25" customWidth="1"/>
    <col min="10737" max="10740" width="15.7109375" style="25" customWidth="1"/>
    <col min="10741" max="10741" width="22.85546875" style="25" customWidth="1"/>
    <col min="10742" max="10742" width="20.7109375" style="25" customWidth="1"/>
    <col min="10743" max="10743" width="16.7109375" style="25" customWidth="1"/>
    <col min="10744" max="10983" width="10.7109375" style="25"/>
    <col min="10984" max="10988" width="15.7109375" style="25" customWidth="1"/>
    <col min="10989" max="10992" width="12.7109375" style="25" customWidth="1"/>
    <col min="10993" max="10996" width="15.7109375" style="25" customWidth="1"/>
    <col min="10997" max="10997" width="22.85546875" style="25" customWidth="1"/>
    <col min="10998" max="10998" width="20.7109375" style="25" customWidth="1"/>
    <col min="10999" max="10999" width="16.7109375" style="25" customWidth="1"/>
    <col min="11000" max="11239" width="10.7109375" style="25"/>
    <col min="11240" max="11244" width="15.7109375" style="25" customWidth="1"/>
    <col min="11245" max="11248" width="12.7109375" style="25" customWidth="1"/>
    <col min="11249" max="11252" width="15.7109375" style="25" customWidth="1"/>
    <col min="11253" max="11253" width="22.85546875" style="25" customWidth="1"/>
    <col min="11254" max="11254" width="20.7109375" style="25" customWidth="1"/>
    <col min="11255" max="11255" width="16.7109375" style="25" customWidth="1"/>
    <col min="11256" max="11495" width="10.7109375" style="25"/>
    <col min="11496" max="11500" width="15.7109375" style="25" customWidth="1"/>
    <col min="11501" max="11504" width="12.7109375" style="25" customWidth="1"/>
    <col min="11505" max="11508" width="15.7109375" style="25" customWidth="1"/>
    <col min="11509" max="11509" width="22.85546875" style="25" customWidth="1"/>
    <col min="11510" max="11510" width="20.7109375" style="25" customWidth="1"/>
    <col min="11511" max="11511" width="16.7109375" style="25" customWidth="1"/>
    <col min="11512" max="11751" width="10.7109375" style="25"/>
    <col min="11752" max="11756" width="15.7109375" style="25" customWidth="1"/>
    <col min="11757" max="11760" width="12.7109375" style="25" customWidth="1"/>
    <col min="11761" max="11764" width="15.7109375" style="25" customWidth="1"/>
    <col min="11765" max="11765" width="22.85546875" style="25" customWidth="1"/>
    <col min="11766" max="11766" width="20.7109375" style="25" customWidth="1"/>
    <col min="11767" max="11767" width="16.7109375" style="25" customWidth="1"/>
    <col min="11768" max="12007" width="10.7109375" style="25"/>
    <col min="12008" max="12012" width="15.7109375" style="25" customWidth="1"/>
    <col min="12013" max="12016" width="12.7109375" style="25" customWidth="1"/>
    <col min="12017" max="12020" width="15.7109375" style="25" customWidth="1"/>
    <col min="12021" max="12021" width="22.85546875" style="25" customWidth="1"/>
    <col min="12022" max="12022" width="20.7109375" style="25" customWidth="1"/>
    <col min="12023" max="12023" width="16.7109375" style="25" customWidth="1"/>
    <col min="12024" max="12263" width="10.7109375" style="25"/>
    <col min="12264" max="12268" width="15.7109375" style="25" customWidth="1"/>
    <col min="12269" max="12272" width="12.7109375" style="25" customWidth="1"/>
    <col min="12273" max="12276" width="15.7109375" style="25" customWidth="1"/>
    <col min="12277" max="12277" width="22.85546875" style="25" customWidth="1"/>
    <col min="12278" max="12278" width="20.7109375" style="25" customWidth="1"/>
    <col min="12279" max="12279" width="16.7109375" style="25" customWidth="1"/>
    <col min="12280" max="12519" width="10.7109375" style="25"/>
    <col min="12520" max="12524" width="15.7109375" style="25" customWidth="1"/>
    <col min="12525" max="12528" width="12.7109375" style="25" customWidth="1"/>
    <col min="12529" max="12532" width="15.7109375" style="25" customWidth="1"/>
    <col min="12533" max="12533" width="22.85546875" style="25" customWidth="1"/>
    <col min="12534" max="12534" width="20.7109375" style="25" customWidth="1"/>
    <col min="12535" max="12535" width="16.7109375" style="25" customWidth="1"/>
    <col min="12536" max="12775" width="10.7109375" style="25"/>
    <col min="12776" max="12780" width="15.7109375" style="25" customWidth="1"/>
    <col min="12781" max="12784" width="12.7109375" style="25" customWidth="1"/>
    <col min="12785" max="12788" width="15.7109375" style="25" customWidth="1"/>
    <col min="12789" max="12789" width="22.85546875" style="25" customWidth="1"/>
    <col min="12790" max="12790" width="20.7109375" style="25" customWidth="1"/>
    <col min="12791" max="12791" width="16.7109375" style="25" customWidth="1"/>
    <col min="12792" max="13031" width="10.7109375" style="25"/>
    <col min="13032" max="13036" width="15.7109375" style="25" customWidth="1"/>
    <col min="13037" max="13040" width="12.7109375" style="25" customWidth="1"/>
    <col min="13041" max="13044" width="15.7109375" style="25" customWidth="1"/>
    <col min="13045" max="13045" width="22.85546875" style="25" customWidth="1"/>
    <col min="13046" max="13046" width="20.7109375" style="25" customWidth="1"/>
    <col min="13047" max="13047" width="16.7109375" style="25" customWidth="1"/>
    <col min="13048" max="13287" width="10.7109375" style="25"/>
    <col min="13288" max="13292" width="15.7109375" style="25" customWidth="1"/>
    <col min="13293" max="13296" width="12.7109375" style="25" customWidth="1"/>
    <col min="13297" max="13300" width="15.7109375" style="25" customWidth="1"/>
    <col min="13301" max="13301" width="22.85546875" style="25" customWidth="1"/>
    <col min="13302" max="13302" width="20.7109375" style="25" customWidth="1"/>
    <col min="13303" max="13303" width="16.7109375" style="25" customWidth="1"/>
    <col min="13304" max="13543" width="10.7109375" style="25"/>
    <col min="13544" max="13548" width="15.7109375" style="25" customWidth="1"/>
    <col min="13549" max="13552" width="12.7109375" style="25" customWidth="1"/>
    <col min="13553" max="13556" width="15.7109375" style="25" customWidth="1"/>
    <col min="13557" max="13557" width="22.85546875" style="25" customWidth="1"/>
    <col min="13558" max="13558" width="20.7109375" style="25" customWidth="1"/>
    <col min="13559" max="13559" width="16.7109375" style="25" customWidth="1"/>
    <col min="13560" max="13799" width="10.7109375" style="25"/>
    <col min="13800" max="13804" width="15.7109375" style="25" customWidth="1"/>
    <col min="13805" max="13808" width="12.7109375" style="25" customWidth="1"/>
    <col min="13809" max="13812" width="15.7109375" style="25" customWidth="1"/>
    <col min="13813" max="13813" width="22.85546875" style="25" customWidth="1"/>
    <col min="13814" max="13814" width="20.7109375" style="25" customWidth="1"/>
    <col min="13815" max="13815" width="16.7109375" style="25" customWidth="1"/>
    <col min="13816" max="14055" width="10.7109375" style="25"/>
    <col min="14056" max="14060" width="15.7109375" style="25" customWidth="1"/>
    <col min="14061" max="14064" width="12.7109375" style="25" customWidth="1"/>
    <col min="14065" max="14068" width="15.7109375" style="25" customWidth="1"/>
    <col min="14069" max="14069" width="22.85546875" style="25" customWidth="1"/>
    <col min="14070" max="14070" width="20.7109375" style="25" customWidth="1"/>
    <col min="14071" max="14071" width="16.7109375" style="25" customWidth="1"/>
    <col min="14072" max="14311" width="10.7109375" style="25"/>
    <col min="14312" max="14316" width="15.7109375" style="25" customWidth="1"/>
    <col min="14317" max="14320" width="12.7109375" style="25" customWidth="1"/>
    <col min="14321" max="14324" width="15.7109375" style="25" customWidth="1"/>
    <col min="14325" max="14325" width="22.85546875" style="25" customWidth="1"/>
    <col min="14326" max="14326" width="20.7109375" style="25" customWidth="1"/>
    <col min="14327" max="14327" width="16.7109375" style="25" customWidth="1"/>
    <col min="14328" max="14567" width="10.7109375" style="25"/>
    <col min="14568" max="14572" width="15.7109375" style="25" customWidth="1"/>
    <col min="14573" max="14576" width="12.7109375" style="25" customWidth="1"/>
    <col min="14577" max="14580" width="15.7109375" style="25" customWidth="1"/>
    <col min="14581" max="14581" width="22.85546875" style="25" customWidth="1"/>
    <col min="14582" max="14582" width="20.7109375" style="25" customWidth="1"/>
    <col min="14583" max="14583" width="16.7109375" style="25" customWidth="1"/>
    <col min="14584" max="14823" width="10.7109375" style="25"/>
    <col min="14824" max="14828" width="15.7109375" style="25" customWidth="1"/>
    <col min="14829" max="14832" width="12.7109375" style="25" customWidth="1"/>
    <col min="14833" max="14836" width="15.7109375" style="25" customWidth="1"/>
    <col min="14837" max="14837" width="22.85546875" style="25" customWidth="1"/>
    <col min="14838" max="14838" width="20.7109375" style="25" customWidth="1"/>
    <col min="14839" max="14839" width="16.7109375" style="25" customWidth="1"/>
    <col min="14840" max="15079" width="10.7109375" style="25"/>
    <col min="15080" max="15084" width="15.7109375" style="25" customWidth="1"/>
    <col min="15085" max="15088" width="12.7109375" style="25" customWidth="1"/>
    <col min="15089" max="15092" width="15.7109375" style="25" customWidth="1"/>
    <col min="15093" max="15093" width="22.85546875" style="25" customWidth="1"/>
    <col min="15094" max="15094" width="20.7109375" style="25" customWidth="1"/>
    <col min="15095" max="15095" width="16.7109375" style="25" customWidth="1"/>
    <col min="15096" max="15335" width="10.7109375" style="25"/>
    <col min="15336" max="15340" width="15.7109375" style="25" customWidth="1"/>
    <col min="15341" max="15344" width="12.7109375" style="25" customWidth="1"/>
    <col min="15345" max="15348" width="15.7109375" style="25" customWidth="1"/>
    <col min="15349" max="15349" width="22.85546875" style="25" customWidth="1"/>
    <col min="15350" max="15350" width="20.7109375" style="25" customWidth="1"/>
    <col min="15351" max="15351" width="16.7109375" style="25" customWidth="1"/>
    <col min="15352" max="15591" width="10.7109375" style="25"/>
    <col min="15592" max="15596" width="15.7109375" style="25" customWidth="1"/>
    <col min="15597" max="15600" width="12.7109375" style="25" customWidth="1"/>
    <col min="15601" max="15604" width="15.7109375" style="25" customWidth="1"/>
    <col min="15605" max="15605" width="22.85546875" style="25" customWidth="1"/>
    <col min="15606" max="15606" width="20.7109375" style="25" customWidth="1"/>
    <col min="15607" max="15607" width="16.7109375" style="25" customWidth="1"/>
    <col min="15608" max="15847" width="10.7109375" style="25"/>
    <col min="15848" max="15852" width="15.7109375" style="25" customWidth="1"/>
    <col min="15853" max="15856" width="12.7109375" style="25" customWidth="1"/>
    <col min="15857" max="15860" width="15.7109375" style="25" customWidth="1"/>
    <col min="15861" max="15861" width="22.85546875" style="25" customWidth="1"/>
    <col min="15862" max="15862" width="20.7109375" style="25" customWidth="1"/>
    <col min="15863" max="15863" width="16.7109375" style="25" customWidth="1"/>
    <col min="15864" max="16103" width="10.7109375" style="25"/>
    <col min="16104" max="16108" width="15.7109375" style="25" customWidth="1"/>
    <col min="16109" max="16112" width="12.7109375" style="25" customWidth="1"/>
    <col min="16113" max="16116" width="15.7109375" style="25" customWidth="1"/>
    <col min="16117" max="16117" width="22.85546875" style="25" customWidth="1"/>
    <col min="16118" max="16118" width="20.7109375" style="25" customWidth="1"/>
    <col min="16119" max="16119" width="16.7109375" style="25" customWidth="1"/>
    <col min="16120" max="16384" width="10.7109375" style="25"/>
  </cols>
  <sheetData>
    <row r="1" spans="1:14" ht="3" customHeight="1" x14ac:dyDescent="0.25"/>
    <row r="2" spans="1:14" ht="15" customHeight="1" x14ac:dyDescent="0.25"/>
    <row r="3" spans="1:14" s="6" customFormat="1" ht="18.75" customHeight="1" x14ac:dyDescent="0.2">
      <c r="A3" s="12"/>
      <c r="B3" s="12"/>
      <c r="I3" s="10"/>
    </row>
    <row r="4" spans="1:14" s="6" customFormat="1" ht="18.75" customHeight="1" x14ac:dyDescent="0.2">
      <c r="A4" s="12"/>
      <c r="B4" s="12"/>
      <c r="I4" s="10"/>
    </row>
    <row r="5" spans="1:14" s="6" customFormat="1" ht="18.75" customHeight="1" x14ac:dyDescent="0.2">
      <c r="A5" s="12"/>
      <c r="B5" s="12"/>
      <c r="I5" s="10"/>
    </row>
    <row r="6" spans="1:14" s="6" customFormat="1" x14ac:dyDescent="0.2">
      <c r="A6" s="542" t="s">
        <v>214</v>
      </c>
      <c r="B6" s="542"/>
      <c r="C6" s="542"/>
      <c r="D6" s="542"/>
      <c r="E6" s="542"/>
      <c r="F6" s="542"/>
      <c r="G6" s="542"/>
      <c r="H6" s="542"/>
      <c r="I6" s="542"/>
      <c r="J6" s="542"/>
      <c r="K6" s="542"/>
      <c r="L6" s="542"/>
      <c r="M6" s="542"/>
      <c r="N6" s="542"/>
    </row>
    <row r="7" spans="1:14" s="6" customFormat="1" x14ac:dyDescent="0.2">
      <c r="A7" s="11"/>
      <c r="B7" s="11"/>
      <c r="I7" s="10"/>
    </row>
    <row r="8" spans="1:14" s="6" customFormat="1" ht="18.75" x14ac:dyDescent="0.2">
      <c r="A8" s="556" t="s">
        <v>7</v>
      </c>
      <c r="B8" s="556"/>
      <c r="C8" s="556"/>
      <c r="D8" s="556"/>
      <c r="E8" s="556"/>
      <c r="F8" s="556"/>
      <c r="G8" s="556"/>
      <c r="H8" s="556"/>
      <c r="I8" s="556"/>
      <c r="J8" s="556"/>
      <c r="K8" s="556"/>
      <c r="L8" s="556"/>
      <c r="M8" s="556"/>
      <c r="N8" s="556"/>
    </row>
    <row r="9" spans="1:14" s="6" customFormat="1" ht="18.75" x14ac:dyDescent="0.2">
      <c r="A9" s="556"/>
      <c r="B9" s="556"/>
      <c r="C9" s="556"/>
      <c r="D9" s="556"/>
      <c r="E9" s="556"/>
      <c r="F9" s="556"/>
      <c r="G9" s="556"/>
      <c r="H9" s="556"/>
      <c r="I9" s="556"/>
      <c r="J9" s="556"/>
      <c r="K9" s="556"/>
      <c r="L9" s="556"/>
      <c r="M9" s="556"/>
      <c r="N9" s="556"/>
    </row>
    <row r="10" spans="1:14" s="6" customFormat="1" ht="18.75" customHeight="1" x14ac:dyDescent="0.2">
      <c r="A10" s="557" t="str">
        <f>'3.3. цели,задачи'!A6:D6</f>
        <v>О_003000008</v>
      </c>
      <c r="B10" s="557"/>
      <c r="C10" s="557"/>
      <c r="D10" s="557"/>
      <c r="E10" s="557"/>
      <c r="F10" s="557"/>
      <c r="G10" s="557"/>
      <c r="H10" s="557"/>
      <c r="I10" s="557"/>
      <c r="J10" s="557"/>
      <c r="K10" s="557"/>
      <c r="L10" s="557"/>
      <c r="M10" s="557"/>
      <c r="N10" s="557"/>
    </row>
    <row r="11" spans="1:14" s="6" customFormat="1" ht="18.75" customHeight="1" x14ac:dyDescent="0.2">
      <c r="A11" s="548" t="s">
        <v>6</v>
      </c>
      <c r="B11" s="548"/>
      <c r="C11" s="548"/>
      <c r="D11" s="548"/>
      <c r="E11" s="548"/>
      <c r="F11" s="548"/>
      <c r="G11" s="548"/>
      <c r="H11" s="548"/>
      <c r="I11" s="548"/>
      <c r="J11" s="548"/>
      <c r="K11" s="548"/>
      <c r="L11" s="548"/>
      <c r="M11" s="548"/>
      <c r="N11" s="548"/>
    </row>
    <row r="12" spans="1:14" s="4" customFormat="1" ht="15.75" customHeight="1" x14ac:dyDescent="0.2">
      <c r="A12" s="558"/>
      <c r="B12" s="558"/>
      <c r="C12" s="558"/>
      <c r="D12" s="558"/>
      <c r="E12" s="558"/>
      <c r="F12" s="558"/>
      <c r="G12" s="558"/>
      <c r="H12" s="558"/>
      <c r="I12" s="558"/>
      <c r="J12" s="558"/>
      <c r="K12" s="558"/>
      <c r="L12" s="558"/>
      <c r="M12" s="558"/>
      <c r="N12" s="558"/>
    </row>
    <row r="13" spans="1:14" s="2" customFormat="1" ht="18.75" x14ac:dyDescent="0.2">
      <c r="A13" s="557" t="str">
        <f>'3.3. цели,задачи'!A9:D9</f>
        <v>Обеспечение средствами учета электроэнергии</v>
      </c>
      <c r="B13" s="557"/>
      <c r="C13" s="557"/>
      <c r="D13" s="557"/>
      <c r="E13" s="557"/>
      <c r="F13" s="557"/>
      <c r="G13" s="557"/>
      <c r="H13" s="557"/>
      <c r="I13" s="557"/>
      <c r="J13" s="557"/>
      <c r="K13" s="557"/>
      <c r="L13" s="557"/>
      <c r="M13" s="557"/>
      <c r="N13" s="557"/>
    </row>
    <row r="14" spans="1:14" s="2" customFormat="1" ht="15" customHeight="1" x14ac:dyDescent="0.2">
      <c r="A14" s="548" t="s">
        <v>5</v>
      </c>
      <c r="B14" s="548"/>
      <c r="C14" s="548"/>
      <c r="D14" s="548"/>
      <c r="E14" s="548"/>
      <c r="F14" s="548"/>
      <c r="G14" s="548"/>
      <c r="H14" s="548"/>
      <c r="I14" s="548"/>
      <c r="J14" s="548"/>
      <c r="K14" s="548"/>
      <c r="L14" s="548"/>
      <c r="M14" s="548"/>
      <c r="N14" s="548"/>
    </row>
    <row r="15" spans="1:14" s="2" customFormat="1" ht="15" customHeight="1" x14ac:dyDescent="0.2">
      <c r="A15" s="559"/>
      <c r="B15" s="559"/>
      <c r="C15" s="559"/>
      <c r="D15" s="559"/>
      <c r="E15" s="559"/>
      <c r="F15" s="559"/>
      <c r="G15" s="559"/>
      <c r="H15" s="559"/>
      <c r="I15" s="559"/>
      <c r="J15" s="559"/>
      <c r="K15" s="559"/>
      <c r="L15" s="559"/>
      <c r="M15" s="559"/>
      <c r="N15" s="559"/>
    </row>
    <row r="16" spans="1:14" s="2" customFormat="1" ht="15" customHeight="1" x14ac:dyDescent="0.2">
      <c r="A16" s="557" t="s">
        <v>107</v>
      </c>
      <c r="B16" s="557"/>
      <c r="C16" s="557"/>
      <c r="D16" s="557"/>
      <c r="E16" s="557"/>
      <c r="F16" s="557"/>
      <c r="G16" s="557"/>
      <c r="H16" s="557"/>
      <c r="I16" s="557"/>
      <c r="J16" s="557"/>
      <c r="K16" s="557"/>
      <c r="L16" s="557"/>
      <c r="M16" s="557"/>
      <c r="N16" s="557"/>
    </row>
    <row r="17" spans="1:107" s="33" customFormat="1" ht="21" customHeight="1" x14ac:dyDescent="0.25">
      <c r="A17" s="555"/>
      <c r="B17" s="555"/>
      <c r="C17" s="555"/>
      <c r="D17" s="555"/>
      <c r="E17" s="555"/>
      <c r="F17" s="555"/>
      <c r="G17" s="555"/>
      <c r="H17" s="555"/>
      <c r="I17" s="555"/>
      <c r="J17" s="555"/>
      <c r="K17" s="555"/>
      <c r="L17" s="555"/>
      <c r="M17" s="555"/>
      <c r="N17" s="555"/>
    </row>
    <row r="18" spans="1:107" ht="46.5" customHeight="1" x14ac:dyDescent="0.25">
      <c r="A18" s="572" t="s">
        <v>4</v>
      </c>
      <c r="B18" s="562" t="s">
        <v>122</v>
      </c>
      <c r="C18" s="565" t="s">
        <v>71</v>
      </c>
      <c r="D18" s="566"/>
      <c r="E18" s="569" t="s">
        <v>56</v>
      </c>
      <c r="F18" s="565" t="s">
        <v>120</v>
      </c>
      <c r="G18" s="566"/>
      <c r="H18" s="565" t="s">
        <v>80</v>
      </c>
      <c r="I18" s="566"/>
      <c r="J18" s="569" t="s">
        <v>55</v>
      </c>
      <c r="K18" s="565" t="s">
        <v>54</v>
      </c>
      <c r="L18" s="566"/>
      <c r="M18" s="565" t="s">
        <v>119</v>
      </c>
      <c r="N18" s="566"/>
    </row>
    <row r="19" spans="1:107" ht="204.75" customHeight="1" x14ac:dyDescent="0.25">
      <c r="A19" s="573"/>
      <c r="B19" s="575"/>
      <c r="C19" s="567"/>
      <c r="D19" s="568"/>
      <c r="E19" s="570"/>
      <c r="F19" s="567"/>
      <c r="G19" s="568"/>
      <c r="H19" s="567"/>
      <c r="I19" s="568"/>
      <c r="J19" s="571"/>
      <c r="K19" s="567"/>
      <c r="L19" s="568"/>
      <c r="M19" s="567"/>
      <c r="N19" s="568"/>
    </row>
    <row r="20" spans="1:107" ht="51.75" customHeight="1" x14ac:dyDescent="0.25">
      <c r="A20" s="574"/>
      <c r="B20" s="563"/>
      <c r="C20" s="65" t="s">
        <v>52</v>
      </c>
      <c r="D20" s="65" t="s">
        <v>53</v>
      </c>
      <c r="E20" s="571"/>
      <c r="F20" s="65" t="s">
        <v>52</v>
      </c>
      <c r="G20" s="65" t="s">
        <v>53</v>
      </c>
      <c r="H20" s="65" t="s">
        <v>52</v>
      </c>
      <c r="I20" s="65" t="s">
        <v>53</v>
      </c>
      <c r="J20" s="65" t="s">
        <v>52</v>
      </c>
      <c r="K20" s="65" t="s">
        <v>52</v>
      </c>
      <c r="L20" s="65" t="s">
        <v>53</v>
      </c>
      <c r="M20" s="65" t="s">
        <v>52</v>
      </c>
      <c r="N20" s="65" t="s">
        <v>53</v>
      </c>
    </row>
    <row r="21" spans="1:107" x14ac:dyDescent="0.25">
      <c r="A21" s="36">
        <v>1</v>
      </c>
      <c r="B21" s="36">
        <v>2</v>
      </c>
      <c r="C21" s="36">
        <v>3</v>
      </c>
      <c r="D21" s="36">
        <v>4</v>
      </c>
      <c r="E21" s="36">
        <v>5</v>
      </c>
      <c r="F21" s="36">
        <v>6</v>
      </c>
      <c r="G21" s="36">
        <v>7</v>
      </c>
      <c r="H21" s="36">
        <v>8</v>
      </c>
      <c r="I21" s="36">
        <v>9</v>
      </c>
      <c r="J21" s="36">
        <v>10</v>
      </c>
      <c r="K21" s="36">
        <v>11</v>
      </c>
      <c r="L21" s="36">
        <v>12</v>
      </c>
      <c r="M21" s="36">
        <v>13</v>
      </c>
      <c r="N21" s="36">
        <v>14</v>
      </c>
    </row>
    <row r="22" spans="1:107" s="33" customFormat="1" ht="63" customHeight="1" x14ac:dyDescent="0.25">
      <c r="A22" s="560">
        <v>1</v>
      </c>
      <c r="B22" s="562" t="s">
        <v>129</v>
      </c>
      <c r="C22" s="71" t="s">
        <v>93</v>
      </c>
      <c r="D22" s="71" t="s">
        <v>93</v>
      </c>
      <c r="E22" s="71" t="s">
        <v>93</v>
      </c>
      <c r="F22" s="71" t="s">
        <v>93</v>
      </c>
      <c r="G22" s="71" t="s">
        <v>93</v>
      </c>
      <c r="H22" s="71" t="s">
        <v>93</v>
      </c>
      <c r="I22" s="71" t="s">
        <v>93</v>
      </c>
      <c r="J22" s="34" t="s">
        <v>93</v>
      </c>
      <c r="K22" s="34" t="s">
        <v>93</v>
      </c>
      <c r="L22" s="35" t="s">
        <v>93</v>
      </c>
      <c r="M22" s="35" t="s">
        <v>93</v>
      </c>
      <c r="N22" s="35" t="s">
        <v>93</v>
      </c>
    </row>
    <row r="23" spans="1:107" s="33" customFormat="1" ht="63" customHeight="1" x14ac:dyDescent="0.25">
      <c r="A23" s="561"/>
      <c r="B23" s="563"/>
      <c r="C23" s="71" t="s">
        <v>93</v>
      </c>
      <c r="D23" s="71" t="s">
        <v>93</v>
      </c>
      <c r="E23" s="71" t="s">
        <v>93</v>
      </c>
      <c r="F23" s="71" t="s">
        <v>93</v>
      </c>
      <c r="G23" s="71" t="s">
        <v>93</v>
      </c>
      <c r="H23" s="71" t="s">
        <v>93</v>
      </c>
      <c r="I23" s="71" t="s">
        <v>93</v>
      </c>
      <c r="J23" s="34" t="s">
        <v>93</v>
      </c>
      <c r="K23" s="34" t="s">
        <v>93</v>
      </c>
      <c r="L23" s="35" t="s">
        <v>93</v>
      </c>
      <c r="M23" s="35" t="s">
        <v>93</v>
      </c>
      <c r="N23" s="35" t="s">
        <v>93</v>
      </c>
    </row>
    <row r="24" spans="1:107" ht="63" x14ac:dyDescent="0.25">
      <c r="A24" s="35">
        <v>2</v>
      </c>
      <c r="B24" s="57" t="s">
        <v>129</v>
      </c>
      <c r="C24" s="71" t="s">
        <v>93</v>
      </c>
      <c r="D24" s="71" t="s">
        <v>93</v>
      </c>
      <c r="E24" s="71" t="s">
        <v>93</v>
      </c>
      <c r="F24" s="71" t="s">
        <v>93</v>
      </c>
      <c r="G24" s="71" t="s">
        <v>93</v>
      </c>
      <c r="H24" s="71" t="s">
        <v>93</v>
      </c>
      <c r="I24" s="71" t="s">
        <v>93</v>
      </c>
      <c r="J24" s="34" t="s">
        <v>93</v>
      </c>
      <c r="K24" s="34" t="s">
        <v>93</v>
      </c>
      <c r="L24" s="35" t="s">
        <v>93</v>
      </c>
      <c r="M24" s="35" t="s">
        <v>93</v>
      </c>
      <c r="N24" s="35" t="s">
        <v>93</v>
      </c>
    </row>
    <row r="25" spans="1:107" s="31" customFormat="1" ht="12.75" x14ac:dyDescent="0.2">
      <c r="C25" s="32"/>
      <c r="D25" s="32"/>
      <c r="J25" s="32"/>
    </row>
    <row r="26" spans="1:107" s="31" customFormat="1" x14ac:dyDescent="0.25">
      <c r="C26" s="29" t="s">
        <v>51</v>
      </c>
      <c r="D26" s="29"/>
      <c r="E26" s="29"/>
      <c r="F26" s="29"/>
      <c r="G26" s="29"/>
      <c r="H26" s="29"/>
      <c r="I26" s="29"/>
      <c r="J26" s="29"/>
      <c r="K26" s="29"/>
      <c r="L26" s="29"/>
      <c r="M26" s="29"/>
      <c r="N26" s="29"/>
    </row>
    <row r="27" spans="1:107" x14ac:dyDescent="0.25">
      <c r="C27" s="564" t="s">
        <v>132</v>
      </c>
      <c r="D27" s="564"/>
      <c r="E27" s="564"/>
      <c r="F27" s="564"/>
      <c r="G27" s="564"/>
      <c r="H27" s="564"/>
      <c r="I27" s="564"/>
      <c r="J27" s="564"/>
      <c r="K27" s="564"/>
      <c r="L27" s="564"/>
      <c r="M27" s="564"/>
      <c r="N27" s="564"/>
    </row>
    <row r="28" spans="1:107" x14ac:dyDescent="0.25">
      <c r="C28" s="29"/>
      <c r="D28" s="29"/>
      <c r="E28" s="29"/>
      <c r="F28" s="29"/>
      <c r="G28" s="29"/>
      <c r="H28" s="29"/>
      <c r="I28" s="29"/>
      <c r="J28" s="29"/>
      <c r="K28" s="29"/>
      <c r="L28" s="29"/>
      <c r="M28" s="29"/>
      <c r="N28" s="29"/>
      <c r="O28" s="29"/>
      <c r="P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row>
    <row r="29" spans="1:107" x14ac:dyDescent="0.25">
      <c r="C29" s="28" t="s">
        <v>106</v>
      </c>
      <c r="D29" s="28"/>
      <c r="E29" s="28"/>
      <c r="F29" s="28"/>
      <c r="G29" s="26"/>
      <c r="H29" s="26"/>
      <c r="I29" s="28"/>
      <c r="J29" s="28"/>
      <c r="K29" s="28"/>
      <c r="L29" s="28"/>
      <c r="M29" s="28"/>
      <c r="N29" s="28"/>
      <c r="O29" s="30"/>
      <c r="P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row>
    <row r="30" spans="1:107" x14ac:dyDescent="0.25">
      <c r="C30" s="28" t="s">
        <v>50</v>
      </c>
      <c r="D30" s="28"/>
      <c r="E30" s="28"/>
      <c r="F30" s="28"/>
      <c r="G30" s="26"/>
      <c r="H30" s="26"/>
      <c r="I30" s="28"/>
      <c r="J30" s="28"/>
      <c r="K30" s="28"/>
      <c r="L30" s="28"/>
      <c r="M30" s="28"/>
      <c r="N30" s="28"/>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row>
    <row r="31" spans="1:107" s="26" customFormat="1" x14ac:dyDescent="0.25">
      <c r="C31" s="28" t="s">
        <v>49</v>
      </c>
      <c r="D31" s="28"/>
      <c r="E31" s="28"/>
      <c r="F31" s="28"/>
      <c r="I31" s="28"/>
      <c r="J31" s="28"/>
      <c r="K31" s="28"/>
      <c r="L31" s="28"/>
      <c r="M31" s="28"/>
      <c r="N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7"/>
      <c r="BF31" s="27"/>
      <c r="BG31" s="27"/>
      <c r="BH31" s="27"/>
      <c r="BI31" s="27"/>
      <c r="BJ31" s="27"/>
      <c r="BK31" s="27"/>
      <c r="BL31" s="27"/>
      <c r="BM31" s="27"/>
      <c r="BN31" s="27"/>
      <c r="BO31" s="27"/>
      <c r="BP31" s="27"/>
      <c r="BQ31" s="27"/>
      <c r="BR31" s="27"/>
      <c r="BS31" s="27"/>
      <c r="BT31" s="27"/>
      <c r="BU31" s="27"/>
      <c r="BV31" s="27"/>
      <c r="BW31" s="27"/>
      <c r="BX31" s="27"/>
      <c r="BY31" s="27"/>
      <c r="BZ31" s="27"/>
      <c r="CA31" s="27"/>
      <c r="CB31" s="27"/>
      <c r="CC31" s="27"/>
      <c r="CD31" s="27"/>
      <c r="CE31" s="27"/>
      <c r="CF31" s="27"/>
      <c r="CG31" s="27"/>
      <c r="CH31" s="27"/>
      <c r="CI31" s="27"/>
      <c r="CJ31" s="27"/>
      <c r="CK31" s="27"/>
      <c r="CL31" s="27"/>
      <c r="CM31" s="27"/>
      <c r="CN31" s="27"/>
      <c r="CO31" s="27"/>
      <c r="CP31" s="27"/>
      <c r="CQ31" s="27"/>
      <c r="CR31" s="27"/>
      <c r="CS31" s="27"/>
      <c r="CT31" s="27"/>
      <c r="CU31" s="27"/>
      <c r="CV31" s="27"/>
      <c r="CW31" s="27"/>
      <c r="CX31" s="27"/>
      <c r="CY31" s="27"/>
      <c r="CZ31" s="27"/>
      <c r="DA31" s="27"/>
      <c r="DB31" s="27"/>
      <c r="DC31" s="27"/>
    </row>
    <row r="32" spans="1:107" s="26" customFormat="1" x14ac:dyDescent="0.25">
      <c r="C32" s="28" t="s">
        <v>48</v>
      </c>
      <c r="D32" s="28"/>
      <c r="E32" s="28"/>
      <c r="F32" s="28"/>
      <c r="I32" s="28"/>
      <c r="J32" s="28"/>
      <c r="K32" s="28"/>
      <c r="L32" s="28"/>
      <c r="M32" s="28"/>
      <c r="N32" s="28"/>
      <c r="O32" s="28"/>
      <c r="P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row>
    <row r="33" spans="3:107" s="26" customFormat="1" x14ac:dyDescent="0.25">
      <c r="C33" s="28" t="s">
        <v>47</v>
      </c>
      <c r="D33" s="28"/>
      <c r="E33" s="28"/>
      <c r="F33" s="28"/>
      <c r="I33" s="28"/>
      <c r="J33" s="28"/>
      <c r="K33" s="28"/>
      <c r="L33" s="28"/>
      <c r="M33" s="28"/>
      <c r="N33" s="28"/>
      <c r="O33" s="28"/>
      <c r="P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7"/>
      <c r="BF33" s="27"/>
      <c r="BG33" s="27"/>
      <c r="BH33" s="27"/>
      <c r="BI33" s="27"/>
      <c r="BJ33" s="27"/>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row>
    <row r="34" spans="3:107" s="26" customFormat="1" x14ac:dyDescent="0.25">
      <c r="C34" s="28" t="s">
        <v>46</v>
      </c>
      <c r="D34" s="28"/>
      <c r="E34" s="28"/>
      <c r="F34" s="28"/>
      <c r="I34" s="28"/>
      <c r="J34" s="28"/>
      <c r="K34" s="28"/>
      <c r="L34" s="28"/>
      <c r="M34" s="28"/>
      <c r="N34" s="28"/>
      <c r="O34" s="28"/>
      <c r="P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row>
    <row r="35" spans="3:107" s="26" customFormat="1" x14ac:dyDescent="0.25">
      <c r="C35" s="28" t="s">
        <v>45</v>
      </c>
      <c r="D35" s="28"/>
      <c r="E35" s="28"/>
      <c r="F35" s="28"/>
      <c r="I35" s="28"/>
      <c r="J35" s="28"/>
      <c r="K35" s="28"/>
      <c r="L35" s="28"/>
      <c r="M35" s="28"/>
      <c r="N35" s="28"/>
      <c r="O35" s="28"/>
      <c r="P35" s="28"/>
      <c r="AH35" s="28"/>
      <c r="AI35" s="28"/>
      <c r="AJ35" s="28"/>
      <c r="AK35" s="28"/>
      <c r="AL35" s="28"/>
      <c r="AM35" s="28"/>
      <c r="AN35" s="28"/>
      <c r="AO35" s="28"/>
      <c r="AP35" s="28"/>
      <c r="AQ35" s="28"/>
      <c r="AR35" s="28"/>
      <c r="AS35" s="28"/>
      <c r="AT35" s="28"/>
      <c r="AU35" s="28"/>
      <c r="AV35" s="28"/>
      <c r="AW35" s="28"/>
      <c r="AX35" s="28"/>
      <c r="AY35" s="28"/>
      <c r="AZ35" s="28"/>
      <c r="BA35" s="28"/>
      <c r="BB35" s="28"/>
      <c r="BC35" s="28"/>
      <c r="BD35" s="28"/>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row>
    <row r="36" spans="3:107" s="26" customFormat="1" x14ac:dyDescent="0.25">
      <c r="C36" s="28" t="s">
        <v>44</v>
      </c>
      <c r="D36" s="28"/>
      <c r="E36" s="28"/>
      <c r="F36" s="28"/>
      <c r="I36" s="28"/>
      <c r="J36" s="28"/>
      <c r="K36" s="28"/>
      <c r="L36" s="28"/>
      <c r="M36" s="28"/>
      <c r="N36" s="28"/>
      <c r="O36" s="28"/>
      <c r="P36" s="28"/>
      <c r="AH36" s="28"/>
      <c r="AI36" s="28"/>
      <c r="AJ36" s="28"/>
      <c r="AK36" s="28"/>
      <c r="AL36" s="28"/>
      <c r="AM36" s="28"/>
      <c r="AN36" s="28"/>
      <c r="AO36" s="28"/>
      <c r="AP36" s="28"/>
      <c r="AQ36" s="28"/>
      <c r="AR36" s="28"/>
      <c r="AS36" s="28"/>
      <c r="AT36" s="28"/>
      <c r="AU36" s="28"/>
      <c r="AV36" s="28"/>
      <c r="AW36" s="28"/>
      <c r="AX36" s="28"/>
      <c r="AY36" s="28"/>
      <c r="AZ36" s="28"/>
      <c r="BA36" s="28"/>
      <c r="BB36" s="28"/>
      <c r="BC36" s="28"/>
      <c r="BD36" s="28"/>
      <c r="BE36" s="27"/>
      <c r="BF36" s="27"/>
      <c r="BG36" s="27"/>
      <c r="BH36" s="27"/>
      <c r="BI36" s="27"/>
      <c r="BJ36" s="27"/>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row>
    <row r="37" spans="3:107" s="26" customFormat="1" x14ac:dyDescent="0.25">
      <c r="C37" s="28" t="s">
        <v>43</v>
      </c>
      <c r="D37" s="28"/>
      <c r="E37" s="28"/>
      <c r="F37" s="28"/>
      <c r="I37" s="28"/>
      <c r="J37" s="28"/>
      <c r="K37" s="28"/>
      <c r="L37" s="28"/>
      <c r="M37" s="28"/>
      <c r="N37" s="28"/>
      <c r="O37" s="28"/>
      <c r="P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row>
    <row r="38" spans="3:107" s="26" customFormat="1" x14ac:dyDescent="0.25">
      <c r="C38" s="28" t="s">
        <v>42</v>
      </c>
      <c r="D38" s="28"/>
      <c r="E38" s="28"/>
      <c r="F38" s="28"/>
      <c r="I38" s="28"/>
      <c r="J38" s="28"/>
      <c r="K38" s="28"/>
      <c r="L38" s="28"/>
      <c r="M38" s="28"/>
      <c r="N38" s="28"/>
      <c r="O38" s="28"/>
      <c r="P38" s="28"/>
      <c r="AH38" s="28"/>
      <c r="AI38" s="28"/>
      <c r="AJ38" s="28"/>
      <c r="AK38" s="28"/>
      <c r="AL38" s="28"/>
      <c r="AM38" s="28"/>
      <c r="AN38" s="28"/>
      <c r="AO38" s="28"/>
      <c r="AP38" s="28"/>
      <c r="AQ38" s="28"/>
      <c r="AR38" s="28"/>
      <c r="AS38" s="28"/>
      <c r="AT38" s="28"/>
      <c r="AU38" s="28"/>
      <c r="AV38" s="28"/>
      <c r="AW38" s="28"/>
      <c r="AX38" s="28"/>
      <c r="AY38" s="28"/>
      <c r="AZ38" s="28"/>
      <c r="BA38" s="28"/>
      <c r="BB38" s="28"/>
      <c r="BC38" s="28"/>
      <c r="BD38" s="28"/>
      <c r="BE38" s="27"/>
      <c r="BF38" s="27"/>
      <c r="BG38" s="27"/>
      <c r="BH38" s="27"/>
      <c r="BI38" s="27"/>
      <c r="BJ38" s="27"/>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row>
    <row r="39" spans="3:107" s="26" customFormat="1" x14ac:dyDescent="0.25">
      <c r="O39" s="28"/>
      <c r="P39" s="28"/>
      <c r="AH39" s="28"/>
      <c r="AI39" s="28"/>
      <c r="AJ39" s="28"/>
      <c r="AK39" s="28"/>
      <c r="AL39" s="28"/>
      <c r="AM39" s="28"/>
      <c r="AN39" s="28"/>
      <c r="AO39" s="28"/>
      <c r="AP39" s="28"/>
      <c r="AQ39" s="28"/>
      <c r="AR39" s="28"/>
      <c r="AS39" s="28"/>
      <c r="AT39" s="28"/>
      <c r="AU39" s="28"/>
      <c r="AV39" s="28"/>
      <c r="AW39" s="28"/>
      <c r="AX39" s="28"/>
      <c r="AY39" s="28"/>
      <c r="AZ39" s="28"/>
      <c r="BA39" s="28"/>
      <c r="BB39" s="28"/>
      <c r="BC39" s="28"/>
      <c r="BD39" s="28"/>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row>
    <row r="40" spans="3:107" s="26" customFormat="1" x14ac:dyDescent="0.25">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row>
  </sheetData>
  <mergeCells count="23">
    <mergeCell ref="A22:A23"/>
    <mergeCell ref="B22:B23"/>
    <mergeCell ref="C27:N27"/>
    <mergeCell ref="K18:L19"/>
    <mergeCell ref="M18:N19"/>
    <mergeCell ref="E18:E20"/>
    <mergeCell ref="C18:D19"/>
    <mergeCell ref="A18:A20"/>
    <mergeCell ref="F18:G19"/>
    <mergeCell ref="H18:I19"/>
    <mergeCell ref="J18:J19"/>
    <mergeCell ref="B18:B20"/>
    <mergeCell ref="A6:N6"/>
    <mergeCell ref="A8:N8"/>
    <mergeCell ref="A14:N14"/>
    <mergeCell ref="A15:N15"/>
    <mergeCell ref="A16:N16"/>
    <mergeCell ref="A17:N17"/>
    <mergeCell ref="A9:N9"/>
    <mergeCell ref="A10:N10"/>
    <mergeCell ref="A11:N11"/>
    <mergeCell ref="A12:N12"/>
    <mergeCell ref="A13:N13"/>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219"/>
  <sheetViews>
    <sheetView view="pageBreakPreview" zoomScale="70" zoomScaleSheetLayoutView="70" workbookViewId="0">
      <pane ySplit="15" topLeftCell="A819" activePane="bottomLeft" state="frozen"/>
      <selection pane="bottomLeft" activeCell="S13" sqref="S13"/>
    </sheetView>
  </sheetViews>
  <sheetFormatPr defaultColWidth="10.7109375" defaultRowHeight="15.75" x14ac:dyDescent="0.25"/>
  <cols>
    <col min="1" max="1" width="10.7109375" style="25"/>
    <col min="2" max="2" width="46.28515625" style="25" hidden="1" customWidth="1"/>
    <col min="3" max="3" width="24.140625" style="25" hidden="1" customWidth="1"/>
    <col min="4" max="4" width="60.7109375" style="33" customWidth="1"/>
    <col min="5" max="5" width="17.5703125" style="25" hidden="1" customWidth="1"/>
    <col min="6" max="6" width="49" style="25" hidden="1" customWidth="1"/>
    <col min="7" max="7" width="18.140625" style="25" hidden="1" customWidth="1"/>
    <col min="8" max="8" width="16" style="25" hidden="1" customWidth="1"/>
    <col min="9" max="9" width="17.140625" style="25" hidden="1" customWidth="1"/>
    <col min="10" max="10" width="16" style="25" customWidth="1"/>
    <col min="11" max="11" width="17.140625" style="25" hidden="1" customWidth="1"/>
    <col min="12" max="12" width="24.42578125" style="25" hidden="1" customWidth="1"/>
    <col min="13" max="13" width="24.42578125" style="408" customWidth="1"/>
    <col min="14" max="14" width="18.5703125" style="25" hidden="1" customWidth="1"/>
    <col min="15" max="15" width="18.7109375" style="408" customWidth="1"/>
    <col min="16" max="16" width="17.85546875" style="25" hidden="1" customWidth="1"/>
    <col min="17" max="17" width="25.5703125" style="25" hidden="1" customWidth="1"/>
    <col min="18" max="18" width="13.42578125" style="25" customWidth="1"/>
    <col min="19" max="230" width="10.7109375" style="25"/>
    <col min="231" max="232" width="15.7109375" style="25" customWidth="1"/>
    <col min="233" max="235" width="14.7109375" style="25" customWidth="1"/>
    <col min="236" max="239" width="13.7109375" style="25" customWidth="1"/>
    <col min="240" max="243" width="15.7109375" style="25" customWidth="1"/>
    <col min="244" max="244" width="22.85546875" style="25" customWidth="1"/>
    <col min="245" max="245" width="20.7109375" style="25" customWidth="1"/>
    <col min="246" max="246" width="17.7109375" style="25" customWidth="1"/>
    <col min="247" max="255" width="14.7109375" style="25" customWidth="1"/>
    <col min="256" max="486" width="10.7109375" style="25"/>
    <col min="487" max="488" width="15.7109375" style="25" customWidth="1"/>
    <col min="489" max="491" width="14.7109375" style="25" customWidth="1"/>
    <col min="492" max="495" width="13.7109375" style="25" customWidth="1"/>
    <col min="496" max="499" width="15.7109375" style="25" customWidth="1"/>
    <col min="500" max="500" width="22.85546875" style="25" customWidth="1"/>
    <col min="501" max="501" width="20.7109375" style="25" customWidth="1"/>
    <col min="502" max="502" width="17.7109375" style="25" customWidth="1"/>
    <col min="503" max="511" width="14.7109375" style="25" customWidth="1"/>
    <col min="512" max="742" width="10.7109375" style="25"/>
    <col min="743" max="744" width="15.7109375" style="25" customWidth="1"/>
    <col min="745" max="747" width="14.7109375" style="25" customWidth="1"/>
    <col min="748" max="751" width="13.7109375" style="25" customWidth="1"/>
    <col min="752" max="755" width="15.7109375" style="25" customWidth="1"/>
    <col min="756" max="756" width="22.85546875" style="25" customWidth="1"/>
    <col min="757" max="757" width="20.7109375" style="25" customWidth="1"/>
    <col min="758" max="758" width="17.7109375" style="25" customWidth="1"/>
    <col min="759" max="767" width="14.7109375" style="25" customWidth="1"/>
    <col min="768" max="998" width="10.7109375" style="25"/>
    <col min="999" max="1000" width="15.7109375" style="25" customWidth="1"/>
    <col min="1001" max="1003" width="14.7109375" style="25" customWidth="1"/>
    <col min="1004" max="1007" width="13.7109375" style="25" customWidth="1"/>
    <col min="1008" max="1011" width="15.7109375" style="25" customWidth="1"/>
    <col min="1012" max="1012" width="22.85546875" style="25" customWidth="1"/>
    <col min="1013" max="1013" width="20.7109375" style="25" customWidth="1"/>
    <col min="1014" max="1014" width="17.7109375" style="25" customWidth="1"/>
    <col min="1015" max="1023" width="14.7109375" style="25" customWidth="1"/>
    <col min="1024" max="1254" width="10.7109375" style="25"/>
    <col min="1255" max="1256" width="15.7109375" style="25" customWidth="1"/>
    <col min="1257" max="1259" width="14.7109375" style="25" customWidth="1"/>
    <col min="1260" max="1263" width="13.7109375" style="25" customWidth="1"/>
    <col min="1264" max="1267" width="15.7109375" style="25" customWidth="1"/>
    <col min="1268" max="1268" width="22.85546875" style="25" customWidth="1"/>
    <col min="1269" max="1269" width="20.7109375" style="25" customWidth="1"/>
    <col min="1270" max="1270" width="17.7109375" style="25" customWidth="1"/>
    <col min="1271" max="1279" width="14.7109375" style="25" customWidth="1"/>
    <col min="1280" max="1510" width="10.7109375" style="25"/>
    <col min="1511" max="1512" width="15.7109375" style="25" customWidth="1"/>
    <col min="1513" max="1515" width="14.7109375" style="25" customWidth="1"/>
    <col min="1516" max="1519" width="13.7109375" style="25" customWidth="1"/>
    <col min="1520" max="1523" width="15.7109375" style="25" customWidth="1"/>
    <col min="1524" max="1524" width="22.85546875" style="25" customWidth="1"/>
    <col min="1525" max="1525" width="20.7109375" style="25" customWidth="1"/>
    <col min="1526" max="1526" width="17.7109375" style="25" customWidth="1"/>
    <col min="1527" max="1535" width="14.7109375" style="25" customWidth="1"/>
    <col min="1536" max="1766" width="10.7109375" style="25"/>
    <col min="1767" max="1768" width="15.7109375" style="25" customWidth="1"/>
    <col min="1769" max="1771" width="14.7109375" style="25" customWidth="1"/>
    <col min="1772" max="1775" width="13.7109375" style="25" customWidth="1"/>
    <col min="1776" max="1779" width="15.7109375" style="25" customWidth="1"/>
    <col min="1780" max="1780" width="22.85546875" style="25" customWidth="1"/>
    <col min="1781" max="1781" width="20.7109375" style="25" customWidth="1"/>
    <col min="1782" max="1782" width="17.7109375" style="25" customWidth="1"/>
    <col min="1783" max="1791" width="14.7109375" style="25" customWidth="1"/>
    <col min="1792" max="2022" width="10.7109375" style="25"/>
    <col min="2023" max="2024" width="15.7109375" style="25" customWidth="1"/>
    <col min="2025" max="2027" width="14.7109375" style="25" customWidth="1"/>
    <col min="2028" max="2031" width="13.7109375" style="25" customWidth="1"/>
    <col min="2032" max="2035" width="15.7109375" style="25" customWidth="1"/>
    <col min="2036" max="2036" width="22.85546875" style="25" customWidth="1"/>
    <col min="2037" max="2037" width="20.7109375" style="25" customWidth="1"/>
    <col min="2038" max="2038" width="17.7109375" style="25" customWidth="1"/>
    <col min="2039" max="2047" width="14.7109375" style="25" customWidth="1"/>
    <col min="2048" max="2278" width="10.7109375" style="25"/>
    <col min="2279" max="2280" width="15.7109375" style="25" customWidth="1"/>
    <col min="2281" max="2283" width="14.7109375" style="25" customWidth="1"/>
    <col min="2284" max="2287" width="13.7109375" style="25" customWidth="1"/>
    <col min="2288" max="2291" width="15.7109375" style="25" customWidth="1"/>
    <col min="2292" max="2292" width="22.85546875" style="25" customWidth="1"/>
    <col min="2293" max="2293" width="20.7109375" style="25" customWidth="1"/>
    <col min="2294" max="2294" width="17.7109375" style="25" customWidth="1"/>
    <col min="2295" max="2303" width="14.7109375" style="25" customWidth="1"/>
    <col min="2304" max="2534" width="10.7109375" style="25"/>
    <col min="2535" max="2536" width="15.7109375" style="25" customWidth="1"/>
    <col min="2537" max="2539" width="14.7109375" style="25" customWidth="1"/>
    <col min="2540" max="2543" width="13.7109375" style="25" customWidth="1"/>
    <col min="2544" max="2547" width="15.7109375" style="25" customWidth="1"/>
    <col min="2548" max="2548" width="22.85546875" style="25" customWidth="1"/>
    <col min="2549" max="2549" width="20.7109375" style="25" customWidth="1"/>
    <col min="2550" max="2550" width="17.7109375" style="25" customWidth="1"/>
    <col min="2551" max="2559" width="14.7109375" style="25" customWidth="1"/>
    <col min="2560" max="2790" width="10.7109375" style="25"/>
    <col min="2791" max="2792" width="15.7109375" style="25" customWidth="1"/>
    <col min="2793" max="2795" width="14.7109375" style="25" customWidth="1"/>
    <col min="2796" max="2799" width="13.7109375" style="25" customWidth="1"/>
    <col min="2800" max="2803" width="15.7109375" style="25" customWidth="1"/>
    <col min="2804" max="2804" width="22.85546875" style="25" customWidth="1"/>
    <col min="2805" max="2805" width="20.7109375" style="25" customWidth="1"/>
    <col min="2806" max="2806" width="17.7109375" style="25" customWidth="1"/>
    <col min="2807" max="2815" width="14.7109375" style="25" customWidth="1"/>
    <col min="2816" max="3046" width="10.7109375" style="25"/>
    <col min="3047" max="3048" width="15.7109375" style="25" customWidth="1"/>
    <col min="3049" max="3051" width="14.7109375" style="25" customWidth="1"/>
    <col min="3052" max="3055" width="13.7109375" style="25" customWidth="1"/>
    <col min="3056" max="3059" width="15.7109375" style="25" customWidth="1"/>
    <col min="3060" max="3060" width="22.85546875" style="25" customWidth="1"/>
    <col min="3061" max="3061" width="20.7109375" style="25" customWidth="1"/>
    <col min="3062" max="3062" width="17.7109375" style="25" customWidth="1"/>
    <col min="3063" max="3071" width="14.7109375" style="25" customWidth="1"/>
    <col min="3072" max="3302" width="10.7109375" style="25"/>
    <col min="3303" max="3304" width="15.7109375" style="25" customWidth="1"/>
    <col min="3305" max="3307" width="14.7109375" style="25" customWidth="1"/>
    <col min="3308" max="3311" width="13.7109375" style="25" customWidth="1"/>
    <col min="3312" max="3315" width="15.7109375" style="25" customWidth="1"/>
    <col min="3316" max="3316" width="22.85546875" style="25" customWidth="1"/>
    <col min="3317" max="3317" width="20.7109375" style="25" customWidth="1"/>
    <col min="3318" max="3318" width="17.7109375" style="25" customWidth="1"/>
    <col min="3319" max="3327" width="14.7109375" style="25" customWidth="1"/>
    <col min="3328" max="3558" width="10.7109375" style="25"/>
    <col min="3559" max="3560" width="15.7109375" style="25" customWidth="1"/>
    <col min="3561" max="3563" width="14.7109375" style="25" customWidth="1"/>
    <col min="3564" max="3567" width="13.7109375" style="25" customWidth="1"/>
    <col min="3568" max="3571" width="15.7109375" style="25" customWidth="1"/>
    <col min="3572" max="3572" width="22.85546875" style="25" customWidth="1"/>
    <col min="3573" max="3573" width="20.7109375" style="25" customWidth="1"/>
    <col min="3574" max="3574" width="17.7109375" style="25" customWidth="1"/>
    <col min="3575" max="3583" width="14.7109375" style="25" customWidth="1"/>
    <col min="3584" max="3814" width="10.7109375" style="25"/>
    <col min="3815" max="3816" width="15.7109375" style="25" customWidth="1"/>
    <col min="3817" max="3819" width="14.7109375" style="25" customWidth="1"/>
    <col min="3820" max="3823" width="13.7109375" style="25" customWidth="1"/>
    <col min="3824" max="3827" width="15.7109375" style="25" customWidth="1"/>
    <col min="3828" max="3828" width="22.85546875" style="25" customWidth="1"/>
    <col min="3829" max="3829" width="20.7109375" style="25" customWidth="1"/>
    <col min="3830" max="3830" width="17.7109375" style="25" customWidth="1"/>
    <col min="3831" max="3839" width="14.7109375" style="25" customWidth="1"/>
    <col min="3840" max="4070" width="10.7109375" style="25"/>
    <col min="4071" max="4072" width="15.7109375" style="25" customWidth="1"/>
    <col min="4073" max="4075" width="14.7109375" style="25" customWidth="1"/>
    <col min="4076" max="4079" width="13.7109375" style="25" customWidth="1"/>
    <col min="4080" max="4083" width="15.7109375" style="25" customWidth="1"/>
    <col min="4084" max="4084" width="22.85546875" style="25" customWidth="1"/>
    <col min="4085" max="4085" width="20.7109375" style="25" customWidth="1"/>
    <col min="4086" max="4086" width="17.7109375" style="25" customWidth="1"/>
    <col min="4087" max="4095" width="14.7109375" style="25" customWidth="1"/>
    <col min="4096" max="4326" width="10.7109375" style="25"/>
    <col min="4327" max="4328" width="15.7109375" style="25" customWidth="1"/>
    <col min="4329" max="4331" width="14.7109375" style="25" customWidth="1"/>
    <col min="4332" max="4335" width="13.7109375" style="25" customWidth="1"/>
    <col min="4336" max="4339" width="15.7109375" style="25" customWidth="1"/>
    <col min="4340" max="4340" width="22.85546875" style="25" customWidth="1"/>
    <col min="4341" max="4341" width="20.7109375" style="25" customWidth="1"/>
    <col min="4342" max="4342" width="17.7109375" style="25" customWidth="1"/>
    <col min="4343" max="4351" width="14.7109375" style="25" customWidth="1"/>
    <col min="4352" max="4582" width="10.7109375" style="25"/>
    <col min="4583" max="4584" width="15.7109375" style="25" customWidth="1"/>
    <col min="4585" max="4587" width="14.7109375" style="25" customWidth="1"/>
    <col min="4588" max="4591" width="13.7109375" style="25" customWidth="1"/>
    <col min="4592" max="4595" width="15.7109375" style="25" customWidth="1"/>
    <col min="4596" max="4596" width="22.85546875" style="25" customWidth="1"/>
    <col min="4597" max="4597" width="20.7109375" style="25" customWidth="1"/>
    <col min="4598" max="4598" width="17.7109375" style="25" customWidth="1"/>
    <col min="4599" max="4607" width="14.7109375" style="25" customWidth="1"/>
    <col min="4608" max="4838" width="10.7109375" style="25"/>
    <col min="4839" max="4840" width="15.7109375" style="25" customWidth="1"/>
    <col min="4841" max="4843" width="14.7109375" style="25" customWidth="1"/>
    <col min="4844" max="4847" width="13.7109375" style="25" customWidth="1"/>
    <col min="4848" max="4851" width="15.7109375" style="25" customWidth="1"/>
    <col min="4852" max="4852" width="22.85546875" style="25" customWidth="1"/>
    <col min="4853" max="4853" width="20.7109375" style="25" customWidth="1"/>
    <col min="4854" max="4854" width="17.7109375" style="25" customWidth="1"/>
    <col min="4855" max="4863" width="14.7109375" style="25" customWidth="1"/>
    <col min="4864" max="5094" width="10.7109375" style="25"/>
    <col min="5095" max="5096" width="15.7109375" style="25" customWidth="1"/>
    <col min="5097" max="5099" width="14.7109375" style="25" customWidth="1"/>
    <col min="5100" max="5103" width="13.7109375" style="25" customWidth="1"/>
    <col min="5104" max="5107" width="15.7109375" style="25" customWidth="1"/>
    <col min="5108" max="5108" width="22.85546875" style="25" customWidth="1"/>
    <col min="5109" max="5109" width="20.7109375" style="25" customWidth="1"/>
    <col min="5110" max="5110" width="17.7109375" style="25" customWidth="1"/>
    <col min="5111" max="5119" width="14.7109375" style="25" customWidth="1"/>
    <col min="5120" max="5350" width="10.7109375" style="25"/>
    <col min="5351" max="5352" width="15.7109375" style="25" customWidth="1"/>
    <col min="5353" max="5355" width="14.7109375" style="25" customWidth="1"/>
    <col min="5356" max="5359" width="13.7109375" style="25" customWidth="1"/>
    <col min="5360" max="5363" width="15.7109375" style="25" customWidth="1"/>
    <col min="5364" max="5364" width="22.85546875" style="25" customWidth="1"/>
    <col min="5365" max="5365" width="20.7109375" style="25" customWidth="1"/>
    <col min="5366" max="5366" width="17.7109375" style="25" customWidth="1"/>
    <col min="5367" max="5375" width="14.7109375" style="25" customWidth="1"/>
    <col min="5376" max="5606" width="10.7109375" style="25"/>
    <col min="5607" max="5608" width="15.7109375" style="25" customWidth="1"/>
    <col min="5609" max="5611" width="14.7109375" style="25" customWidth="1"/>
    <col min="5612" max="5615" width="13.7109375" style="25" customWidth="1"/>
    <col min="5616" max="5619" width="15.7109375" style="25" customWidth="1"/>
    <col min="5620" max="5620" width="22.85546875" style="25" customWidth="1"/>
    <col min="5621" max="5621" width="20.7109375" style="25" customWidth="1"/>
    <col min="5622" max="5622" width="17.7109375" style="25" customWidth="1"/>
    <col min="5623" max="5631" width="14.7109375" style="25" customWidth="1"/>
    <col min="5632" max="5862" width="10.7109375" style="25"/>
    <col min="5863" max="5864" width="15.7109375" style="25" customWidth="1"/>
    <col min="5865" max="5867" width="14.7109375" style="25" customWidth="1"/>
    <col min="5868" max="5871" width="13.7109375" style="25" customWidth="1"/>
    <col min="5872" max="5875" width="15.7109375" style="25" customWidth="1"/>
    <col min="5876" max="5876" width="22.85546875" style="25" customWidth="1"/>
    <col min="5877" max="5877" width="20.7109375" style="25" customWidth="1"/>
    <col min="5878" max="5878" width="17.7109375" style="25" customWidth="1"/>
    <col min="5879" max="5887" width="14.7109375" style="25" customWidth="1"/>
    <col min="5888" max="6118" width="10.7109375" style="25"/>
    <col min="6119" max="6120" width="15.7109375" style="25" customWidth="1"/>
    <col min="6121" max="6123" width="14.7109375" style="25" customWidth="1"/>
    <col min="6124" max="6127" width="13.7109375" style="25" customWidth="1"/>
    <col min="6128" max="6131" width="15.7109375" style="25" customWidth="1"/>
    <col min="6132" max="6132" width="22.85546875" style="25" customWidth="1"/>
    <col min="6133" max="6133" width="20.7109375" style="25" customWidth="1"/>
    <col min="6134" max="6134" width="17.7109375" style="25" customWidth="1"/>
    <col min="6135" max="6143" width="14.7109375" style="25" customWidth="1"/>
    <col min="6144" max="6374" width="10.7109375" style="25"/>
    <col min="6375" max="6376" width="15.7109375" style="25" customWidth="1"/>
    <col min="6377" max="6379" width="14.7109375" style="25" customWidth="1"/>
    <col min="6380" max="6383" width="13.7109375" style="25" customWidth="1"/>
    <col min="6384" max="6387" width="15.7109375" style="25" customWidth="1"/>
    <col min="6388" max="6388" width="22.85546875" style="25" customWidth="1"/>
    <col min="6389" max="6389" width="20.7109375" style="25" customWidth="1"/>
    <col min="6390" max="6390" width="17.7109375" style="25" customWidth="1"/>
    <col min="6391" max="6399" width="14.7109375" style="25" customWidth="1"/>
    <col min="6400" max="6630" width="10.7109375" style="25"/>
    <col min="6631" max="6632" width="15.7109375" style="25" customWidth="1"/>
    <col min="6633" max="6635" width="14.7109375" style="25" customWidth="1"/>
    <col min="6636" max="6639" width="13.7109375" style="25" customWidth="1"/>
    <col min="6640" max="6643" width="15.7109375" style="25" customWidth="1"/>
    <col min="6644" max="6644" width="22.85546875" style="25" customWidth="1"/>
    <col min="6645" max="6645" width="20.7109375" style="25" customWidth="1"/>
    <col min="6646" max="6646" width="17.7109375" style="25" customWidth="1"/>
    <col min="6647" max="6655" width="14.7109375" style="25" customWidth="1"/>
    <col min="6656" max="6886" width="10.7109375" style="25"/>
    <col min="6887" max="6888" width="15.7109375" style="25" customWidth="1"/>
    <col min="6889" max="6891" width="14.7109375" style="25" customWidth="1"/>
    <col min="6892" max="6895" width="13.7109375" style="25" customWidth="1"/>
    <col min="6896" max="6899" width="15.7109375" style="25" customWidth="1"/>
    <col min="6900" max="6900" width="22.85546875" style="25" customWidth="1"/>
    <col min="6901" max="6901" width="20.7109375" style="25" customWidth="1"/>
    <col min="6902" max="6902" width="17.7109375" style="25" customWidth="1"/>
    <col min="6903" max="6911" width="14.7109375" style="25" customWidth="1"/>
    <col min="6912" max="7142" width="10.7109375" style="25"/>
    <col min="7143" max="7144" width="15.7109375" style="25" customWidth="1"/>
    <col min="7145" max="7147" width="14.7109375" style="25" customWidth="1"/>
    <col min="7148" max="7151" width="13.7109375" style="25" customWidth="1"/>
    <col min="7152" max="7155" width="15.7109375" style="25" customWidth="1"/>
    <col min="7156" max="7156" width="22.85546875" style="25" customWidth="1"/>
    <col min="7157" max="7157" width="20.7109375" style="25" customWidth="1"/>
    <col min="7158" max="7158" width="17.7109375" style="25" customWidth="1"/>
    <col min="7159" max="7167" width="14.7109375" style="25" customWidth="1"/>
    <col min="7168" max="7398" width="10.7109375" style="25"/>
    <col min="7399" max="7400" width="15.7109375" style="25" customWidth="1"/>
    <col min="7401" max="7403" width="14.7109375" style="25" customWidth="1"/>
    <col min="7404" max="7407" width="13.7109375" style="25" customWidth="1"/>
    <col min="7408" max="7411" width="15.7109375" style="25" customWidth="1"/>
    <col min="7412" max="7412" width="22.85546875" style="25" customWidth="1"/>
    <col min="7413" max="7413" width="20.7109375" style="25" customWidth="1"/>
    <col min="7414" max="7414" width="17.7109375" style="25" customWidth="1"/>
    <col min="7415" max="7423" width="14.7109375" style="25" customWidth="1"/>
    <col min="7424" max="7654" width="10.7109375" style="25"/>
    <col min="7655" max="7656" width="15.7109375" style="25" customWidth="1"/>
    <col min="7657" max="7659" width="14.7109375" style="25" customWidth="1"/>
    <col min="7660" max="7663" width="13.7109375" style="25" customWidth="1"/>
    <col min="7664" max="7667" width="15.7109375" style="25" customWidth="1"/>
    <col min="7668" max="7668" width="22.85546875" style="25" customWidth="1"/>
    <col min="7669" max="7669" width="20.7109375" style="25" customWidth="1"/>
    <col min="7670" max="7670" width="17.7109375" style="25" customWidth="1"/>
    <col min="7671" max="7679" width="14.7109375" style="25" customWidth="1"/>
    <col min="7680" max="7910" width="10.7109375" style="25"/>
    <col min="7911" max="7912" width="15.7109375" style="25" customWidth="1"/>
    <col min="7913" max="7915" width="14.7109375" style="25" customWidth="1"/>
    <col min="7916" max="7919" width="13.7109375" style="25" customWidth="1"/>
    <col min="7920" max="7923" width="15.7109375" style="25" customWidth="1"/>
    <col min="7924" max="7924" width="22.85546875" style="25" customWidth="1"/>
    <col min="7925" max="7925" width="20.7109375" style="25" customWidth="1"/>
    <col min="7926" max="7926" width="17.7109375" style="25" customWidth="1"/>
    <col min="7927" max="7935" width="14.7109375" style="25" customWidth="1"/>
    <col min="7936" max="8166" width="10.7109375" style="25"/>
    <col min="8167" max="8168" width="15.7109375" style="25" customWidth="1"/>
    <col min="8169" max="8171" width="14.7109375" style="25" customWidth="1"/>
    <col min="8172" max="8175" width="13.7109375" style="25" customWidth="1"/>
    <col min="8176" max="8179" width="15.7109375" style="25" customWidth="1"/>
    <col min="8180" max="8180" width="22.85546875" style="25" customWidth="1"/>
    <col min="8181" max="8181" width="20.7109375" style="25" customWidth="1"/>
    <col min="8182" max="8182" width="17.7109375" style="25" customWidth="1"/>
    <col min="8183" max="8191" width="14.7109375" style="25" customWidth="1"/>
    <col min="8192" max="8422" width="10.7109375" style="25"/>
    <col min="8423" max="8424" width="15.7109375" style="25" customWidth="1"/>
    <col min="8425" max="8427" width="14.7109375" style="25" customWidth="1"/>
    <col min="8428" max="8431" width="13.7109375" style="25" customWidth="1"/>
    <col min="8432" max="8435" width="15.7109375" style="25" customWidth="1"/>
    <col min="8436" max="8436" width="22.85546875" style="25" customWidth="1"/>
    <col min="8437" max="8437" width="20.7109375" style="25" customWidth="1"/>
    <col min="8438" max="8438" width="17.7109375" style="25" customWidth="1"/>
    <col min="8439" max="8447" width="14.7109375" style="25" customWidth="1"/>
    <col min="8448" max="8678" width="10.7109375" style="25"/>
    <col min="8679" max="8680" width="15.7109375" style="25" customWidth="1"/>
    <col min="8681" max="8683" width="14.7109375" style="25" customWidth="1"/>
    <col min="8684" max="8687" width="13.7109375" style="25" customWidth="1"/>
    <col min="8688" max="8691" width="15.7109375" style="25" customWidth="1"/>
    <col min="8692" max="8692" width="22.85546875" style="25" customWidth="1"/>
    <col min="8693" max="8693" width="20.7109375" style="25" customWidth="1"/>
    <col min="8694" max="8694" width="17.7109375" style="25" customWidth="1"/>
    <col min="8695" max="8703" width="14.7109375" style="25" customWidth="1"/>
    <col min="8704" max="8934" width="10.7109375" style="25"/>
    <col min="8935" max="8936" width="15.7109375" style="25" customWidth="1"/>
    <col min="8937" max="8939" width="14.7109375" style="25" customWidth="1"/>
    <col min="8940" max="8943" width="13.7109375" style="25" customWidth="1"/>
    <col min="8944" max="8947" width="15.7109375" style="25" customWidth="1"/>
    <col min="8948" max="8948" width="22.85546875" style="25" customWidth="1"/>
    <col min="8949" max="8949" width="20.7109375" style="25" customWidth="1"/>
    <col min="8950" max="8950" width="17.7109375" style="25" customWidth="1"/>
    <col min="8951" max="8959" width="14.7109375" style="25" customWidth="1"/>
    <col min="8960" max="9190" width="10.7109375" style="25"/>
    <col min="9191" max="9192" width="15.7109375" style="25" customWidth="1"/>
    <col min="9193" max="9195" width="14.7109375" style="25" customWidth="1"/>
    <col min="9196" max="9199" width="13.7109375" style="25" customWidth="1"/>
    <col min="9200" max="9203" width="15.7109375" style="25" customWidth="1"/>
    <col min="9204" max="9204" width="22.85546875" style="25" customWidth="1"/>
    <col min="9205" max="9205" width="20.7109375" style="25" customWidth="1"/>
    <col min="9206" max="9206" width="17.7109375" style="25" customWidth="1"/>
    <col min="9207" max="9215" width="14.7109375" style="25" customWidth="1"/>
    <col min="9216" max="9446" width="10.7109375" style="25"/>
    <col min="9447" max="9448" width="15.7109375" style="25" customWidth="1"/>
    <col min="9449" max="9451" width="14.7109375" style="25" customWidth="1"/>
    <col min="9452" max="9455" width="13.7109375" style="25" customWidth="1"/>
    <col min="9456" max="9459" width="15.7109375" style="25" customWidth="1"/>
    <col min="9460" max="9460" width="22.85546875" style="25" customWidth="1"/>
    <col min="9461" max="9461" width="20.7109375" style="25" customWidth="1"/>
    <col min="9462" max="9462" width="17.7109375" style="25" customWidth="1"/>
    <col min="9463" max="9471" width="14.7109375" style="25" customWidth="1"/>
    <col min="9472" max="9702" width="10.7109375" style="25"/>
    <col min="9703" max="9704" width="15.7109375" style="25" customWidth="1"/>
    <col min="9705" max="9707" width="14.7109375" style="25" customWidth="1"/>
    <col min="9708" max="9711" width="13.7109375" style="25" customWidth="1"/>
    <col min="9712" max="9715" width="15.7109375" style="25" customWidth="1"/>
    <col min="9716" max="9716" width="22.85546875" style="25" customWidth="1"/>
    <col min="9717" max="9717" width="20.7109375" style="25" customWidth="1"/>
    <col min="9718" max="9718" width="17.7109375" style="25" customWidth="1"/>
    <col min="9719" max="9727" width="14.7109375" style="25" customWidth="1"/>
    <col min="9728" max="9958" width="10.7109375" style="25"/>
    <col min="9959" max="9960" width="15.7109375" style="25" customWidth="1"/>
    <col min="9961" max="9963" width="14.7109375" style="25" customWidth="1"/>
    <col min="9964" max="9967" width="13.7109375" style="25" customWidth="1"/>
    <col min="9968" max="9971" width="15.7109375" style="25" customWidth="1"/>
    <col min="9972" max="9972" width="22.85546875" style="25" customWidth="1"/>
    <col min="9973" max="9973" width="20.7109375" style="25" customWidth="1"/>
    <col min="9974" max="9974" width="17.7109375" style="25" customWidth="1"/>
    <col min="9975" max="9983" width="14.7109375" style="25" customWidth="1"/>
    <col min="9984" max="10214" width="10.7109375" style="25"/>
    <col min="10215" max="10216" width="15.7109375" style="25" customWidth="1"/>
    <col min="10217" max="10219" width="14.7109375" style="25" customWidth="1"/>
    <col min="10220" max="10223" width="13.7109375" style="25" customWidth="1"/>
    <col min="10224" max="10227" width="15.7109375" style="25" customWidth="1"/>
    <col min="10228" max="10228" width="22.85546875" style="25" customWidth="1"/>
    <col min="10229" max="10229" width="20.7109375" style="25" customWidth="1"/>
    <col min="10230" max="10230" width="17.7109375" style="25" customWidth="1"/>
    <col min="10231" max="10239" width="14.7109375" style="25" customWidth="1"/>
    <col min="10240" max="10470" width="10.7109375" style="25"/>
    <col min="10471" max="10472" width="15.7109375" style="25" customWidth="1"/>
    <col min="10473" max="10475" width="14.7109375" style="25" customWidth="1"/>
    <col min="10476" max="10479" width="13.7109375" style="25" customWidth="1"/>
    <col min="10480" max="10483" width="15.7109375" style="25" customWidth="1"/>
    <col min="10484" max="10484" width="22.85546875" style="25" customWidth="1"/>
    <col min="10485" max="10485" width="20.7109375" style="25" customWidth="1"/>
    <col min="10486" max="10486" width="17.7109375" style="25" customWidth="1"/>
    <col min="10487" max="10495" width="14.7109375" style="25" customWidth="1"/>
    <col min="10496" max="10726" width="10.7109375" style="25"/>
    <col min="10727" max="10728" width="15.7109375" style="25" customWidth="1"/>
    <col min="10729" max="10731" width="14.7109375" style="25" customWidth="1"/>
    <col min="10732" max="10735" width="13.7109375" style="25" customWidth="1"/>
    <col min="10736" max="10739" width="15.7109375" style="25" customWidth="1"/>
    <col min="10740" max="10740" width="22.85546875" style="25" customWidth="1"/>
    <col min="10741" max="10741" width="20.7109375" style="25" customWidth="1"/>
    <col min="10742" max="10742" width="17.7109375" style="25" customWidth="1"/>
    <col min="10743" max="10751" width="14.7109375" style="25" customWidth="1"/>
    <col min="10752" max="10982" width="10.7109375" style="25"/>
    <col min="10983" max="10984" width="15.7109375" style="25" customWidth="1"/>
    <col min="10985" max="10987" width="14.7109375" style="25" customWidth="1"/>
    <col min="10988" max="10991" width="13.7109375" style="25" customWidth="1"/>
    <col min="10992" max="10995" width="15.7109375" style="25" customWidth="1"/>
    <col min="10996" max="10996" width="22.85546875" style="25" customWidth="1"/>
    <col min="10997" max="10997" width="20.7109375" style="25" customWidth="1"/>
    <col min="10998" max="10998" width="17.7109375" style="25" customWidth="1"/>
    <col min="10999" max="11007" width="14.7109375" style="25" customWidth="1"/>
    <col min="11008" max="11238" width="10.7109375" style="25"/>
    <col min="11239" max="11240" width="15.7109375" style="25" customWidth="1"/>
    <col min="11241" max="11243" width="14.7109375" style="25" customWidth="1"/>
    <col min="11244" max="11247" width="13.7109375" style="25" customWidth="1"/>
    <col min="11248" max="11251" width="15.7109375" style="25" customWidth="1"/>
    <col min="11252" max="11252" width="22.85546875" style="25" customWidth="1"/>
    <col min="11253" max="11253" width="20.7109375" style="25" customWidth="1"/>
    <col min="11254" max="11254" width="17.7109375" style="25" customWidth="1"/>
    <col min="11255" max="11263" width="14.7109375" style="25" customWidth="1"/>
    <col min="11264" max="11494" width="10.7109375" style="25"/>
    <col min="11495" max="11496" width="15.7109375" style="25" customWidth="1"/>
    <col min="11497" max="11499" width="14.7109375" style="25" customWidth="1"/>
    <col min="11500" max="11503" width="13.7109375" style="25" customWidth="1"/>
    <col min="11504" max="11507" width="15.7109375" style="25" customWidth="1"/>
    <col min="11508" max="11508" width="22.85546875" style="25" customWidth="1"/>
    <col min="11509" max="11509" width="20.7109375" style="25" customWidth="1"/>
    <col min="11510" max="11510" width="17.7109375" style="25" customWidth="1"/>
    <col min="11511" max="11519" width="14.7109375" style="25" customWidth="1"/>
    <col min="11520" max="11750" width="10.7109375" style="25"/>
    <col min="11751" max="11752" width="15.7109375" style="25" customWidth="1"/>
    <col min="11753" max="11755" width="14.7109375" style="25" customWidth="1"/>
    <col min="11756" max="11759" width="13.7109375" style="25" customWidth="1"/>
    <col min="11760" max="11763" width="15.7109375" style="25" customWidth="1"/>
    <col min="11764" max="11764" width="22.85546875" style="25" customWidth="1"/>
    <col min="11765" max="11765" width="20.7109375" style="25" customWidth="1"/>
    <col min="11766" max="11766" width="17.7109375" style="25" customWidth="1"/>
    <col min="11767" max="11775" width="14.7109375" style="25" customWidth="1"/>
    <col min="11776" max="12006" width="10.7109375" style="25"/>
    <col min="12007" max="12008" width="15.7109375" style="25" customWidth="1"/>
    <col min="12009" max="12011" width="14.7109375" style="25" customWidth="1"/>
    <col min="12012" max="12015" width="13.7109375" style="25" customWidth="1"/>
    <col min="12016" max="12019" width="15.7109375" style="25" customWidth="1"/>
    <col min="12020" max="12020" width="22.85546875" style="25" customWidth="1"/>
    <col min="12021" max="12021" width="20.7109375" style="25" customWidth="1"/>
    <col min="12022" max="12022" width="17.7109375" style="25" customWidth="1"/>
    <col min="12023" max="12031" width="14.7109375" style="25" customWidth="1"/>
    <col min="12032" max="12262" width="10.7109375" style="25"/>
    <col min="12263" max="12264" width="15.7109375" style="25" customWidth="1"/>
    <col min="12265" max="12267" width="14.7109375" style="25" customWidth="1"/>
    <col min="12268" max="12271" width="13.7109375" style="25" customWidth="1"/>
    <col min="12272" max="12275" width="15.7109375" style="25" customWidth="1"/>
    <col min="12276" max="12276" width="22.85546875" style="25" customWidth="1"/>
    <col min="12277" max="12277" width="20.7109375" style="25" customWidth="1"/>
    <col min="12278" max="12278" width="17.7109375" style="25" customWidth="1"/>
    <col min="12279" max="12287" width="14.7109375" style="25" customWidth="1"/>
    <col min="12288" max="12518" width="10.7109375" style="25"/>
    <col min="12519" max="12520" width="15.7109375" style="25" customWidth="1"/>
    <col min="12521" max="12523" width="14.7109375" style="25" customWidth="1"/>
    <col min="12524" max="12527" width="13.7109375" style="25" customWidth="1"/>
    <col min="12528" max="12531" width="15.7109375" style="25" customWidth="1"/>
    <col min="12532" max="12532" width="22.85546875" style="25" customWidth="1"/>
    <col min="12533" max="12533" width="20.7109375" style="25" customWidth="1"/>
    <col min="12534" max="12534" width="17.7109375" style="25" customWidth="1"/>
    <col min="12535" max="12543" width="14.7109375" style="25" customWidth="1"/>
    <col min="12544" max="12774" width="10.7109375" style="25"/>
    <col min="12775" max="12776" width="15.7109375" style="25" customWidth="1"/>
    <col min="12777" max="12779" width="14.7109375" style="25" customWidth="1"/>
    <col min="12780" max="12783" width="13.7109375" style="25" customWidth="1"/>
    <col min="12784" max="12787" width="15.7109375" style="25" customWidth="1"/>
    <col min="12788" max="12788" width="22.85546875" style="25" customWidth="1"/>
    <col min="12789" max="12789" width="20.7109375" style="25" customWidth="1"/>
    <col min="12790" max="12790" width="17.7109375" style="25" customWidth="1"/>
    <col min="12791" max="12799" width="14.7109375" style="25" customWidth="1"/>
    <col min="12800" max="13030" width="10.7109375" style="25"/>
    <col min="13031" max="13032" width="15.7109375" style="25" customWidth="1"/>
    <col min="13033" max="13035" width="14.7109375" style="25" customWidth="1"/>
    <col min="13036" max="13039" width="13.7109375" style="25" customWidth="1"/>
    <col min="13040" max="13043" width="15.7109375" style="25" customWidth="1"/>
    <col min="13044" max="13044" width="22.85546875" style="25" customWidth="1"/>
    <col min="13045" max="13045" width="20.7109375" style="25" customWidth="1"/>
    <col min="13046" max="13046" width="17.7109375" style="25" customWidth="1"/>
    <col min="13047" max="13055" width="14.7109375" style="25" customWidth="1"/>
    <col min="13056" max="13286" width="10.7109375" style="25"/>
    <col min="13287" max="13288" width="15.7109375" style="25" customWidth="1"/>
    <col min="13289" max="13291" width="14.7109375" style="25" customWidth="1"/>
    <col min="13292" max="13295" width="13.7109375" style="25" customWidth="1"/>
    <col min="13296" max="13299" width="15.7109375" style="25" customWidth="1"/>
    <col min="13300" max="13300" width="22.85546875" style="25" customWidth="1"/>
    <col min="13301" max="13301" width="20.7109375" style="25" customWidth="1"/>
    <col min="13302" max="13302" width="17.7109375" style="25" customWidth="1"/>
    <col min="13303" max="13311" width="14.7109375" style="25" customWidth="1"/>
    <col min="13312" max="13542" width="10.7109375" style="25"/>
    <col min="13543" max="13544" width="15.7109375" style="25" customWidth="1"/>
    <col min="13545" max="13547" width="14.7109375" style="25" customWidth="1"/>
    <col min="13548" max="13551" width="13.7109375" style="25" customWidth="1"/>
    <col min="13552" max="13555" width="15.7109375" style="25" customWidth="1"/>
    <col min="13556" max="13556" width="22.85546875" style="25" customWidth="1"/>
    <col min="13557" max="13557" width="20.7109375" style="25" customWidth="1"/>
    <col min="13558" max="13558" width="17.7109375" style="25" customWidth="1"/>
    <col min="13559" max="13567" width="14.7109375" style="25" customWidth="1"/>
    <col min="13568" max="13798" width="10.7109375" style="25"/>
    <col min="13799" max="13800" width="15.7109375" style="25" customWidth="1"/>
    <col min="13801" max="13803" width="14.7109375" style="25" customWidth="1"/>
    <col min="13804" max="13807" width="13.7109375" style="25" customWidth="1"/>
    <col min="13808" max="13811" width="15.7109375" style="25" customWidth="1"/>
    <col min="13812" max="13812" width="22.85546875" style="25" customWidth="1"/>
    <col min="13813" max="13813" width="20.7109375" style="25" customWidth="1"/>
    <col min="13814" max="13814" width="17.7109375" style="25" customWidth="1"/>
    <col min="13815" max="13823" width="14.7109375" style="25" customWidth="1"/>
    <col min="13824" max="14054" width="10.7109375" style="25"/>
    <col min="14055" max="14056" width="15.7109375" style="25" customWidth="1"/>
    <col min="14057" max="14059" width="14.7109375" style="25" customWidth="1"/>
    <col min="14060" max="14063" width="13.7109375" style="25" customWidth="1"/>
    <col min="14064" max="14067" width="15.7109375" style="25" customWidth="1"/>
    <col min="14068" max="14068" width="22.85546875" style="25" customWidth="1"/>
    <col min="14069" max="14069" width="20.7109375" style="25" customWidth="1"/>
    <col min="14070" max="14070" width="17.7109375" style="25" customWidth="1"/>
    <col min="14071" max="14079" width="14.7109375" style="25" customWidth="1"/>
    <col min="14080" max="14310" width="10.7109375" style="25"/>
    <col min="14311" max="14312" width="15.7109375" style="25" customWidth="1"/>
    <col min="14313" max="14315" width="14.7109375" style="25" customWidth="1"/>
    <col min="14316" max="14319" width="13.7109375" style="25" customWidth="1"/>
    <col min="14320" max="14323" width="15.7109375" style="25" customWidth="1"/>
    <col min="14324" max="14324" width="22.85546875" style="25" customWidth="1"/>
    <col min="14325" max="14325" width="20.7109375" style="25" customWidth="1"/>
    <col min="14326" max="14326" width="17.7109375" style="25" customWidth="1"/>
    <col min="14327" max="14335" width="14.7109375" style="25" customWidth="1"/>
    <col min="14336" max="14566" width="10.7109375" style="25"/>
    <col min="14567" max="14568" width="15.7109375" style="25" customWidth="1"/>
    <col min="14569" max="14571" width="14.7109375" style="25" customWidth="1"/>
    <col min="14572" max="14575" width="13.7109375" style="25" customWidth="1"/>
    <col min="14576" max="14579" width="15.7109375" style="25" customWidth="1"/>
    <col min="14580" max="14580" width="22.85546875" style="25" customWidth="1"/>
    <col min="14581" max="14581" width="20.7109375" style="25" customWidth="1"/>
    <col min="14582" max="14582" width="17.7109375" style="25" customWidth="1"/>
    <col min="14583" max="14591" width="14.7109375" style="25" customWidth="1"/>
    <col min="14592" max="14822" width="10.7109375" style="25"/>
    <col min="14823" max="14824" width="15.7109375" style="25" customWidth="1"/>
    <col min="14825" max="14827" width="14.7109375" style="25" customWidth="1"/>
    <col min="14828" max="14831" width="13.7109375" style="25" customWidth="1"/>
    <col min="14832" max="14835" width="15.7109375" style="25" customWidth="1"/>
    <col min="14836" max="14836" width="22.85546875" style="25" customWidth="1"/>
    <col min="14837" max="14837" width="20.7109375" style="25" customWidth="1"/>
    <col min="14838" max="14838" width="17.7109375" style="25" customWidth="1"/>
    <col min="14839" max="14847" width="14.7109375" style="25" customWidth="1"/>
    <col min="14848" max="15078" width="10.7109375" style="25"/>
    <col min="15079" max="15080" width="15.7109375" style="25" customWidth="1"/>
    <col min="15081" max="15083" width="14.7109375" style="25" customWidth="1"/>
    <col min="15084" max="15087" width="13.7109375" style="25" customWidth="1"/>
    <col min="15088" max="15091" width="15.7109375" style="25" customWidth="1"/>
    <col min="15092" max="15092" width="22.85546875" style="25" customWidth="1"/>
    <col min="15093" max="15093" width="20.7109375" style="25" customWidth="1"/>
    <col min="15094" max="15094" width="17.7109375" style="25" customWidth="1"/>
    <col min="15095" max="15103" width="14.7109375" style="25" customWidth="1"/>
    <col min="15104" max="15334" width="10.7109375" style="25"/>
    <col min="15335" max="15336" width="15.7109375" style="25" customWidth="1"/>
    <col min="15337" max="15339" width="14.7109375" style="25" customWidth="1"/>
    <col min="15340" max="15343" width="13.7109375" style="25" customWidth="1"/>
    <col min="15344" max="15347" width="15.7109375" style="25" customWidth="1"/>
    <col min="15348" max="15348" width="22.85546875" style="25" customWidth="1"/>
    <col min="15349" max="15349" width="20.7109375" style="25" customWidth="1"/>
    <col min="15350" max="15350" width="17.7109375" style="25" customWidth="1"/>
    <col min="15351" max="15359" width="14.7109375" style="25" customWidth="1"/>
    <col min="15360" max="15590" width="10.7109375" style="25"/>
    <col min="15591" max="15592" width="15.7109375" style="25" customWidth="1"/>
    <col min="15593" max="15595" width="14.7109375" style="25" customWidth="1"/>
    <col min="15596" max="15599" width="13.7109375" style="25" customWidth="1"/>
    <col min="15600" max="15603" width="15.7109375" style="25" customWidth="1"/>
    <col min="15604" max="15604" width="22.85546875" style="25" customWidth="1"/>
    <col min="15605" max="15605" width="20.7109375" style="25" customWidth="1"/>
    <col min="15606" max="15606" width="17.7109375" style="25" customWidth="1"/>
    <col min="15607" max="15615" width="14.7109375" style="25" customWidth="1"/>
    <col min="15616" max="15846" width="10.7109375" style="25"/>
    <col min="15847" max="15848" width="15.7109375" style="25" customWidth="1"/>
    <col min="15849" max="15851" width="14.7109375" style="25" customWidth="1"/>
    <col min="15852" max="15855" width="13.7109375" style="25" customWidth="1"/>
    <col min="15856" max="15859" width="15.7109375" style="25" customWidth="1"/>
    <col min="15860" max="15860" width="22.85546875" style="25" customWidth="1"/>
    <col min="15861" max="15861" width="20.7109375" style="25" customWidth="1"/>
    <col min="15862" max="15862" width="17.7109375" style="25" customWidth="1"/>
    <col min="15863" max="15871" width="14.7109375" style="25" customWidth="1"/>
    <col min="15872" max="16102" width="10.7109375" style="25"/>
    <col min="16103" max="16104" width="15.7109375" style="25" customWidth="1"/>
    <col min="16105" max="16107" width="14.7109375" style="25" customWidth="1"/>
    <col min="16108" max="16111" width="13.7109375" style="25" customWidth="1"/>
    <col min="16112" max="16115" width="15.7109375" style="25" customWidth="1"/>
    <col min="16116" max="16116" width="22.85546875" style="25" customWidth="1"/>
    <col min="16117" max="16117" width="20.7109375" style="25" customWidth="1"/>
    <col min="16118" max="16118" width="17.7109375" style="25" customWidth="1"/>
    <col min="16119" max="16127" width="14.7109375" style="25" customWidth="1"/>
    <col min="16128" max="16384" width="10.7109375" style="25"/>
  </cols>
  <sheetData>
    <row r="1" spans="1:19" s="6" customFormat="1" x14ac:dyDescent="0.2">
      <c r="D1" s="215"/>
      <c r="F1" s="11"/>
      <c r="M1" s="426"/>
      <c r="N1" s="10"/>
      <c r="O1" s="427"/>
    </row>
    <row r="2" spans="1:19" s="6" customFormat="1" x14ac:dyDescent="0.2">
      <c r="A2" s="542" t="s">
        <v>1032</v>
      </c>
      <c r="B2" s="542"/>
      <c r="C2" s="542"/>
      <c r="D2" s="542"/>
      <c r="E2" s="542"/>
      <c r="F2" s="542"/>
      <c r="G2" s="542"/>
      <c r="H2" s="542"/>
      <c r="I2" s="542"/>
      <c r="J2" s="542"/>
      <c r="K2" s="542"/>
      <c r="L2" s="542"/>
      <c r="M2" s="542"/>
      <c r="N2" s="542"/>
      <c r="O2" s="542"/>
      <c r="P2" s="542"/>
      <c r="Q2" s="542"/>
    </row>
    <row r="3" spans="1:19" s="6" customFormat="1" x14ac:dyDescent="0.2">
      <c r="A3" s="67"/>
      <c r="B3" s="69"/>
      <c r="C3" s="67"/>
      <c r="D3" s="207"/>
      <c r="E3" s="67"/>
      <c r="F3" s="67"/>
      <c r="G3" s="67"/>
      <c r="H3" s="67"/>
      <c r="I3" s="67"/>
      <c r="J3" s="67"/>
      <c r="K3" s="67"/>
      <c r="L3" s="67"/>
      <c r="M3" s="423"/>
      <c r="N3" s="67"/>
      <c r="O3" s="423"/>
    </row>
    <row r="4" spans="1:19" s="6" customFormat="1" ht="18.75" x14ac:dyDescent="0.2">
      <c r="A4" s="556" t="s">
        <v>7</v>
      </c>
      <c r="B4" s="556"/>
      <c r="C4" s="556"/>
      <c r="D4" s="556"/>
      <c r="E4" s="556"/>
      <c r="F4" s="556"/>
      <c r="G4" s="556"/>
      <c r="H4" s="556"/>
      <c r="I4" s="556"/>
      <c r="J4" s="556"/>
      <c r="K4" s="556"/>
      <c r="L4" s="556"/>
      <c r="M4" s="556"/>
      <c r="N4" s="556"/>
      <c r="O4" s="556"/>
      <c r="P4" s="556"/>
      <c r="Q4" s="556"/>
    </row>
    <row r="5" spans="1:19" s="6" customFormat="1" ht="18.75" x14ac:dyDescent="0.2">
      <c r="D5" s="215"/>
      <c r="F5" s="8"/>
      <c r="G5" s="8"/>
      <c r="H5" s="8"/>
      <c r="I5" s="8"/>
      <c r="J5" s="8"/>
      <c r="K5" s="8"/>
      <c r="L5" s="8"/>
      <c r="M5" s="424"/>
      <c r="N5" s="8"/>
      <c r="O5" s="424"/>
      <c r="P5" s="7"/>
      <c r="Q5" s="7"/>
    </row>
    <row r="6" spans="1:19" s="6" customFormat="1" ht="18.75" customHeight="1" x14ac:dyDescent="0.2">
      <c r="A6" s="557" t="str">
        <f>'3.3. цели,задачи'!A6:D6</f>
        <v>О_003000008</v>
      </c>
      <c r="B6" s="557"/>
      <c r="C6" s="557"/>
      <c r="D6" s="557"/>
      <c r="E6" s="557"/>
      <c r="F6" s="557"/>
      <c r="G6" s="557"/>
      <c r="H6" s="557"/>
      <c r="I6" s="557"/>
      <c r="J6" s="557"/>
      <c r="K6" s="557"/>
      <c r="L6" s="557"/>
      <c r="M6" s="557"/>
      <c r="N6" s="557"/>
      <c r="O6" s="557"/>
      <c r="P6" s="557"/>
      <c r="Q6" s="557"/>
    </row>
    <row r="7" spans="1:19" s="6" customFormat="1" ht="18.75" customHeight="1" x14ac:dyDescent="0.2">
      <c r="A7" s="548" t="s">
        <v>6</v>
      </c>
      <c r="B7" s="548"/>
      <c r="C7" s="548"/>
      <c r="D7" s="548"/>
      <c r="E7" s="548"/>
      <c r="F7" s="548"/>
      <c r="G7" s="548"/>
      <c r="H7" s="548"/>
      <c r="I7" s="548"/>
      <c r="J7" s="548"/>
      <c r="K7" s="548"/>
      <c r="L7" s="548"/>
      <c r="M7" s="548"/>
      <c r="N7" s="548"/>
      <c r="O7" s="548"/>
      <c r="P7" s="548"/>
      <c r="Q7" s="548"/>
    </row>
    <row r="8" spans="1:19" s="2" customFormat="1" ht="19.5" customHeight="1" x14ac:dyDescent="0.2">
      <c r="A8" s="557" t="str">
        <f>'3.3. цели,задачи'!A9:D9</f>
        <v>Обеспечение средствами учета электроэнергии</v>
      </c>
      <c r="B8" s="557"/>
      <c r="C8" s="557"/>
      <c r="D8" s="557"/>
      <c r="E8" s="557"/>
      <c r="F8" s="557"/>
      <c r="G8" s="557"/>
      <c r="H8" s="557"/>
      <c r="I8" s="557"/>
      <c r="J8" s="557"/>
      <c r="K8" s="557"/>
      <c r="L8" s="557"/>
      <c r="M8" s="557"/>
      <c r="N8" s="557"/>
      <c r="O8" s="557"/>
      <c r="P8" s="557"/>
      <c r="Q8" s="557"/>
    </row>
    <row r="9" spans="1:19" s="2" customFormat="1" ht="15" customHeight="1" x14ac:dyDescent="0.2">
      <c r="A9" s="548" t="s">
        <v>5</v>
      </c>
      <c r="B9" s="548"/>
      <c r="C9" s="548"/>
      <c r="D9" s="548"/>
      <c r="E9" s="548"/>
      <c r="F9" s="548"/>
      <c r="G9" s="548"/>
      <c r="H9" s="548"/>
      <c r="I9" s="548"/>
      <c r="J9" s="548"/>
      <c r="K9" s="548"/>
      <c r="L9" s="548"/>
      <c r="M9" s="548"/>
      <c r="N9" s="548"/>
      <c r="O9" s="548"/>
      <c r="P9" s="548"/>
      <c r="Q9" s="548"/>
    </row>
    <row r="10" spans="1:19" ht="25.5" customHeight="1" x14ac:dyDescent="0.25">
      <c r="A10" s="557" t="s">
        <v>108</v>
      </c>
      <c r="B10" s="557"/>
      <c r="C10" s="557"/>
      <c r="D10" s="557"/>
      <c r="E10" s="557"/>
      <c r="F10" s="557"/>
      <c r="G10" s="557"/>
      <c r="H10" s="557"/>
      <c r="I10" s="557"/>
      <c r="J10" s="557"/>
      <c r="K10" s="557"/>
      <c r="L10" s="557"/>
      <c r="M10" s="557"/>
      <c r="N10" s="557"/>
      <c r="O10" s="557"/>
      <c r="P10" s="557"/>
      <c r="Q10" s="557"/>
    </row>
    <row r="11" spans="1:19" s="33" customFormat="1" ht="21" customHeight="1" x14ac:dyDescent="0.25">
      <c r="M11" s="408"/>
      <c r="O11" s="408"/>
    </row>
    <row r="12" spans="1:19" ht="15.75" customHeight="1" x14ac:dyDescent="0.25">
      <c r="A12" s="562" t="s">
        <v>4</v>
      </c>
      <c r="B12" s="562" t="s">
        <v>122</v>
      </c>
      <c r="C12" s="576" t="s">
        <v>576</v>
      </c>
      <c r="D12" s="577"/>
      <c r="E12" s="576" t="s">
        <v>113</v>
      </c>
      <c r="F12" s="577"/>
      <c r="G12" s="173" t="s">
        <v>35</v>
      </c>
      <c r="H12" s="387" t="s">
        <v>35</v>
      </c>
      <c r="I12" s="387"/>
      <c r="J12" s="562" t="s">
        <v>646</v>
      </c>
      <c r="K12" s="576" t="s">
        <v>114</v>
      </c>
      <c r="L12" s="577"/>
      <c r="M12" s="562" t="s">
        <v>613</v>
      </c>
      <c r="N12" s="576" t="s">
        <v>634</v>
      </c>
      <c r="O12" s="577"/>
      <c r="P12" s="576" t="s">
        <v>58</v>
      </c>
      <c r="Q12" s="577"/>
    </row>
    <row r="13" spans="1:19" ht="52.5" customHeight="1" x14ac:dyDescent="0.25">
      <c r="A13" s="575"/>
      <c r="B13" s="575"/>
      <c r="C13" s="578"/>
      <c r="D13" s="579"/>
      <c r="E13" s="578"/>
      <c r="F13" s="579"/>
      <c r="G13" s="173" t="s">
        <v>57</v>
      </c>
      <c r="H13" s="57" t="s">
        <v>57</v>
      </c>
      <c r="I13" s="57"/>
      <c r="J13" s="563"/>
      <c r="K13" s="578"/>
      <c r="L13" s="579"/>
      <c r="M13" s="563"/>
      <c r="N13" s="578"/>
      <c r="O13" s="579"/>
      <c r="P13" s="578"/>
      <c r="Q13" s="579"/>
      <c r="R13" s="408">
        <f>SUM(O16:O864)</f>
        <v>3731</v>
      </c>
      <c r="S13" s="408">
        <f>SUM(O865:Q993)</f>
        <v>305</v>
      </c>
    </row>
    <row r="14" spans="1:19" ht="60" hidden="1" customHeight="1" x14ac:dyDescent="0.25">
      <c r="A14" s="563"/>
      <c r="B14" s="563"/>
      <c r="C14" s="64" t="s">
        <v>52</v>
      </c>
      <c r="D14" s="208" t="s">
        <v>53</v>
      </c>
      <c r="E14" s="58" t="s">
        <v>52</v>
      </c>
      <c r="F14" s="58" t="s">
        <v>53</v>
      </c>
      <c r="G14" s="58" t="s">
        <v>52</v>
      </c>
      <c r="H14" s="58" t="s">
        <v>53</v>
      </c>
      <c r="I14" s="58" t="s">
        <v>52</v>
      </c>
      <c r="J14" s="58" t="s">
        <v>53</v>
      </c>
      <c r="K14" s="58" t="s">
        <v>52</v>
      </c>
      <c r="L14" s="58" t="s">
        <v>53</v>
      </c>
      <c r="M14" s="213"/>
      <c r="N14" s="58" t="s">
        <v>52</v>
      </c>
      <c r="O14" s="58" t="s">
        <v>53</v>
      </c>
      <c r="P14" s="58" t="s">
        <v>52</v>
      </c>
      <c r="Q14" s="58" t="s">
        <v>53</v>
      </c>
    </row>
    <row r="15" spans="1:19" x14ac:dyDescent="0.25">
      <c r="A15" s="59">
        <v>1</v>
      </c>
      <c r="B15" s="59">
        <v>2</v>
      </c>
      <c r="C15" s="59">
        <v>3</v>
      </c>
      <c r="D15" s="60">
        <v>2</v>
      </c>
      <c r="E15" s="59">
        <v>5</v>
      </c>
      <c r="F15" s="59">
        <v>6</v>
      </c>
      <c r="G15" s="59">
        <v>7</v>
      </c>
      <c r="H15" s="59">
        <v>3</v>
      </c>
      <c r="I15" s="59">
        <v>9</v>
      </c>
      <c r="J15" s="59">
        <v>3</v>
      </c>
      <c r="K15" s="59">
        <v>11</v>
      </c>
      <c r="L15" s="59">
        <v>5</v>
      </c>
      <c r="M15" s="60">
        <v>4</v>
      </c>
      <c r="N15" s="59">
        <v>13</v>
      </c>
      <c r="O15" s="60">
        <v>5</v>
      </c>
      <c r="P15" s="59">
        <v>15</v>
      </c>
      <c r="Q15" s="59">
        <v>8</v>
      </c>
    </row>
    <row r="16" spans="1:19" s="33" customFormat="1" ht="20.25" customHeight="1" x14ac:dyDescent="0.25">
      <c r="A16" s="34" t="s">
        <v>17</v>
      </c>
      <c r="B16" s="57" t="s">
        <v>129</v>
      </c>
      <c r="C16" s="57"/>
      <c r="D16" s="169" t="s">
        <v>577</v>
      </c>
      <c r="E16" s="57"/>
      <c r="F16" s="169" t="s">
        <v>216</v>
      </c>
      <c r="G16" s="57"/>
      <c r="H16" s="71">
        <v>0.4</v>
      </c>
      <c r="I16" s="57"/>
      <c r="J16" s="71">
        <v>0.4</v>
      </c>
      <c r="K16" s="57"/>
      <c r="L16" s="448" t="s">
        <v>217</v>
      </c>
      <c r="M16" s="170" t="s">
        <v>614</v>
      </c>
      <c r="N16" s="72" t="s">
        <v>93</v>
      </c>
      <c r="O16" s="71">
        <v>83</v>
      </c>
      <c r="P16" s="409" t="s">
        <v>93</v>
      </c>
      <c r="Q16" s="171" t="s">
        <v>236</v>
      </c>
    </row>
    <row r="17" spans="1:17" s="33" customFormat="1" ht="20.25" customHeight="1" x14ac:dyDescent="0.25">
      <c r="A17" s="34" t="s">
        <v>16</v>
      </c>
      <c r="B17" s="57" t="s">
        <v>129</v>
      </c>
      <c r="C17" s="57"/>
      <c r="D17" s="169" t="s">
        <v>577</v>
      </c>
      <c r="E17" s="57"/>
      <c r="F17" s="169" t="s">
        <v>218</v>
      </c>
      <c r="G17" s="57"/>
      <c r="H17" s="71">
        <v>0.4</v>
      </c>
      <c r="I17" s="57"/>
      <c r="J17" s="71">
        <v>0.4</v>
      </c>
      <c r="K17" s="57"/>
      <c r="L17" s="448" t="s">
        <v>233</v>
      </c>
      <c r="M17" s="170" t="s">
        <v>630</v>
      </c>
      <c r="N17" s="72" t="s">
        <v>93</v>
      </c>
      <c r="O17" s="171">
        <v>1</v>
      </c>
      <c r="P17" s="409" t="s">
        <v>93</v>
      </c>
      <c r="Q17" s="171" t="s">
        <v>237</v>
      </c>
    </row>
    <row r="18" spans="1:17" s="33" customFormat="1" ht="20.25" customHeight="1" x14ac:dyDescent="0.25">
      <c r="A18" s="34" t="s">
        <v>15</v>
      </c>
      <c r="B18" s="57" t="s">
        <v>129</v>
      </c>
      <c r="C18" s="57"/>
      <c r="D18" s="169" t="s">
        <v>578</v>
      </c>
      <c r="E18" s="57"/>
      <c r="F18" s="169" t="s">
        <v>219</v>
      </c>
      <c r="G18" s="57"/>
      <c r="H18" s="71">
        <v>0.4</v>
      </c>
      <c r="I18" s="57"/>
      <c r="J18" s="71">
        <v>0.4</v>
      </c>
      <c r="K18" s="57"/>
      <c r="L18" s="448" t="s">
        <v>233</v>
      </c>
      <c r="M18" s="170" t="s">
        <v>614</v>
      </c>
      <c r="N18" s="72" t="s">
        <v>93</v>
      </c>
      <c r="O18" s="171">
        <v>1</v>
      </c>
      <c r="P18" s="409" t="s">
        <v>93</v>
      </c>
      <c r="Q18" s="171" t="s">
        <v>93</v>
      </c>
    </row>
    <row r="19" spans="1:17" s="33" customFormat="1" ht="20.25" customHeight="1" x14ac:dyDescent="0.25">
      <c r="A19" s="34" t="s">
        <v>14</v>
      </c>
      <c r="B19" s="57" t="s">
        <v>129</v>
      </c>
      <c r="C19" s="57"/>
      <c r="D19" s="169" t="s">
        <v>579</v>
      </c>
      <c r="E19" s="57"/>
      <c r="F19" s="169" t="s">
        <v>220</v>
      </c>
      <c r="G19" s="57"/>
      <c r="H19" s="71">
        <v>0.4</v>
      </c>
      <c r="I19" s="57"/>
      <c r="J19" s="71">
        <v>0.4</v>
      </c>
      <c r="K19" s="57"/>
      <c r="L19" s="448" t="s">
        <v>234</v>
      </c>
      <c r="M19" s="170" t="s">
        <v>614</v>
      </c>
      <c r="N19" s="72" t="s">
        <v>93</v>
      </c>
      <c r="O19" s="171">
        <v>1</v>
      </c>
      <c r="P19" s="409" t="s">
        <v>93</v>
      </c>
      <c r="Q19" s="171" t="s">
        <v>237</v>
      </c>
    </row>
    <row r="20" spans="1:17" s="33" customFormat="1" ht="20.25" customHeight="1" x14ac:dyDescent="0.25">
      <c r="A20" s="34" t="s">
        <v>13</v>
      </c>
      <c r="B20" s="57" t="s">
        <v>129</v>
      </c>
      <c r="C20" s="57"/>
      <c r="D20" s="169" t="s">
        <v>579</v>
      </c>
      <c r="E20" s="57"/>
      <c r="F20" s="169" t="s">
        <v>221</v>
      </c>
      <c r="G20" s="57"/>
      <c r="H20" s="71">
        <v>0.4</v>
      </c>
      <c r="I20" s="57"/>
      <c r="J20" s="71">
        <v>0.4</v>
      </c>
      <c r="K20" s="57"/>
      <c r="L20" s="448" t="s">
        <v>235</v>
      </c>
      <c r="M20" s="170" t="s">
        <v>614</v>
      </c>
      <c r="N20" s="72" t="s">
        <v>93</v>
      </c>
      <c r="O20" s="171">
        <v>1</v>
      </c>
      <c r="P20" s="409" t="s">
        <v>93</v>
      </c>
      <c r="Q20" s="171" t="s">
        <v>237</v>
      </c>
    </row>
    <row r="21" spans="1:17" s="33" customFormat="1" ht="34.5" customHeight="1" x14ac:dyDescent="0.25">
      <c r="A21" s="34" t="s">
        <v>12</v>
      </c>
      <c r="B21" s="57" t="s">
        <v>129</v>
      </c>
      <c r="C21" s="57"/>
      <c r="D21" s="169" t="s">
        <v>580</v>
      </c>
      <c r="E21" s="57"/>
      <c r="F21" s="169" t="s">
        <v>221</v>
      </c>
      <c r="G21" s="57"/>
      <c r="H21" s="71">
        <v>0.4</v>
      </c>
      <c r="I21" s="57"/>
      <c r="J21" s="71">
        <v>0.4</v>
      </c>
      <c r="K21" s="57"/>
      <c r="L21" s="448" t="s">
        <v>233</v>
      </c>
      <c r="M21" s="170" t="s">
        <v>647</v>
      </c>
      <c r="N21" s="72" t="s">
        <v>93</v>
      </c>
      <c r="O21" s="171">
        <v>95</v>
      </c>
      <c r="P21" s="409" t="s">
        <v>93</v>
      </c>
      <c r="Q21" s="171" t="s">
        <v>237</v>
      </c>
    </row>
    <row r="22" spans="1:17" s="33" customFormat="1" ht="34.5" customHeight="1" x14ac:dyDescent="0.25">
      <c r="A22" s="34" t="s">
        <v>10</v>
      </c>
      <c r="B22" s="57" t="s">
        <v>129</v>
      </c>
      <c r="C22" s="57"/>
      <c r="D22" s="169" t="s">
        <v>580</v>
      </c>
      <c r="E22" s="57"/>
      <c r="F22" s="169" t="s">
        <v>222</v>
      </c>
      <c r="G22" s="57"/>
      <c r="H22" s="71">
        <v>0.4</v>
      </c>
      <c r="I22" s="57"/>
      <c r="J22" s="71">
        <v>0.4</v>
      </c>
      <c r="K22" s="57"/>
      <c r="L22" s="448" t="s">
        <v>234</v>
      </c>
      <c r="M22" s="170" t="s">
        <v>647</v>
      </c>
      <c r="N22" s="72" t="s">
        <v>93</v>
      </c>
      <c r="O22" s="171">
        <v>13</v>
      </c>
      <c r="P22" s="409" t="s">
        <v>93</v>
      </c>
      <c r="Q22" s="171" t="s">
        <v>237</v>
      </c>
    </row>
    <row r="23" spans="1:17" s="33" customFormat="1" ht="20.25" customHeight="1" x14ac:dyDescent="0.25">
      <c r="A23" s="34" t="s">
        <v>8</v>
      </c>
      <c r="B23" s="57" t="s">
        <v>129</v>
      </c>
      <c r="C23" s="57"/>
      <c r="D23" s="169" t="s">
        <v>581</v>
      </c>
      <c r="E23" s="57"/>
      <c r="F23" s="169" t="s">
        <v>223</v>
      </c>
      <c r="G23" s="57"/>
      <c r="H23" s="71">
        <v>0.4</v>
      </c>
      <c r="I23" s="57"/>
      <c r="J23" s="71">
        <v>0.4</v>
      </c>
      <c r="K23" s="57"/>
      <c r="L23" s="448" t="s">
        <v>234</v>
      </c>
      <c r="M23" s="170" t="s">
        <v>614</v>
      </c>
      <c r="N23" s="72" t="s">
        <v>93</v>
      </c>
      <c r="O23" s="171">
        <v>1</v>
      </c>
      <c r="P23" s="409" t="s">
        <v>93</v>
      </c>
      <c r="Q23" s="171" t="s">
        <v>237</v>
      </c>
    </row>
    <row r="24" spans="1:17" s="33" customFormat="1" ht="20.25" customHeight="1" x14ac:dyDescent="0.25">
      <c r="A24" s="34" t="s">
        <v>22</v>
      </c>
      <c r="B24" s="57" t="s">
        <v>129</v>
      </c>
      <c r="C24" s="57"/>
      <c r="D24" s="169" t="s">
        <v>582</v>
      </c>
      <c r="E24" s="57"/>
      <c r="F24" s="169" t="s">
        <v>224</v>
      </c>
      <c r="G24" s="57"/>
      <c r="H24" s="71">
        <v>0.4</v>
      </c>
      <c r="I24" s="57"/>
      <c r="J24" s="71">
        <v>0.4</v>
      </c>
      <c r="K24" s="57"/>
      <c r="L24" s="448" t="s">
        <v>234</v>
      </c>
      <c r="M24" s="170" t="s">
        <v>614</v>
      </c>
      <c r="N24" s="72" t="s">
        <v>93</v>
      </c>
      <c r="O24" s="171">
        <v>1</v>
      </c>
      <c r="P24" s="409" t="s">
        <v>93</v>
      </c>
      <c r="Q24" s="171" t="s">
        <v>237</v>
      </c>
    </row>
    <row r="25" spans="1:17" s="33" customFormat="1" ht="20.25" customHeight="1" x14ac:dyDescent="0.25">
      <c r="A25" s="34" t="s">
        <v>21</v>
      </c>
      <c r="B25" s="57" t="s">
        <v>129</v>
      </c>
      <c r="C25" s="57"/>
      <c r="D25" s="169" t="s">
        <v>583</v>
      </c>
      <c r="E25" s="57"/>
      <c r="F25" s="169" t="s">
        <v>225</v>
      </c>
      <c r="G25" s="57"/>
      <c r="H25" s="71">
        <v>0.4</v>
      </c>
      <c r="I25" s="57"/>
      <c r="J25" s="71">
        <v>0.4</v>
      </c>
      <c r="K25" s="57"/>
      <c r="L25" s="448" t="s">
        <v>233</v>
      </c>
      <c r="M25" s="170" t="s">
        <v>615</v>
      </c>
      <c r="N25" s="72" t="s">
        <v>93</v>
      </c>
      <c r="O25" s="171">
        <v>1</v>
      </c>
      <c r="P25" s="409" t="s">
        <v>93</v>
      </c>
      <c r="Q25" s="171" t="s">
        <v>237</v>
      </c>
    </row>
    <row r="26" spans="1:17" s="33" customFormat="1" ht="20.25" customHeight="1" x14ac:dyDescent="0.25">
      <c r="A26" s="34" t="s">
        <v>20</v>
      </c>
      <c r="B26" s="57" t="s">
        <v>129</v>
      </c>
      <c r="C26" s="57"/>
      <c r="D26" s="169" t="s">
        <v>584</v>
      </c>
      <c r="E26" s="57"/>
      <c r="F26" s="169" t="s">
        <v>226</v>
      </c>
      <c r="G26" s="57"/>
      <c r="H26" s="71">
        <v>0.4</v>
      </c>
      <c r="I26" s="57"/>
      <c r="J26" s="71">
        <v>0.4</v>
      </c>
      <c r="K26" s="57"/>
      <c r="L26" s="448" t="s">
        <v>233</v>
      </c>
      <c r="M26" s="170" t="s">
        <v>615</v>
      </c>
      <c r="N26" s="72" t="s">
        <v>93</v>
      </c>
      <c r="O26" s="171">
        <v>1</v>
      </c>
      <c r="P26" s="409" t="s">
        <v>93</v>
      </c>
      <c r="Q26" s="171" t="s">
        <v>237</v>
      </c>
    </row>
    <row r="27" spans="1:17" s="33" customFormat="1" ht="20.25" customHeight="1" x14ac:dyDescent="0.25">
      <c r="A27" s="34" t="s">
        <v>103</v>
      </c>
      <c r="B27" s="57" t="s">
        <v>129</v>
      </c>
      <c r="C27" s="57"/>
      <c r="D27" s="169" t="s">
        <v>583</v>
      </c>
      <c r="E27" s="57"/>
      <c r="F27" s="169" t="s">
        <v>227</v>
      </c>
      <c r="G27" s="57"/>
      <c r="H27" s="71">
        <v>0.4</v>
      </c>
      <c r="I27" s="57"/>
      <c r="J27" s="71">
        <v>0.4</v>
      </c>
      <c r="K27" s="57"/>
      <c r="L27" s="448" t="s">
        <v>234</v>
      </c>
      <c r="M27" s="170" t="s">
        <v>614</v>
      </c>
      <c r="N27" s="72" t="s">
        <v>93</v>
      </c>
      <c r="O27" s="171">
        <v>1</v>
      </c>
      <c r="P27" s="409" t="s">
        <v>93</v>
      </c>
      <c r="Q27" s="171" t="s">
        <v>237</v>
      </c>
    </row>
    <row r="28" spans="1:17" s="33" customFormat="1" ht="20.25" customHeight="1" x14ac:dyDescent="0.25">
      <c r="A28" s="34" t="s">
        <v>100</v>
      </c>
      <c r="B28" s="57" t="s">
        <v>129</v>
      </c>
      <c r="C28" s="57"/>
      <c r="D28" s="169" t="s">
        <v>584</v>
      </c>
      <c r="E28" s="57"/>
      <c r="F28" s="169" t="s">
        <v>228</v>
      </c>
      <c r="G28" s="57"/>
      <c r="H28" s="71">
        <v>0.4</v>
      </c>
      <c r="I28" s="57"/>
      <c r="J28" s="71">
        <v>0.4</v>
      </c>
      <c r="K28" s="57"/>
      <c r="L28" s="448" t="s">
        <v>234</v>
      </c>
      <c r="M28" s="170" t="s">
        <v>614</v>
      </c>
      <c r="N28" s="72" t="s">
        <v>93</v>
      </c>
      <c r="O28" s="171">
        <v>1</v>
      </c>
      <c r="P28" s="409" t="s">
        <v>93</v>
      </c>
      <c r="Q28" s="171" t="s">
        <v>237</v>
      </c>
    </row>
    <row r="29" spans="1:17" s="33" customFormat="1" ht="20.25" customHeight="1" x14ac:dyDescent="0.25">
      <c r="A29" s="34" t="s">
        <v>139</v>
      </c>
      <c r="B29" s="57" t="s">
        <v>129</v>
      </c>
      <c r="C29" s="57"/>
      <c r="D29" s="169" t="s">
        <v>585</v>
      </c>
      <c r="E29" s="57"/>
      <c r="F29" s="169" t="s">
        <v>229</v>
      </c>
      <c r="G29" s="57"/>
      <c r="H29" s="71">
        <v>0.4</v>
      </c>
      <c r="I29" s="57"/>
      <c r="J29" s="71">
        <v>0.4</v>
      </c>
      <c r="K29" s="57"/>
      <c r="L29" s="448" t="s">
        <v>234</v>
      </c>
      <c r="M29" s="170" t="s">
        <v>616</v>
      </c>
      <c r="N29" s="72" t="s">
        <v>93</v>
      </c>
      <c r="O29" s="171">
        <v>0</v>
      </c>
      <c r="P29" s="409" t="s">
        <v>93</v>
      </c>
      <c r="Q29" s="171" t="s">
        <v>237</v>
      </c>
    </row>
    <row r="30" spans="1:17" s="33" customFormat="1" ht="20.25" customHeight="1" x14ac:dyDescent="0.25">
      <c r="A30" s="34" t="s">
        <v>238</v>
      </c>
      <c r="B30" s="57" t="s">
        <v>129</v>
      </c>
      <c r="C30" s="57"/>
      <c r="D30" s="169" t="s">
        <v>587</v>
      </c>
      <c r="E30" s="57"/>
      <c r="F30" s="169" t="s">
        <v>225</v>
      </c>
      <c r="G30" s="57"/>
      <c r="H30" s="71">
        <v>0.4</v>
      </c>
      <c r="I30" s="57"/>
      <c r="J30" s="71">
        <v>0.4</v>
      </c>
      <c r="K30" s="57"/>
      <c r="L30" s="448" t="s">
        <v>234</v>
      </c>
      <c r="M30" s="170" t="s">
        <v>617</v>
      </c>
      <c r="N30" s="72" t="s">
        <v>93</v>
      </c>
      <c r="O30" s="171">
        <v>0</v>
      </c>
      <c r="P30" s="409" t="s">
        <v>93</v>
      </c>
      <c r="Q30" s="171" t="s">
        <v>237</v>
      </c>
    </row>
    <row r="31" spans="1:17" s="33" customFormat="1" ht="20.25" customHeight="1" x14ac:dyDescent="0.25">
      <c r="A31" s="34" t="s">
        <v>239</v>
      </c>
      <c r="B31" s="57" t="s">
        <v>129</v>
      </c>
      <c r="C31" s="57"/>
      <c r="D31" s="169" t="s">
        <v>589</v>
      </c>
      <c r="E31" s="57"/>
      <c r="F31" s="169" t="s">
        <v>230</v>
      </c>
      <c r="G31" s="57"/>
      <c r="H31" s="71">
        <v>0.4</v>
      </c>
      <c r="I31" s="57"/>
      <c r="J31" s="71">
        <v>0.4</v>
      </c>
      <c r="K31" s="57"/>
      <c r="L31" s="448" t="s">
        <v>233</v>
      </c>
      <c r="M31" s="170" t="s">
        <v>614</v>
      </c>
      <c r="N31" s="72" t="s">
        <v>93</v>
      </c>
      <c r="O31" s="171">
        <v>1</v>
      </c>
      <c r="P31" s="409" t="s">
        <v>93</v>
      </c>
      <c r="Q31" s="171" t="s">
        <v>237</v>
      </c>
    </row>
    <row r="32" spans="1:17" s="33" customFormat="1" ht="20.25" customHeight="1" x14ac:dyDescent="0.25">
      <c r="A32" s="34" t="s">
        <v>240</v>
      </c>
      <c r="B32" s="57" t="s">
        <v>129</v>
      </c>
      <c r="C32" s="57"/>
      <c r="D32" s="169" t="s">
        <v>590</v>
      </c>
      <c r="E32" s="57"/>
      <c r="F32" s="169" t="s">
        <v>231</v>
      </c>
      <c r="G32" s="57"/>
      <c r="H32" s="71">
        <v>0.4</v>
      </c>
      <c r="I32" s="57"/>
      <c r="J32" s="71">
        <v>0.4</v>
      </c>
      <c r="K32" s="57"/>
      <c r="L32" s="448" t="s">
        <v>234</v>
      </c>
      <c r="M32" s="170" t="s">
        <v>614</v>
      </c>
      <c r="N32" s="72" t="s">
        <v>93</v>
      </c>
      <c r="O32" s="171">
        <v>1</v>
      </c>
      <c r="P32" s="409" t="s">
        <v>93</v>
      </c>
      <c r="Q32" s="171" t="s">
        <v>242</v>
      </c>
    </row>
    <row r="33" spans="1:17" s="33" customFormat="1" ht="20.25" customHeight="1" x14ac:dyDescent="0.25">
      <c r="A33" s="34" t="s">
        <v>241</v>
      </c>
      <c r="B33" s="57" t="s">
        <v>129</v>
      </c>
      <c r="C33" s="57"/>
      <c r="D33" s="169" t="s">
        <v>591</v>
      </c>
      <c r="E33" s="57"/>
      <c r="F33" s="172" t="s">
        <v>232</v>
      </c>
      <c r="G33" s="57"/>
      <c r="H33" s="71">
        <v>0.4</v>
      </c>
      <c r="I33" s="57"/>
      <c r="J33" s="71">
        <v>0.4</v>
      </c>
      <c r="K33" s="57"/>
      <c r="L33" s="448" t="s">
        <v>234</v>
      </c>
      <c r="M33" s="170" t="s">
        <v>614</v>
      </c>
      <c r="N33" s="72" t="s">
        <v>93</v>
      </c>
      <c r="O33" s="171">
        <v>1</v>
      </c>
      <c r="P33" s="409" t="s">
        <v>93</v>
      </c>
      <c r="Q33" s="171" t="s">
        <v>237</v>
      </c>
    </row>
    <row r="34" spans="1:17" s="33" customFormat="1" ht="20.25" customHeight="1" x14ac:dyDescent="0.25">
      <c r="A34" s="34" t="s">
        <v>339</v>
      </c>
      <c r="B34" s="57"/>
      <c r="C34" s="57"/>
      <c r="D34" s="169" t="s">
        <v>580</v>
      </c>
      <c r="E34" s="57"/>
      <c r="F34" s="169"/>
      <c r="G34" s="57"/>
      <c r="H34" s="71">
        <v>0.4</v>
      </c>
      <c r="I34" s="57"/>
      <c r="J34" s="71">
        <v>0.4</v>
      </c>
      <c r="K34" s="57"/>
      <c r="L34" s="448" t="s">
        <v>359</v>
      </c>
      <c r="M34" s="170" t="s">
        <v>615</v>
      </c>
      <c r="N34" s="72"/>
      <c r="O34" s="71">
        <v>2</v>
      </c>
      <c r="P34" s="409"/>
      <c r="Q34" s="171" t="s">
        <v>237</v>
      </c>
    </row>
    <row r="35" spans="1:17" ht="31.5" x14ac:dyDescent="0.25">
      <c r="A35" s="34" t="s">
        <v>340</v>
      </c>
      <c r="B35" s="214"/>
      <c r="C35" s="214"/>
      <c r="D35" s="169" t="s">
        <v>580</v>
      </c>
      <c r="E35" s="214"/>
      <c r="F35" s="214"/>
      <c r="G35" s="214"/>
      <c r="H35" s="71">
        <v>0.4</v>
      </c>
      <c r="I35" s="214"/>
      <c r="J35" s="71">
        <v>0.4</v>
      </c>
      <c r="K35" s="214"/>
      <c r="L35" s="449" t="s">
        <v>360</v>
      </c>
      <c r="M35" s="170" t="s">
        <v>647</v>
      </c>
      <c r="N35" s="35"/>
      <c r="O35" s="71">
        <v>20</v>
      </c>
      <c r="P35" s="410"/>
      <c r="Q35" s="171" t="s">
        <v>237</v>
      </c>
    </row>
    <row r="36" spans="1:17" x14ac:dyDescent="0.25">
      <c r="A36" s="34" t="s">
        <v>341</v>
      </c>
      <c r="B36" s="214"/>
      <c r="C36" s="214"/>
      <c r="D36" s="169" t="s">
        <v>593</v>
      </c>
      <c r="E36" s="214"/>
      <c r="F36" s="214"/>
      <c r="G36" s="214"/>
      <c r="H36" s="71">
        <v>0.4</v>
      </c>
      <c r="I36" s="214"/>
      <c r="J36" s="71">
        <v>0.4</v>
      </c>
      <c r="K36" s="214"/>
      <c r="L36" s="449" t="s">
        <v>233</v>
      </c>
      <c r="M36" s="170" t="s">
        <v>618</v>
      </c>
      <c r="N36" s="35"/>
      <c r="O36" s="71">
        <v>0</v>
      </c>
      <c r="P36" s="410"/>
      <c r="Q36" s="35" t="s">
        <v>364</v>
      </c>
    </row>
    <row r="37" spans="1:17" x14ac:dyDescent="0.25">
      <c r="A37" s="34" t="s">
        <v>342</v>
      </c>
      <c r="B37" s="214"/>
      <c r="C37" s="214"/>
      <c r="D37" s="169" t="s">
        <v>588</v>
      </c>
      <c r="E37" s="214"/>
      <c r="F37" s="214"/>
      <c r="G37" s="214"/>
      <c r="H37" s="71">
        <v>0.4</v>
      </c>
      <c r="I37" s="214"/>
      <c r="J37" s="71">
        <v>0.4</v>
      </c>
      <c r="K37" s="214"/>
      <c r="L37" s="449" t="s">
        <v>235</v>
      </c>
      <c r="M37" s="170" t="s">
        <v>619</v>
      </c>
      <c r="N37" s="35"/>
      <c r="O37" s="71">
        <v>0</v>
      </c>
      <c r="P37" s="410"/>
      <c r="Q37" s="171" t="s">
        <v>237</v>
      </c>
    </row>
    <row r="38" spans="1:17" x14ac:dyDescent="0.25">
      <c r="A38" s="34" t="s">
        <v>343</v>
      </c>
      <c r="B38" s="214"/>
      <c r="C38" s="214"/>
      <c r="D38" s="169" t="s">
        <v>594</v>
      </c>
      <c r="E38" s="214"/>
      <c r="F38" s="214"/>
      <c r="G38" s="214"/>
      <c r="H38" s="71">
        <v>0.4</v>
      </c>
      <c r="I38" s="214"/>
      <c r="J38" s="71">
        <v>0.4</v>
      </c>
      <c r="K38" s="214"/>
      <c r="L38" s="449" t="s">
        <v>233</v>
      </c>
      <c r="M38" s="170" t="s">
        <v>620</v>
      </c>
      <c r="N38" s="35"/>
      <c r="O38" s="71">
        <v>0</v>
      </c>
      <c r="P38" s="410"/>
      <c r="Q38" s="171" t="s">
        <v>237</v>
      </c>
    </row>
    <row r="39" spans="1:17" x14ac:dyDescent="0.25">
      <c r="A39" s="34" t="s">
        <v>344</v>
      </c>
      <c r="B39" s="214"/>
      <c r="C39" s="214"/>
      <c r="D39" s="169" t="s">
        <v>592</v>
      </c>
      <c r="E39" s="214"/>
      <c r="F39" s="214"/>
      <c r="G39" s="214"/>
      <c r="H39" s="71">
        <v>0.4</v>
      </c>
      <c r="I39" s="214"/>
      <c r="J39" s="71">
        <v>0.4</v>
      </c>
      <c r="K39" s="214"/>
      <c r="L39" s="449" t="s">
        <v>233</v>
      </c>
      <c r="M39" s="170" t="s">
        <v>621</v>
      </c>
      <c r="N39" s="35"/>
      <c r="O39" s="71">
        <v>0</v>
      </c>
      <c r="P39" s="410"/>
      <c r="Q39" s="35" t="s">
        <v>363</v>
      </c>
    </row>
    <row r="40" spans="1:17" x14ac:dyDescent="0.25">
      <c r="A40" s="34" t="s">
        <v>345</v>
      </c>
      <c r="B40" s="214"/>
      <c r="C40" s="214"/>
      <c r="D40" s="169" t="s">
        <v>596</v>
      </c>
      <c r="E40" s="214"/>
      <c r="F40" s="214"/>
      <c r="G40" s="214"/>
      <c r="H40" s="71">
        <v>0.4</v>
      </c>
      <c r="I40" s="214"/>
      <c r="J40" s="71">
        <v>0.4</v>
      </c>
      <c r="K40" s="214"/>
      <c r="L40" s="449" t="s">
        <v>361</v>
      </c>
      <c r="M40" s="170" t="s">
        <v>615</v>
      </c>
      <c r="N40" s="35"/>
      <c r="O40" s="71">
        <v>1</v>
      </c>
      <c r="P40" s="410"/>
      <c r="Q40" s="171" t="s">
        <v>237</v>
      </c>
    </row>
    <row r="41" spans="1:17" x14ac:dyDescent="0.25">
      <c r="A41" s="34" t="s">
        <v>346</v>
      </c>
      <c r="B41" s="214"/>
      <c r="C41" s="214"/>
      <c r="D41" s="169" t="s">
        <v>597</v>
      </c>
      <c r="E41" s="214"/>
      <c r="F41" s="214"/>
      <c r="G41" s="214"/>
      <c r="H41" s="71">
        <v>0.4</v>
      </c>
      <c r="I41" s="214"/>
      <c r="J41" s="71">
        <v>0.4</v>
      </c>
      <c r="K41" s="214"/>
      <c r="L41" s="449" t="s">
        <v>233</v>
      </c>
      <c r="M41" s="170" t="s">
        <v>614</v>
      </c>
      <c r="N41" s="35"/>
      <c r="O41" s="71">
        <v>1</v>
      </c>
      <c r="P41" s="410"/>
      <c r="Q41" s="171" t="s">
        <v>237</v>
      </c>
    </row>
    <row r="42" spans="1:17" x14ac:dyDescent="0.25">
      <c r="A42" s="34" t="s">
        <v>347</v>
      </c>
      <c r="B42" s="214"/>
      <c r="C42" s="214"/>
      <c r="D42" s="169" t="s">
        <v>598</v>
      </c>
      <c r="E42" s="214"/>
      <c r="F42" s="214"/>
      <c r="G42" s="214"/>
      <c r="H42" s="71">
        <v>0.4</v>
      </c>
      <c r="I42" s="214"/>
      <c r="J42" s="71">
        <v>0.4</v>
      </c>
      <c r="K42" s="214"/>
      <c r="L42" s="449" t="s">
        <v>362</v>
      </c>
      <c r="M42" s="170" t="s">
        <v>618</v>
      </c>
      <c r="N42" s="35"/>
      <c r="O42" s="71">
        <v>0</v>
      </c>
      <c r="P42" s="410"/>
      <c r="Q42" s="171" t="s">
        <v>237</v>
      </c>
    </row>
    <row r="43" spans="1:17" x14ac:dyDescent="0.25">
      <c r="A43" s="34" t="s">
        <v>348</v>
      </c>
      <c r="B43" s="214"/>
      <c r="C43" s="214"/>
      <c r="D43" s="169" t="s">
        <v>599</v>
      </c>
      <c r="E43" s="214"/>
      <c r="F43" s="214"/>
      <c r="G43" s="214"/>
      <c r="H43" s="71">
        <v>0.4</v>
      </c>
      <c r="I43" s="214"/>
      <c r="J43" s="71">
        <v>0.4</v>
      </c>
      <c r="K43" s="214"/>
      <c r="L43" s="449" t="s">
        <v>233</v>
      </c>
      <c r="M43" s="170" t="s">
        <v>618</v>
      </c>
      <c r="N43" s="35"/>
      <c r="O43" s="71">
        <v>0</v>
      </c>
      <c r="P43" s="410"/>
      <c r="Q43" s="35" t="s">
        <v>364</v>
      </c>
    </row>
    <row r="44" spans="1:17" x14ac:dyDescent="0.25">
      <c r="A44" s="34" t="s">
        <v>349</v>
      </c>
      <c r="B44" s="214"/>
      <c r="C44" s="214"/>
      <c r="D44" s="169" t="s">
        <v>580</v>
      </c>
      <c r="E44" s="214"/>
      <c r="F44" s="214"/>
      <c r="G44" s="214"/>
      <c r="H44" s="71">
        <v>0.4</v>
      </c>
      <c r="I44" s="214"/>
      <c r="J44" s="71">
        <v>0.4</v>
      </c>
      <c r="K44" s="214"/>
      <c r="L44" s="449" t="s">
        <v>235</v>
      </c>
      <c r="M44" s="170" t="s">
        <v>614</v>
      </c>
      <c r="N44" s="35"/>
      <c r="O44" s="71">
        <v>12</v>
      </c>
      <c r="P44" s="410"/>
      <c r="Q44" s="171" t="s">
        <v>237</v>
      </c>
    </row>
    <row r="45" spans="1:17" x14ac:dyDescent="0.25">
      <c r="A45" s="34" t="s">
        <v>350</v>
      </c>
      <c r="B45" s="214"/>
      <c r="C45" s="214"/>
      <c r="D45" s="169" t="s">
        <v>600</v>
      </c>
      <c r="E45" s="214"/>
      <c r="F45" s="214"/>
      <c r="G45" s="214"/>
      <c r="H45" s="71">
        <v>0.4</v>
      </c>
      <c r="I45" s="214"/>
      <c r="J45" s="71">
        <v>0.4</v>
      </c>
      <c r="K45" s="214"/>
      <c r="L45" s="449" t="s">
        <v>233</v>
      </c>
      <c r="M45" s="170" t="s">
        <v>622</v>
      </c>
      <c r="N45" s="35"/>
      <c r="O45" s="71">
        <v>0</v>
      </c>
      <c r="P45" s="410"/>
      <c r="Q45" s="171" t="s">
        <v>237</v>
      </c>
    </row>
    <row r="46" spans="1:17" x14ac:dyDescent="0.25">
      <c r="A46" s="34" t="s">
        <v>351</v>
      </c>
      <c r="B46" s="214"/>
      <c r="C46" s="214"/>
      <c r="D46" s="169" t="s">
        <v>586</v>
      </c>
      <c r="E46" s="214"/>
      <c r="F46" s="214"/>
      <c r="G46" s="214"/>
      <c r="H46" s="71">
        <v>0.4</v>
      </c>
      <c r="I46" s="214"/>
      <c r="J46" s="71">
        <v>0.4</v>
      </c>
      <c r="K46" s="214"/>
      <c r="L46" s="449" t="s">
        <v>360</v>
      </c>
      <c r="M46" s="170" t="s">
        <v>623</v>
      </c>
      <c r="N46" s="35"/>
      <c r="O46" s="71">
        <v>0</v>
      </c>
      <c r="P46" s="410"/>
      <c r="Q46" s="171" t="s">
        <v>237</v>
      </c>
    </row>
    <row r="47" spans="1:17" x14ac:dyDescent="0.25">
      <c r="A47" s="34" t="s">
        <v>352</v>
      </c>
      <c r="B47" s="214"/>
      <c r="C47" s="214"/>
      <c r="D47" s="169" t="s">
        <v>595</v>
      </c>
      <c r="E47" s="214"/>
      <c r="F47" s="214"/>
      <c r="G47" s="214"/>
      <c r="H47" s="71">
        <v>0.4</v>
      </c>
      <c r="I47" s="214"/>
      <c r="J47" s="71">
        <v>0.4</v>
      </c>
      <c r="K47" s="214"/>
      <c r="L47" s="449" t="s">
        <v>235</v>
      </c>
      <c r="M47" s="170" t="s">
        <v>615</v>
      </c>
      <c r="N47" s="35"/>
      <c r="O47" s="71">
        <v>1</v>
      </c>
      <c r="P47" s="410"/>
      <c r="Q47" s="171" t="s">
        <v>237</v>
      </c>
    </row>
    <row r="48" spans="1:17" x14ac:dyDescent="0.25">
      <c r="A48" s="34" t="s">
        <v>353</v>
      </c>
      <c r="B48" s="214"/>
      <c r="C48" s="214"/>
      <c r="D48" s="169" t="s">
        <v>603</v>
      </c>
      <c r="E48" s="214"/>
      <c r="F48" s="214"/>
      <c r="G48" s="214"/>
      <c r="H48" s="71">
        <v>0.4</v>
      </c>
      <c r="I48" s="214"/>
      <c r="J48" s="71">
        <v>0.4</v>
      </c>
      <c r="K48" s="214"/>
      <c r="L48" s="449" t="s">
        <v>235</v>
      </c>
      <c r="M48" s="170" t="s">
        <v>633</v>
      </c>
      <c r="N48" s="35"/>
      <c r="O48" s="71">
        <v>1</v>
      </c>
      <c r="P48" s="410"/>
      <c r="Q48" s="171" t="s">
        <v>237</v>
      </c>
    </row>
    <row r="49" spans="1:17" x14ac:dyDescent="0.25">
      <c r="A49" s="34" t="s">
        <v>354</v>
      </c>
      <c r="B49" s="214"/>
      <c r="C49" s="214"/>
      <c r="D49" s="169" t="s">
        <v>602</v>
      </c>
      <c r="E49" s="214"/>
      <c r="F49" s="214"/>
      <c r="G49" s="214"/>
      <c r="H49" s="71">
        <v>0.4</v>
      </c>
      <c r="I49" s="214"/>
      <c r="J49" s="71">
        <v>0.4</v>
      </c>
      <c r="K49" s="214"/>
      <c r="L49" s="449" t="s">
        <v>362</v>
      </c>
      <c r="M49" s="170" t="s">
        <v>624</v>
      </c>
      <c r="N49" s="35"/>
      <c r="O49" s="71">
        <v>0</v>
      </c>
      <c r="P49" s="410"/>
      <c r="Q49" s="171" t="s">
        <v>237</v>
      </c>
    </row>
    <row r="50" spans="1:17" x14ac:dyDescent="0.25">
      <c r="A50" s="34" t="s">
        <v>355</v>
      </c>
      <c r="B50" s="214"/>
      <c r="C50" s="214"/>
      <c r="D50" s="169" t="s">
        <v>604</v>
      </c>
      <c r="E50" s="214"/>
      <c r="F50" s="214"/>
      <c r="G50" s="214"/>
      <c r="H50" s="71">
        <v>0.4</v>
      </c>
      <c r="I50" s="214"/>
      <c r="J50" s="71">
        <v>0.4</v>
      </c>
      <c r="K50" s="214"/>
      <c r="L50" s="449" t="s">
        <v>234</v>
      </c>
      <c r="M50" s="170" t="s">
        <v>625</v>
      </c>
      <c r="N50" s="35"/>
      <c r="O50" s="71">
        <v>0</v>
      </c>
      <c r="P50" s="410"/>
      <c r="Q50" s="171" t="s">
        <v>237</v>
      </c>
    </row>
    <row r="51" spans="1:17" x14ac:dyDescent="0.25">
      <c r="A51" s="34" t="s">
        <v>356</v>
      </c>
      <c r="B51" s="214"/>
      <c r="C51" s="214"/>
      <c r="D51" s="169" t="s">
        <v>580</v>
      </c>
      <c r="E51" s="214"/>
      <c r="F51" s="214"/>
      <c r="G51" s="214"/>
      <c r="H51" s="71">
        <v>0.4</v>
      </c>
      <c r="I51" s="214"/>
      <c r="J51" s="71">
        <v>0.4</v>
      </c>
      <c r="K51" s="214"/>
      <c r="L51" s="449" t="s">
        <v>234</v>
      </c>
      <c r="M51" s="170" t="s">
        <v>614</v>
      </c>
      <c r="N51" s="35"/>
      <c r="O51" s="71">
        <v>5</v>
      </c>
      <c r="P51" s="410"/>
      <c r="Q51" s="171" t="s">
        <v>237</v>
      </c>
    </row>
    <row r="52" spans="1:17" x14ac:dyDescent="0.25">
      <c r="A52" s="34" t="s">
        <v>357</v>
      </c>
      <c r="B52" s="214"/>
      <c r="C52" s="214"/>
      <c r="D52" s="169" t="s">
        <v>605</v>
      </c>
      <c r="E52" s="214"/>
      <c r="F52" s="214"/>
      <c r="G52" s="214"/>
      <c r="H52" s="71">
        <v>0.4</v>
      </c>
      <c r="I52" s="214"/>
      <c r="J52" s="71">
        <v>0.4</v>
      </c>
      <c r="K52" s="214"/>
      <c r="L52" s="449" t="s">
        <v>234</v>
      </c>
      <c r="M52" s="170" t="s">
        <v>626</v>
      </c>
      <c r="N52" s="35"/>
      <c r="O52" s="71">
        <v>0</v>
      </c>
      <c r="P52" s="410"/>
      <c r="Q52" s="171" t="s">
        <v>237</v>
      </c>
    </row>
    <row r="53" spans="1:17" x14ac:dyDescent="0.25">
      <c r="A53" s="34" t="s">
        <v>358</v>
      </c>
      <c r="B53" s="214"/>
      <c r="C53" s="214"/>
      <c r="D53" s="169" t="s">
        <v>580</v>
      </c>
      <c r="E53" s="214"/>
      <c r="F53" s="214"/>
      <c r="G53" s="214"/>
      <c r="H53" s="71">
        <v>0.4</v>
      </c>
      <c r="I53" s="214"/>
      <c r="J53" s="71">
        <v>0.4</v>
      </c>
      <c r="K53" s="214"/>
      <c r="L53" s="449" t="s">
        <v>233</v>
      </c>
      <c r="M53" s="170" t="s">
        <v>614</v>
      </c>
      <c r="N53" s="35"/>
      <c r="O53" s="71">
        <v>2</v>
      </c>
      <c r="P53" s="410"/>
      <c r="Q53" s="171" t="s">
        <v>237</v>
      </c>
    </row>
    <row r="54" spans="1:17" x14ac:dyDescent="0.25">
      <c r="A54" s="34" t="s">
        <v>365</v>
      </c>
      <c r="B54" s="214"/>
      <c r="C54" s="214"/>
      <c r="D54" s="169" t="s">
        <v>606</v>
      </c>
      <c r="E54" s="214"/>
      <c r="F54" s="214"/>
      <c r="G54" s="214"/>
      <c r="H54" s="71">
        <v>0.4</v>
      </c>
      <c r="I54" s="214"/>
      <c r="J54" s="71">
        <v>0.4</v>
      </c>
      <c r="K54" s="214"/>
      <c r="L54" s="449" t="s">
        <v>372</v>
      </c>
      <c r="M54" s="35" t="s">
        <v>627</v>
      </c>
      <c r="N54" s="35"/>
      <c r="O54" s="35">
        <v>0</v>
      </c>
      <c r="P54" s="410"/>
      <c r="Q54" s="35" t="s">
        <v>376</v>
      </c>
    </row>
    <row r="55" spans="1:17" x14ac:dyDescent="0.25">
      <c r="A55" s="34" t="s">
        <v>366</v>
      </c>
      <c r="B55" s="214"/>
      <c r="C55" s="214"/>
      <c r="D55" s="169" t="s">
        <v>607</v>
      </c>
      <c r="E55" s="214"/>
      <c r="F55" s="214"/>
      <c r="G55" s="214"/>
      <c r="H55" s="71">
        <v>0.4</v>
      </c>
      <c r="I55" s="214"/>
      <c r="J55" s="71">
        <v>0.4</v>
      </c>
      <c r="K55" s="214"/>
      <c r="L55" s="449" t="s">
        <v>373</v>
      </c>
      <c r="M55" s="35" t="s">
        <v>618</v>
      </c>
      <c r="N55" s="35"/>
      <c r="O55" s="35">
        <v>0</v>
      </c>
      <c r="P55" s="410"/>
      <c r="Q55" s="35" t="s">
        <v>376</v>
      </c>
    </row>
    <row r="56" spans="1:17" x14ac:dyDescent="0.25">
      <c r="A56" s="34" t="s">
        <v>367</v>
      </c>
      <c r="B56" s="214"/>
      <c r="C56" s="214"/>
      <c r="D56" s="169" t="s">
        <v>601</v>
      </c>
      <c r="E56" s="214"/>
      <c r="F56" s="214"/>
      <c r="G56" s="214"/>
      <c r="H56" s="71">
        <v>0.4</v>
      </c>
      <c r="I56" s="214"/>
      <c r="J56" s="71">
        <v>0.4</v>
      </c>
      <c r="K56" s="214"/>
      <c r="L56" s="449" t="s">
        <v>374</v>
      </c>
      <c r="M56" s="170" t="s">
        <v>614</v>
      </c>
      <c r="N56" s="35"/>
      <c r="O56" s="35">
        <v>1</v>
      </c>
      <c r="P56" s="410"/>
      <c r="Q56" s="35" t="s">
        <v>376</v>
      </c>
    </row>
    <row r="57" spans="1:17" x14ac:dyDescent="0.25">
      <c r="A57" s="34" t="s">
        <v>368</v>
      </c>
      <c r="B57" s="214"/>
      <c r="C57" s="214"/>
      <c r="D57" s="169" t="s">
        <v>608</v>
      </c>
      <c r="E57" s="214"/>
      <c r="F57" s="214"/>
      <c r="G57" s="214"/>
      <c r="H57" s="71">
        <v>0.4</v>
      </c>
      <c r="I57" s="214"/>
      <c r="J57" s="71">
        <v>0.4</v>
      </c>
      <c r="K57" s="214"/>
      <c r="L57" s="449" t="s">
        <v>374</v>
      </c>
      <c r="M57" s="170" t="s">
        <v>615</v>
      </c>
      <c r="N57" s="35"/>
      <c r="O57" s="35">
        <v>1</v>
      </c>
      <c r="P57" s="410"/>
      <c r="Q57" s="35" t="s">
        <v>376</v>
      </c>
    </row>
    <row r="58" spans="1:17" x14ac:dyDescent="0.25">
      <c r="A58" s="34" t="s">
        <v>369</v>
      </c>
      <c r="B58" s="214"/>
      <c r="C58" s="214"/>
      <c r="D58" s="169" t="s">
        <v>609</v>
      </c>
      <c r="E58" s="214"/>
      <c r="F58" s="214"/>
      <c r="G58" s="214"/>
      <c r="H58" s="71">
        <v>0.4</v>
      </c>
      <c r="I58" s="214"/>
      <c r="J58" s="71">
        <v>0.4</v>
      </c>
      <c r="K58" s="214"/>
      <c r="L58" s="449" t="s">
        <v>373</v>
      </c>
      <c r="M58" s="35" t="s">
        <v>628</v>
      </c>
      <c r="N58" s="35"/>
      <c r="O58" s="35">
        <v>47</v>
      </c>
      <c r="P58" s="410"/>
      <c r="Q58" s="35" t="s">
        <v>376</v>
      </c>
    </row>
    <row r="59" spans="1:17" x14ac:dyDescent="0.25">
      <c r="A59" s="34" t="s">
        <v>370</v>
      </c>
      <c r="B59" s="214"/>
      <c r="C59" s="214"/>
      <c r="D59" s="169" t="s">
        <v>609</v>
      </c>
      <c r="E59" s="214"/>
      <c r="F59" s="214"/>
      <c r="G59" s="214"/>
      <c r="H59" s="71">
        <v>0.4</v>
      </c>
      <c r="I59" s="214"/>
      <c r="J59" s="71">
        <v>0.4</v>
      </c>
      <c r="K59" s="214"/>
      <c r="L59" s="449" t="s">
        <v>372</v>
      </c>
      <c r="M59" s="35" t="s">
        <v>629</v>
      </c>
      <c r="N59" s="35"/>
      <c r="O59" s="35">
        <v>7</v>
      </c>
      <c r="P59" s="410"/>
      <c r="Q59" s="35" t="s">
        <v>376</v>
      </c>
    </row>
    <row r="60" spans="1:17" x14ac:dyDescent="0.25">
      <c r="A60" s="34" t="s">
        <v>371</v>
      </c>
      <c r="B60" s="214"/>
      <c r="C60" s="214"/>
      <c r="D60" s="169" t="s">
        <v>610</v>
      </c>
      <c r="E60" s="214"/>
      <c r="F60" s="214"/>
      <c r="G60" s="214"/>
      <c r="H60" s="71">
        <v>0.4</v>
      </c>
      <c r="I60" s="214"/>
      <c r="J60" s="71">
        <v>0.4</v>
      </c>
      <c r="K60" s="214"/>
      <c r="L60" s="449" t="s">
        <v>375</v>
      </c>
      <c r="M60" s="35" t="s">
        <v>631</v>
      </c>
      <c r="N60" s="35"/>
      <c r="O60" s="35">
        <v>1</v>
      </c>
      <c r="P60" s="410"/>
      <c r="Q60" s="35" t="s">
        <v>236</v>
      </c>
    </row>
    <row r="61" spans="1:17" x14ac:dyDescent="0.25">
      <c r="A61" s="34" t="s">
        <v>612</v>
      </c>
      <c r="B61" s="214"/>
      <c r="C61" s="214"/>
      <c r="D61" s="169" t="s">
        <v>611</v>
      </c>
      <c r="E61" s="214"/>
      <c r="F61" s="214"/>
      <c r="G61" s="214"/>
      <c r="H61" s="71">
        <v>0.4</v>
      </c>
      <c r="I61" s="214"/>
      <c r="J61" s="71">
        <v>0.4</v>
      </c>
      <c r="K61" s="214"/>
      <c r="L61" s="450"/>
      <c r="M61" s="35" t="s">
        <v>632</v>
      </c>
      <c r="N61" s="35"/>
      <c r="O61" s="35">
        <v>1</v>
      </c>
      <c r="P61" s="410"/>
      <c r="Q61" s="214"/>
    </row>
    <row r="62" spans="1:17" x14ac:dyDescent="0.25">
      <c r="A62" s="34" t="s">
        <v>853</v>
      </c>
      <c r="B62" s="214"/>
      <c r="C62" s="214"/>
      <c r="D62" s="169" t="s">
        <v>765</v>
      </c>
      <c r="E62" s="214"/>
      <c r="F62" s="214"/>
      <c r="G62" s="214"/>
      <c r="H62" s="214"/>
      <c r="I62" s="214"/>
      <c r="J62" s="71">
        <v>0.4</v>
      </c>
      <c r="K62" s="214"/>
      <c r="L62" s="450"/>
      <c r="M62" s="35" t="s">
        <v>614</v>
      </c>
      <c r="N62" s="35"/>
      <c r="O62" s="35">
        <v>1</v>
      </c>
    </row>
    <row r="63" spans="1:17" x14ac:dyDescent="0.25">
      <c r="A63" s="34" t="s">
        <v>854</v>
      </c>
      <c r="B63" s="214"/>
      <c r="C63" s="214"/>
      <c r="D63" s="169" t="s">
        <v>766</v>
      </c>
      <c r="E63" s="214"/>
      <c r="F63" s="214"/>
      <c r="G63" s="214"/>
      <c r="H63" s="214"/>
      <c r="I63" s="214"/>
      <c r="J63" s="71">
        <v>0.4</v>
      </c>
      <c r="K63" s="214"/>
      <c r="L63" s="450"/>
      <c r="M63" s="170" t="s">
        <v>615</v>
      </c>
      <c r="N63" s="35"/>
      <c r="O63" s="35">
        <v>1</v>
      </c>
    </row>
    <row r="64" spans="1:17" x14ac:dyDescent="0.25">
      <c r="A64" s="34" t="s">
        <v>855</v>
      </c>
      <c r="B64" s="214"/>
      <c r="C64" s="214"/>
      <c r="D64" s="169" t="s">
        <v>767</v>
      </c>
      <c r="E64" s="214"/>
      <c r="F64" s="214"/>
      <c r="G64" s="214"/>
      <c r="H64" s="214"/>
      <c r="I64" s="214"/>
      <c r="J64" s="71">
        <v>0.4</v>
      </c>
      <c r="K64" s="214"/>
      <c r="L64" s="450"/>
      <c r="M64" s="35" t="s">
        <v>632</v>
      </c>
      <c r="N64" s="35"/>
      <c r="O64" s="35">
        <v>1</v>
      </c>
    </row>
    <row r="65" spans="1:15" x14ac:dyDescent="0.25">
      <c r="A65" s="34" t="s">
        <v>856</v>
      </c>
      <c r="B65" s="214"/>
      <c r="C65" s="214"/>
      <c r="D65" s="169" t="s">
        <v>580</v>
      </c>
      <c r="E65" s="214"/>
      <c r="F65" s="214"/>
      <c r="G65" s="214"/>
      <c r="H65" s="214"/>
      <c r="I65" s="214"/>
      <c r="J65" s="71">
        <v>0.4</v>
      </c>
      <c r="K65" s="214"/>
      <c r="L65" s="450"/>
      <c r="M65" s="35" t="s">
        <v>614</v>
      </c>
      <c r="N65" s="35"/>
      <c r="O65" s="35">
        <v>2</v>
      </c>
    </row>
    <row r="66" spans="1:15" x14ac:dyDescent="0.25">
      <c r="A66" s="34" t="s">
        <v>857</v>
      </c>
      <c r="B66" s="214"/>
      <c r="C66" s="214"/>
      <c r="D66" s="169" t="s">
        <v>768</v>
      </c>
      <c r="E66" s="214"/>
      <c r="F66" s="214"/>
      <c r="G66" s="214"/>
      <c r="H66" s="214"/>
      <c r="I66" s="214"/>
      <c r="J66" s="71">
        <v>0.4</v>
      </c>
      <c r="K66" s="214"/>
      <c r="L66" s="450"/>
      <c r="M66" s="35" t="s">
        <v>849</v>
      </c>
      <c r="N66" s="35"/>
      <c r="O66" s="35">
        <v>0</v>
      </c>
    </row>
    <row r="67" spans="1:15" x14ac:dyDescent="0.25">
      <c r="A67" s="34" t="s">
        <v>858</v>
      </c>
      <c r="B67" s="214"/>
      <c r="C67" s="214"/>
      <c r="D67" s="169" t="s">
        <v>769</v>
      </c>
      <c r="E67" s="214"/>
      <c r="F67" s="214"/>
      <c r="G67" s="214"/>
      <c r="H67" s="214"/>
      <c r="I67" s="214"/>
      <c r="J67" s="71">
        <v>0.4</v>
      </c>
      <c r="K67" s="214"/>
      <c r="L67" s="450"/>
      <c r="M67" s="35" t="s">
        <v>850</v>
      </c>
      <c r="N67" s="35"/>
      <c r="O67" s="35">
        <v>0</v>
      </c>
    </row>
    <row r="68" spans="1:15" x14ac:dyDescent="0.25">
      <c r="A68" s="34" t="s">
        <v>859</v>
      </c>
      <c r="B68" s="214"/>
      <c r="C68" s="214"/>
      <c r="D68" s="169" t="s">
        <v>580</v>
      </c>
      <c r="E68" s="214"/>
      <c r="F68" s="214"/>
      <c r="G68" s="214"/>
      <c r="H68" s="214"/>
      <c r="I68" s="214"/>
      <c r="J68" s="71">
        <v>0.4</v>
      </c>
      <c r="K68" s="214"/>
      <c r="L68" s="450"/>
      <c r="M68" s="35" t="s">
        <v>614</v>
      </c>
      <c r="N68" s="35"/>
      <c r="O68" s="35">
        <v>1</v>
      </c>
    </row>
    <row r="69" spans="1:15" x14ac:dyDescent="0.25">
      <c r="A69" s="34" t="s">
        <v>860</v>
      </c>
      <c r="B69" s="214"/>
      <c r="C69" s="214"/>
      <c r="D69" s="169" t="s">
        <v>609</v>
      </c>
      <c r="E69" s="214"/>
      <c r="F69" s="214"/>
      <c r="G69" s="214"/>
      <c r="H69" s="214"/>
      <c r="I69" s="214"/>
      <c r="J69" s="71">
        <v>0.4</v>
      </c>
      <c r="K69" s="214"/>
      <c r="L69" s="450"/>
      <c r="M69" s="35" t="s">
        <v>629</v>
      </c>
      <c r="N69" s="35"/>
      <c r="O69" s="35">
        <v>1</v>
      </c>
    </row>
    <row r="70" spans="1:15" x14ac:dyDescent="0.25">
      <c r="A70" s="34" t="s">
        <v>861</v>
      </c>
      <c r="B70" s="214"/>
      <c r="C70" s="214"/>
      <c r="D70" s="169" t="s">
        <v>770</v>
      </c>
      <c r="E70" s="214"/>
      <c r="F70" s="214"/>
      <c r="G70" s="214"/>
      <c r="H70" s="214"/>
      <c r="I70" s="214"/>
      <c r="J70" s="71">
        <v>0.4</v>
      </c>
      <c r="K70" s="214"/>
      <c r="L70" s="450"/>
      <c r="M70" s="35" t="s">
        <v>851</v>
      </c>
      <c r="N70" s="35"/>
      <c r="O70" s="35">
        <v>0</v>
      </c>
    </row>
    <row r="71" spans="1:15" x14ac:dyDescent="0.25">
      <c r="A71" s="34" t="s">
        <v>862</v>
      </c>
      <c r="B71" s="214"/>
      <c r="C71" s="214"/>
      <c r="D71" s="169" t="s">
        <v>580</v>
      </c>
      <c r="E71" s="214"/>
      <c r="F71" s="214"/>
      <c r="G71" s="214"/>
      <c r="H71" s="214"/>
      <c r="I71" s="214"/>
      <c r="J71" s="71">
        <v>0.4</v>
      </c>
      <c r="K71" s="214"/>
      <c r="L71" s="450"/>
      <c r="M71" s="35" t="s">
        <v>614</v>
      </c>
      <c r="N71" s="35"/>
      <c r="O71" s="35">
        <v>1</v>
      </c>
    </row>
    <row r="72" spans="1:15" x14ac:dyDescent="0.25">
      <c r="A72" s="34" t="s">
        <v>863</v>
      </c>
      <c r="B72" s="214"/>
      <c r="C72" s="214"/>
      <c r="D72" s="169" t="s">
        <v>771</v>
      </c>
      <c r="E72" s="214"/>
      <c r="F72" s="214"/>
      <c r="G72" s="214"/>
      <c r="H72" s="214"/>
      <c r="I72" s="214"/>
      <c r="J72" s="71">
        <v>0.4</v>
      </c>
      <c r="K72" s="214"/>
      <c r="L72" s="450"/>
      <c r="M72" s="35" t="s">
        <v>952</v>
      </c>
      <c r="N72" s="35"/>
      <c r="O72" s="35">
        <v>0</v>
      </c>
    </row>
    <row r="73" spans="1:15" x14ac:dyDescent="0.25">
      <c r="A73" s="34" t="s">
        <v>864</v>
      </c>
      <c r="B73" s="214"/>
      <c r="C73" s="214"/>
      <c r="D73" s="169" t="s">
        <v>580</v>
      </c>
      <c r="E73" s="214"/>
      <c r="F73" s="214"/>
      <c r="G73" s="214"/>
      <c r="H73" s="214"/>
      <c r="I73" s="214"/>
      <c r="J73" s="71">
        <v>0.4</v>
      </c>
      <c r="K73" s="214"/>
      <c r="L73" s="450"/>
      <c r="M73" s="35" t="s">
        <v>614</v>
      </c>
      <c r="N73" s="35"/>
      <c r="O73" s="35">
        <v>1</v>
      </c>
    </row>
    <row r="74" spans="1:15" x14ac:dyDescent="0.25">
      <c r="A74" s="34" t="s">
        <v>865</v>
      </c>
      <c r="B74" s="214"/>
      <c r="C74" s="214"/>
      <c r="D74" s="169" t="s">
        <v>772</v>
      </c>
      <c r="E74" s="214"/>
      <c r="F74" s="214"/>
      <c r="G74" s="214"/>
      <c r="H74" s="214"/>
      <c r="I74" s="214"/>
      <c r="J74" s="71">
        <v>0.4</v>
      </c>
      <c r="K74" s="214"/>
      <c r="L74" s="450"/>
      <c r="M74" s="170" t="s">
        <v>633</v>
      </c>
      <c r="N74" s="35"/>
      <c r="O74" s="35">
        <v>1</v>
      </c>
    </row>
    <row r="75" spans="1:15" x14ac:dyDescent="0.25">
      <c r="A75" s="34" t="s">
        <v>866</v>
      </c>
      <c r="B75" s="214"/>
      <c r="C75" s="214"/>
      <c r="D75" s="169" t="s">
        <v>773</v>
      </c>
      <c r="E75" s="214"/>
      <c r="F75" s="214"/>
      <c r="G75" s="214"/>
      <c r="H75" s="214"/>
      <c r="I75" s="214"/>
      <c r="J75" s="71">
        <v>0.4</v>
      </c>
      <c r="K75" s="214"/>
      <c r="L75" s="450"/>
      <c r="M75" s="170" t="s">
        <v>633</v>
      </c>
      <c r="N75" s="35"/>
      <c r="O75" s="35">
        <v>1</v>
      </c>
    </row>
    <row r="76" spans="1:15" x14ac:dyDescent="0.25">
      <c r="A76" s="34" t="s">
        <v>867</v>
      </c>
      <c r="B76" s="214"/>
      <c r="C76" s="214"/>
      <c r="D76" s="169" t="s">
        <v>774</v>
      </c>
      <c r="E76" s="214"/>
      <c r="F76" s="214"/>
      <c r="G76" s="214"/>
      <c r="H76" s="214"/>
      <c r="I76" s="214"/>
      <c r="J76" s="71">
        <v>0.4</v>
      </c>
      <c r="K76" s="214"/>
      <c r="L76" s="450"/>
      <c r="M76" s="35" t="s">
        <v>852</v>
      </c>
      <c r="N76" s="35"/>
      <c r="O76" s="35">
        <v>0</v>
      </c>
    </row>
    <row r="77" spans="1:15" x14ac:dyDescent="0.25">
      <c r="A77" s="34" t="s">
        <v>868</v>
      </c>
      <c r="B77" s="214"/>
      <c r="C77" s="214"/>
      <c r="D77" s="169" t="s">
        <v>775</v>
      </c>
      <c r="E77" s="214"/>
      <c r="F77" s="214"/>
      <c r="G77" s="214"/>
      <c r="H77" s="214"/>
      <c r="I77" s="214"/>
      <c r="J77" s="71">
        <v>0.4</v>
      </c>
      <c r="K77" s="214"/>
      <c r="L77" s="450"/>
      <c r="M77" s="35" t="s">
        <v>953</v>
      </c>
      <c r="N77" s="35"/>
      <c r="O77" s="35">
        <v>0</v>
      </c>
    </row>
    <row r="78" spans="1:15" x14ac:dyDescent="0.25">
      <c r="A78" s="34" t="s">
        <v>869</v>
      </c>
      <c r="B78" s="214"/>
      <c r="C78" s="214"/>
      <c r="D78" s="169" t="s">
        <v>776</v>
      </c>
      <c r="E78" s="214"/>
      <c r="F78" s="214"/>
      <c r="G78" s="214"/>
      <c r="H78" s="214"/>
      <c r="I78" s="214"/>
      <c r="J78" s="71">
        <v>0.4</v>
      </c>
      <c r="K78" s="214"/>
      <c r="L78" s="450"/>
      <c r="M78" s="35" t="s">
        <v>954</v>
      </c>
      <c r="N78" s="35"/>
      <c r="O78" s="35">
        <v>0</v>
      </c>
    </row>
    <row r="79" spans="1:15" x14ac:dyDescent="0.25">
      <c r="A79" s="34" t="s">
        <v>870</v>
      </c>
      <c r="B79" s="214"/>
      <c r="C79" s="214"/>
      <c r="D79" s="169" t="s">
        <v>592</v>
      </c>
      <c r="E79" s="214"/>
      <c r="F79" s="214"/>
      <c r="G79" s="214"/>
      <c r="H79" s="214"/>
      <c r="I79" s="214"/>
      <c r="J79" s="71">
        <v>0.4</v>
      </c>
      <c r="K79" s="214"/>
      <c r="L79" s="450"/>
      <c r="M79" s="35" t="s">
        <v>955</v>
      </c>
      <c r="N79" s="35"/>
      <c r="O79" s="35">
        <v>0</v>
      </c>
    </row>
    <row r="80" spans="1:15" x14ac:dyDescent="0.25">
      <c r="A80" s="34" t="s">
        <v>871</v>
      </c>
      <c r="B80" s="214"/>
      <c r="C80" s="214"/>
      <c r="D80" s="169" t="s">
        <v>777</v>
      </c>
      <c r="E80" s="214"/>
      <c r="F80" s="214"/>
      <c r="G80" s="214"/>
      <c r="H80" s="214"/>
      <c r="I80" s="214"/>
      <c r="J80" s="71">
        <v>0.4</v>
      </c>
      <c r="K80" s="214"/>
      <c r="L80" s="450"/>
      <c r="M80" s="35" t="s">
        <v>956</v>
      </c>
      <c r="N80" s="35"/>
      <c r="O80" s="35">
        <v>0</v>
      </c>
    </row>
    <row r="81" spans="1:15" x14ac:dyDescent="0.25">
      <c r="A81" s="34" t="s">
        <v>872</v>
      </c>
      <c r="B81" s="214"/>
      <c r="C81" s="214"/>
      <c r="D81" s="169" t="s">
        <v>778</v>
      </c>
      <c r="E81" s="214"/>
      <c r="F81" s="214"/>
      <c r="G81" s="214"/>
      <c r="H81" s="214"/>
      <c r="I81" s="214"/>
      <c r="J81" s="71">
        <v>0.4</v>
      </c>
      <c r="K81" s="214"/>
      <c r="L81" s="450"/>
      <c r="M81" s="170" t="s">
        <v>615</v>
      </c>
      <c r="N81" s="35"/>
      <c r="O81" s="35">
        <v>2</v>
      </c>
    </row>
    <row r="82" spans="1:15" x14ac:dyDescent="0.25">
      <c r="A82" s="34" t="s">
        <v>873</v>
      </c>
      <c r="B82" s="214"/>
      <c r="C82" s="214"/>
      <c r="D82" s="169" t="s">
        <v>779</v>
      </c>
      <c r="E82" s="214"/>
      <c r="F82" s="214"/>
      <c r="G82" s="214"/>
      <c r="H82" s="214"/>
      <c r="I82" s="214"/>
      <c r="J82" s="71">
        <v>0.4</v>
      </c>
      <c r="K82" s="214"/>
      <c r="L82" s="450"/>
      <c r="M82" s="170" t="s">
        <v>615</v>
      </c>
      <c r="N82" s="35"/>
      <c r="O82" s="35">
        <v>1</v>
      </c>
    </row>
    <row r="83" spans="1:15" x14ac:dyDescent="0.25">
      <c r="A83" s="34" t="s">
        <v>874</v>
      </c>
      <c r="B83" s="214"/>
      <c r="C83" s="214"/>
      <c r="D83" s="169" t="s">
        <v>780</v>
      </c>
      <c r="E83" s="214"/>
      <c r="F83" s="214"/>
      <c r="G83" s="214"/>
      <c r="H83" s="214"/>
      <c r="I83" s="214"/>
      <c r="J83" s="71">
        <v>0.4</v>
      </c>
      <c r="K83" s="214"/>
      <c r="L83" s="450"/>
      <c r="M83" s="35" t="s">
        <v>632</v>
      </c>
      <c r="N83" s="35"/>
      <c r="O83" s="35">
        <v>1</v>
      </c>
    </row>
    <row r="84" spans="1:15" x14ac:dyDescent="0.25">
      <c r="A84" s="34" t="s">
        <v>875</v>
      </c>
      <c r="B84" s="214"/>
      <c r="C84" s="214"/>
      <c r="D84" s="169" t="s">
        <v>781</v>
      </c>
      <c r="E84" s="214"/>
      <c r="F84" s="214"/>
      <c r="G84" s="214"/>
      <c r="H84" s="214"/>
      <c r="I84" s="214"/>
      <c r="J84" s="71">
        <v>0.4</v>
      </c>
      <c r="K84" s="214"/>
      <c r="L84" s="450"/>
      <c r="M84" s="35" t="s">
        <v>629</v>
      </c>
      <c r="N84" s="35"/>
      <c r="O84" s="35">
        <v>31</v>
      </c>
    </row>
    <row r="85" spans="1:15" x14ac:dyDescent="0.25">
      <c r="A85" s="34" t="s">
        <v>876</v>
      </c>
      <c r="B85" s="214"/>
      <c r="C85" s="214"/>
      <c r="D85" s="169" t="s">
        <v>782</v>
      </c>
      <c r="E85" s="214"/>
      <c r="F85" s="214"/>
      <c r="G85" s="214"/>
      <c r="H85" s="214"/>
      <c r="I85" s="214"/>
      <c r="J85" s="71">
        <v>0.4</v>
      </c>
      <c r="K85" s="214"/>
      <c r="L85" s="450"/>
      <c r="M85" s="35" t="s">
        <v>629</v>
      </c>
      <c r="N85" s="35"/>
      <c r="O85" s="35">
        <v>21</v>
      </c>
    </row>
    <row r="86" spans="1:15" x14ac:dyDescent="0.25">
      <c r="A86" s="34" t="s">
        <v>877</v>
      </c>
      <c r="B86" s="214"/>
      <c r="C86" s="214"/>
      <c r="D86" s="169" t="s">
        <v>783</v>
      </c>
      <c r="E86" s="214"/>
      <c r="F86" s="214"/>
      <c r="G86" s="214"/>
      <c r="H86" s="214"/>
      <c r="I86" s="214"/>
      <c r="J86" s="71">
        <v>0.4</v>
      </c>
      <c r="K86" s="214"/>
      <c r="L86" s="450"/>
      <c r="M86" s="35" t="s">
        <v>629</v>
      </c>
      <c r="N86" s="35"/>
      <c r="O86" s="35">
        <v>1</v>
      </c>
    </row>
    <row r="87" spans="1:15" x14ac:dyDescent="0.25">
      <c r="A87" s="34" t="s">
        <v>878</v>
      </c>
      <c r="B87" s="214"/>
      <c r="C87" s="214"/>
      <c r="D87" s="169" t="s">
        <v>784</v>
      </c>
      <c r="E87" s="214"/>
      <c r="F87" s="214"/>
      <c r="G87" s="214"/>
      <c r="H87" s="214"/>
      <c r="I87" s="214"/>
      <c r="J87" s="71">
        <v>0.4</v>
      </c>
      <c r="K87" s="214"/>
      <c r="L87" s="450"/>
      <c r="M87" s="35" t="s">
        <v>629</v>
      </c>
      <c r="N87" s="35"/>
      <c r="O87" s="35">
        <v>1</v>
      </c>
    </row>
    <row r="88" spans="1:15" x14ac:dyDescent="0.25">
      <c r="A88" s="34" t="s">
        <v>879</v>
      </c>
      <c r="B88" s="214"/>
      <c r="C88" s="214"/>
      <c r="D88" s="169" t="s">
        <v>781</v>
      </c>
      <c r="E88" s="214"/>
      <c r="F88" s="214"/>
      <c r="G88" s="214"/>
      <c r="H88" s="214"/>
      <c r="I88" s="214"/>
      <c r="J88" s="71">
        <v>0.4</v>
      </c>
      <c r="K88" s="214"/>
      <c r="L88" s="450"/>
      <c r="M88" s="35" t="s">
        <v>629</v>
      </c>
      <c r="N88" s="35"/>
      <c r="O88" s="35">
        <v>0</v>
      </c>
    </row>
    <row r="89" spans="1:15" x14ac:dyDescent="0.25">
      <c r="A89" s="34" t="s">
        <v>880</v>
      </c>
      <c r="B89" s="214"/>
      <c r="C89" s="214"/>
      <c r="D89" s="169" t="s">
        <v>785</v>
      </c>
      <c r="E89" s="214"/>
      <c r="F89" s="214"/>
      <c r="G89" s="214"/>
      <c r="H89" s="214"/>
      <c r="I89" s="214"/>
      <c r="J89" s="71">
        <v>0.4</v>
      </c>
      <c r="K89" s="214"/>
      <c r="L89" s="450"/>
      <c r="M89" s="35" t="s">
        <v>951</v>
      </c>
      <c r="N89" s="35"/>
      <c r="O89" s="35">
        <v>1</v>
      </c>
    </row>
    <row r="90" spans="1:15" x14ac:dyDescent="0.25">
      <c r="A90" s="34" t="s">
        <v>881</v>
      </c>
      <c r="B90" s="214"/>
      <c r="C90" s="214"/>
      <c r="D90" s="169" t="s">
        <v>786</v>
      </c>
      <c r="E90" s="214"/>
      <c r="F90" s="214"/>
      <c r="G90" s="214"/>
      <c r="H90" s="214"/>
      <c r="I90" s="214"/>
      <c r="J90" s="71">
        <v>0.4</v>
      </c>
      <c r="K90" s="214"/>
      <c r="L90" s="450"/>
      <c r="M90" s="35" t="s">
        <v>632</v>
      </c>
      <c r="N90" s="35"/>
      <c r="O90" s="35">
        <v>2</v>
      </c>
    </row>
    <row r="91" spans="1:15" x14ac:dyDescent="0.25">
      <c r="A91" s="34" t="s">
        <v>882</v>
      </c>
      <c r="B91" s="214"/>
      <c r="C91" s="214"/>
      <c r="D91" s="169" t="s">
        <v>787</v>
      </c>
      <c r="E91" s="214"/>
      <c r="F91" s="214"/>
      <c r="G91" s="214"/>
      <c r="H91" s="214"/>
      <c r="I91" s="214"/>
      <c r="J91" s="71">
        <v>0.4</v>
      </c>
      <c r="K91" s="214"/>
      <c r="L91" s="450"/>
      <c r="M91" s="35" t="s">
        <v>632</v>
      </c>
      <c r="N91" s="35"/>
      <c r="O91" s="35">
        <v>1</v>
      </c>
    </row>
    <row r="92" spans="1:15" x14ac:dyDescent="0.25">
      <c r="A92" s="34" t="s">
        <v>883</v>
      </c>
      <c r="B92" s="214"/>
      <c r="C92" s="214"/>
      <c r="D92" s="169" t="s">
        <v>788</v>
      </c>
      <c r="E92" s="214"/>
      <c r="F92" s="214"/>
      <c r="G92" s="214"/>
      <c r="H92" s="214"/>
      <c r="I92" s="214"/>
      <c r="J92" s="71">
        <v>0.4</v>
      </c>
      <c r="K92" s="214"/>
      <c r="L92" s="450"/>
      <c r="M92" s="170" t="s">
        <v>615</v>
      </c>
      <c r="N92" s="35"/>
      <c r="O92" s="35">
        <v>1</v>
      </c>
    </row>
    <row r="93" spans="1:15" x14ac:dyDescent="0.25">
      <c r="A93" s="34" t="s">
        <v>884</v>
      </c>
      <c r="B93" s="214"/>
      <c r="C93" s="214"/>
      <c r="D93" s="169" t="s">
        <v>789</v>
      </c>
      <c r="E93" s="214"/>
      <c r="F93" s="214"/>
      <c r="G93" s="214"/>
      <c r="H93" s="214"/>
      <c r="I93" s="214"/>
      <c r="J93" s="71">
        <v>0.4</v>
      </c>
      <c r="K93" s="214"/>
      <c r="L93" s="450"/>
      <c r="M93" s="35" t="s">
        <v>632</v>
      </c>
      <c r="N93" s="35"/>
      <c r="O93" s="35">
        <v>1</v>
      </c>
    </row>
    <row r="94" spans="1:15" x14ac:dyDescent="0.25">
      <c r="A94" s="34" t="s">
        <v>885</v>
      </c>
      <c r="B94" s="214"/>
      <c r="C94" s="214"/>
      <c r="D94" s="169" t="s">
        <v>790</v>
      </c>
      <c r="E94" s="214"/>
      <c r="F94" s="214"/>
      <c r="G94" s="214"/>
      <c r="H94" s="214"/>
      <c r="I94" s="214"/>
      <c r="J94" s="71">
        <v>0.4</v>
      </c>
      <c r="K94" s="214"/>
      <c r="L94" s="450"/>
      <c r="M94" s="35" t="s">
        <v>950</v>
      </c>
      <c r="N94" s="35"/>
      <c r="O94" s="35">
        <v>1</v>
      </c>
    </row>
    <row r="95" spans="1:15" x14ac:dyDescent="0.25">
      <c r="A95" s="34" t="s">
        <v>886</v>
      </c>
      <c r="B95" s="214"/>
      <c r="C95" s="214"/>
      <c r="D95" s="169" t="s">
        <v>791</v>
      </c>
      <c r="E95" s="214"/>
      <c r="F95" s="214"/>
      <c r="G95" s="214"/>
      <c r="H95" s="214"/>
      <c r="I95" s="214"/>
      <c r="J95" s="71">
        <v>0.4</v>
      </c>
      <c r="K95" s="214"/>
      <c r="L95" s="450"/>
      <c r="M95" s="35" t="s">
        <v>632</v>
      </c>
      <c r="N95" s="35"/>
      <c r="O95" s="35">
        <v>1</v>
      </c>
    </row>
    <row r="96" spans="1:15" x14ac:dyDescent="0.25">
      <c r="A96" s="34" t="s">
        <v>887</v>
      </c>
      <c r="B96" s="214"/>
      <c r="C96" s="214"/>
      <c r="D96" s="169" t="s">
        <v>792</v>
      </c>
      <c r="E96" s="214"/>
      <c r="F96" s="214"/>
      <c r="G96" s="214"/>
      <c r="H96" s="214"/>
      <c r="I96" s="214"/>
      <c r="J96" s="71">
        <v>0.4</v>
      </c>
      <c r="K96" s="214"/>
      <c r="L96" s="450"/>
      <c r="M96" s="35" t="s">
        <v>950</v>
      </c>
      <c r="N96" s="35"/>
      <c r="O96" s="35">
        <v>1</v>
      </c>
    </row>
    <row r="97" spans="1:15" x14ac:dyDescent="0.25">
      <c r="A97" s="34" t="s">
        <v>888</v>
      </c>
      <c r="B97" s="214"/>
      <c r="C97" s="214"/>
      <c r="D97" s="169" t="s">
        <v>793</v>
      </c>
      <c r="E97" s="214"/>
      <c r="F97" s="214"/>
      <c r="G97" s="214"/>
      <c r="H97" s="214"/>
      <c r="I97" s="214"/>
      <c r="J97" s="71">
        <v>0.4</v>
      </c>
      <c r="K97" s="214"/>
      <c r="L97" s="450"/>
      <c r="M97" s="35" t="s">
        <v>950</v>
      </c>
      <c r="N97" s="35"/>
      <c r="O97" s="35">
        <v>1</v>
      </c>
    </row>
    <row r="98" spans="1:15" x14ac:dyDescent="0.25">
      <c r="A98" s="34" t="s">
        <v>889</v>
      </c>
      <c r="B98" s="214"/>
      <c r="C98" s="214"/>
      <c r="D98" s="169" t="s">
        <v>596</v>
      </c>
      <c r="E98" s="214"/>
      <c r="F98" s="214"/>
      <c r="G98" s="214"/>
      <c r="H98" s="214"/>
      <c r="I98" s="214"/>
      <c r="J98" s="71">
        <v>0.4</v>
      </c>
      <c r="K98" s="214"/>
      <c r="L98" s="450"/>
      <c r="M98" s="35" t="s">
        <v>950</v>
      </c>
      <c r="N98" s="35"/>
      <c r="O98" s="35">
        <v>1</v>
      </c>
    </row>
    <row r="99" spans="1:15" x14ac:dyDescent="0.25">
      <c r="A99" s="34" t="s">
        <v>890</v>
      </c>
      <c r="B99" s="214"/>
      <c r="C99" s="214"/>
      <c r="D99" s="169" t="s">
        <v>794</v>
      </c>
      <c r="E99" s="214"/>
      <c r="F99" s="214"/>
      <c r="G99" s="214"/>
      <c r="H99" s="214"/>
      <c r="I99" s="214"/>
      <c r="J99" s="71">
        <v>0.4</v>
      </c>
      <c r="K99" s="214"/>
      <c r="L99" s="450"/>
      <c r="M99" s="35" t="s">
        <v>950</v>
      </c>
      <c r="N99" s="35"/>
      <c r="O99" s="35">
        <v>1</v>
      </c>
    </row>
    <row r="100" spans="1:15" x14ac:dyDescent="0.25">
      <c r="A100" s="34" t="s">
        <v>891</v>
      </c>
      <c r="B100" s="214"/>
      <c r="C100" s="214"/>
      <c r="D100" s="169" t="s">
        <v>795</v>
      </c>
      <c r="E100" s="214"/>
      <c r="F100" s="214"/>
      <c r="G100" s="214"/>
      <c r="H100" s="214"/>
      <c r="I100" s="214"/>
      <c r="J100" s="71">
        <v>0.4</v>
      </c>
      <c r="K100" s="214"/>
      <c r="L100" s="450"/>
      <c r="M100" s="35" t="s">
        <v>950</v>
      </c>
      <c r="N100" s="35"/>
      <c r="O100" s="35">
        <v>1</v>
      </c>
    </row>
    <row r="101" spans="1:15" x14ac:dyDescent="0.25">
      <c r="A101" s="34" t="s">
        <v>892</v>
      </c>
      <c r="B101" s="214"/>
      <c r="C101" s="214"/>
      <c r="D101" s="169" t="s">
        <v>796</v>
      </c>
      <c r="E101" s="214"/>
      <c r="F101" s="214"/>
      <c r="G101" s="214"/>
      <c r="H101" s="214"/>
      <c r="I101" s="214"/>
      <c r="J101" s="71">
        <v>0.4</v>
      </c>
      <c r="K101" s="214"/>
      <c r="L101" s="450"/>
      <c r="M101" s="35" t="s">
        <v>950</v>
      </c>
      <c r="N101" s="35"/>
      <c r="O101" s="35">
        <v>1</v>
      </c>
    </row>
    <row r="102" spans="1:15" x14ac:dyDescent="0.25">
      <c r="A102" s="34" t="s">
        <v>893</v>
      </c>
      <c r="B102" s="214"/>
      <c r="C102" s="214"/>
      <c r="D102" s="169" t="s">
        <v>797</v>
      </c>
      <c r="E102" s="214"/>
      <c r="F102" s="214"/>
      <c r="G102" s="214"/>
      <c r="H102" s="214"/>
      <c r="I102" s="214"/>
      <c r="J102" s="71">
        <v>0.4</v>
      </c>
      <c r="K102" s="214"/>
      <c r="L102" s="450"/>
      <c r="M102" s="35" t="s">
        <v>950</v>
      </c>
      <c r="N102" s="35"/>
      <c r="O102" s="35">
        <v>1</v>
      </c>
    </row>
    <row r="103" spans="1:15" x14ac:dyDescent="0.25">
      <c r="A103" s="34" t="s">
        <v>894</v>
      </c>
      <c r="B103" s="214"/>
      <c r="C103" s="214"/>
      <c r="D103" s="169" t="s">
        <v>798</v>
      </c>
      <c r="E103" s="214"/>
      <c r="F103" s="214"/>
      <c r="G103" s="214"/>
      <c r="H103" s="214"/>
      <c r="I103" s="214"/>
      <c r="J103" s="71">
        <v>0.4</v>
      </c>
      <c r="K103" s="214"/>
      <c r="L103" s="450"/>
      <c r="M103" s="35" t="s">
        <v>950</v>
      </c>
      <c r="N103" s="35"/>
      <c r="O103" s="35">
        <v>1</v>
      </c>
    </row>
    <row r="104" spans="1:15" x14ac:dyDescent="0.25">
      <c r="A104" s="34" t="s">
        <v>895</v>
      </c>
      <c r="B104" s="214"/>
      <c r="C104" s="214"/>
      <c r="D104" s="169" t="s">
        <v>799</v>
      </c>
      <c r="E104" s="214"/>
      <c r="F104" s="214"/>
      <c r="G104" s="214"/>
      <c r="H104" s="214"/>
      <c r="I104" s="214"/>
      <c r="J104" s="71">
        <v>0.4</v>
      </c>
      <c r="K104" s="214"/>
      <c r="L104" s="450"/>
      <c r="M104" s="35" t="s">
        <v>950</v>
      </c>
      <c r="N104" s="35"/>
      <c r="O104" s="35">
        <v>1</v>
      </c>
    </row>
    <row r="105" spans="1:15" x14ac:dyDescent="0.25">
      <c r="A105" s="34" t="s">
        <v>896</v>
      </c>
      <c r="B105" s="214"/>
      <c r="C105" s="214"/>
      <c r="D105" s="169" t="s">
        <v>800</v>
      </c>
      <c r="E105" s="214"/>
      <c r="F105" s="214"/>
      <c r="G105" s="214"/>
      <c r="H105" s="214"/>
      <c r="I105" s="214"/>
      <c r="J105" s="71">
        <v>0.4</v>
      </c>
      <c r="K105" s="214"/>
      <c r="L105" s="450"/>
      <c r="M105" s="170" t="s">
        <v>615</v>
      </c>
      <c r="N105" s="35"/>
      <c r="O105" s="35">
        <v>1</v>
      </c>
    </row>
    <row r="106" spans="1:15" x14ac:dyDescent="0.25">
      <c r="A106" s="34" t="s">
        <v>897</v>
      </c>
      <c r="B106" s="214"/>
      <c r="C106" s="214"/>
      <c r="D106" s="169" t="s">
        <v>801</v>
      </c>
      <c r="E106" s="214"/>
      <c r="F106" s="214"/>
      <c r="G106" s="214"/>
      <c r="H106" s="214"/>
      <c r="I106" s="214"/>
      <c r="J106" s="71">
        <v>0.4</v>
      </c>
      <c r="K106" s="214"/>
      <c r="L106" s="450"/>
      <c r="M106" s="35" t="s">
        <v>950</v>
      </c>
      <c r="N106" s="35"/>
      <c r="O106" s="35">
        <v>1</v>
      </c>
    </row>
    <row r="107" spans="1:15" x14ac:dyDescent="0.25">
      <c r="A107" s="34" t="s">
        <v>898</v>
      </c>
      <c r="B107" s="214"/>
      <c r="C107" s="214"/>
      <c r="D107" s="169" t="s">
        <v>802</v>
      </c>
      <c r="E107" s="214"/>
      <c r="F107" s="214"/>
      <c r="G107" s="214"/>
      <c r="H107" s="214"/>
      <c r="I107" s="214"/>
      <c r="J107" s="71">
        <v>0.4</v>
      </c>
      <c r="K107" s="214"/>
      <c r="L107" s="450"/>
      <c r="M107" s="35" t="s">
        <v>950</v>
      </c>
      <c r="N107" s="35"/>
      <c r="O107" s="35">
        <v>1</v>
      </c>
    </row>
    <row r="108" spans="1:15" x14ac:dyDescent="0.25">
      <c r="A108" s="34" t="s">
        <v>899</v>
      </c>
      <c r="B108" s="214"/>
      <c r="C108" s="214"/>
      <c r="D108" s="169" t="s">
        <v>803</v>
      </c>
      <c r="E108" s="214"/>
      <c r="F108" s="214"/>
      <c r="G108" s="214"/>
      <c r="H108" s="214"/>
      <c r="I108" s="214"/>
      <c r="J108" s="71">
        <v>0.4</v>
      </c>
      <c r="K108" s="214"/>
      <c r="L108" s="450"/>
      <c r="M108" s="35" t="s">
        <v>632</v>
      </c>
      <c r="N108" s="35"/>
      <c r="O108" s="35">
        <v>1</v>
      </c>
    </row>
    <row r="109" spans="1:15" x14ac:dyDescent="0.25">
      <c r="A109" s="34" t="s">
        <v>900</v>
      </c>
      <c r="B109" s="214"/>
      <c r="C109" s="214"/>
      <c r="D109" s="169" t="s">
        <v>804</v>
      </c>
      <c r="E109" s="214"/>
      <c r="F109" s="214"/>
      <c r="G109" s="214"/>
      <c r="H109" s="214"/>
      <c r="I109" s="214"/>
      <c r="J109" s="71">
        <v>0.4</v>
      </c>
      <c r="K109" s="214"/>
      <c r="L109" s="450"/>
      <c r="M109" s="35" t="s">
        <v>950</v>
      </c>
      <c r="N109" s="35"/>
      <c r="O109" s="35">
        <v>1</v>
      </c>
    </row>
    <row r="110" spans="1:15" x14ac:dyDescent="0.25">
      <c r="A110" s="34" t="s">
        <v>901</v>
      </c>
      <c r="B110" s="214"/>
      <c r="C110" s="214"/>
      <c r="D110" s="169" t="s">
        <v>805</v>
      </c>
      <c r="E110" s="214"/>
      <c r="F110" s="214"/>
      <c r="G110" s="214"/>
      <c r="H110" s="214"/>
      <c r="I110" s="214"/>
      <c r="J110" s="71">
        <v>0.4</v>
      </c>
      <c r="K110" s="214"/>
      <c r="L110" s="450"/>
      <c r="M110" s="35" t="s">
        <v>950</v>
      </c>
      <c r="N110" s="35"/>
      <c r="O110" s="35">
        <v>1</v>
      </c>
    </row>
    <row r="111" spans="1:15" x14ac:dyDescent="0.25">
      <c r="A111" s="34" t="s">
        <v>902</v>
      </c>
      <c r="B111" s="214"/>
      <c r="C111" s="214"/>
      <c r="D111" s="169" t="s">
        <v>806</v>
      </c>
      <c r="E111" s="214"/>
      <c r="F111" s="214"/>
      <c r="G111" s="214"/>
      <c r="H111" s="214"/>
      <c r="I111" s="214"/>
      <c r="J111" s="71">
        <v>0.4</v>
      </c>
      <c r="K111" s="214"/>
      <c r="L111" s="450"/>
      <c r="M111" s="35" t="s">
        <v>632</v>
      </c>
      <c r="N111" s="35"/>
      <c r="O111" s="35">
        <v>1</v>
      </c>
    </row>
    <row r="112" spans="1:15" x14ac:dyDescent="0.25">
      <c r="A112" s="34" t="s">
        <v>903</v>
      </c>
      <c r="B112" s="214"/>
      <c r="C112" s="214"/>
      <c r="D112" s="169" t="s">
        <v>806</v>
      </c>
      <c r="E112" s="214"/>
      <c r="F112" s="214"/>
      <c r="G112" s="214"/>
      <c r="H112" s="214"/>
      <c r="I112" s="214"/>
      <c r="J112" s="71">
        <v>0.4</v>
      </c>
      <c r="K112" s="214"/>
      <c r="L112" s="450"/>
      <c r="M112" s="35" t="s">
        <v>950</v>
      </c>
      <c r="N112" s="35"/>
      <c r="O112" s="35">
        <v>1</v>
      </c>
    </row>
    <row r="113" spans="1:15" x14ac:dyDescent="0.25">
      <c r="A113" s="34" t="s">
        <v>904</v>
      </c>
      <c r="B113" s="214"/>
      <c r="C113" s="214"/>
      <c r="D113" s="169" t="s">
        <v>807</v>
      </c>
      <c r="E113" s="214"/>
      <c r="F113" s="214"/>
      <c r="G113" s="214"/>
      <c r="H113" s="214"/>
      <c r="I113" s="214"/>
      <c r="J113" s="71">
        <v>0.4</v>
      </c>
      <c r="K113" s="214"/>
      <c r="L113" s="450"/>
      <c r="M113" s="35" t="s">
        <v>950</v>
      </c>
      <c r="N113" s="35"/>
      <c r="O113" s="35">
        <v>1</v>
      </c>
    </row>
    <row r="114" spans="1:15" x14ac:dyDescent="0.25">
      <c r="A114" s="34" t="s">
        <v>905</v>
      </c>
      <c r="B114" s="214"/>
      <c r="C114" s="214"/>
      <c r="D114" s="169" t="s">
        <v>808</v>
      </c>
      <c r="E114" s="214"/>
      <c r="F114" s="214"/>
      <c r="G114" s="214"/>
      <c r="H114" s="214"/>
      <c r="I114" s="214"/>
      <c r="J114" s="71">
        <v>0.4</v>
      </c>
      <c r="K114" s="214"/>
      <c r="L114" s="450"/>
      <c r="M114" s="35" t="s">
        <v>950</v>
      </c>
      <c r="N114" s="35"/>
      <c r="O114" s="35">
        <v>1</v>
      </c>
    </row>
    <row r="115" spans="1:15" x14ac:dyDescent="0.25">
      <c r="A115" s="34" t="s">
        <v>906</v>
      </c>
      <c r="B115" s="214"/>
      <c r="C115" s="214"/>
      <c r="D115" s="169" t="s">
        <v>809</v>
      </c>
      <c r="E115" s="214"/>
      <c r="F115" s="214"/>
      <c r="G115" s="214"/>
      <c r="H115" s="214"/>
      <c r="I115" s="214"/>
      <c r="J115" s="71">
        <v>0.4</v>
      </c>
      <c r="K115" s="214"/>
      <c r="L115" s="450"/>
      <c r="M115" s="35" t="s">
        <v>632</v>
      </c>
      <c r="N115" s="35"/>
      <c r="O115" s="35">
        <v>2</v>
      </c>
    </row>
    <row r="116" spans="1:15" x14ac:dyDescent="0.25">
      <c r="A116" s="34" t="s">
        <v>907</v>
      </c>
      <c r="B116" s="214"/>
      <c r="C116" s="214"/>
      <c r="D116" s="169" t="s">
        <v>810</v>
      </c>
      <c r="E116" s="214"/>
      <c r="F116" s="214"/>
      <c r="G116" s="214"/>
      <c r="H116" s="214"/>
      <c r="I116" s="214"/>
      <c r="J116" s="71">
        <v>0.4</v>
      </c>
      <c r="K116" s="214"/>
      <c r="L116" s="450"/>
      <c r="M116" s="35" t="s">
        <v>632</v>
      </c>
      <c r="N116" s="35"/>
      <c r="O116" s="35">
        <v>2</v>
      </c>
    </row>
    <row r="117" spans="1:15" ht="31.5" x14ac:dyDescent="0.25">
      <c r="A117" s="34" t="s">
        <v>908</v>
      </c>
      <c r="B117" s="214"/>
      <c r="C117" s="214"/>
      <c r="D117" s="169" t="s">
        <v>811</v>
      </c>
      <c r="E117" s="214"/>
      <c r="F117" s="214"/>
      <c r="G117" s="214"/>
      <c r="H117" s="214"/>
      <c r="I117" s="214"/>
      <c r="J117" s="71">
        <v>0.4</v>
      </c>
      <c r="K117" s="214"/>
      <c r="L117" s="450"/>
      <c r="M117" s="35" t="s">
        <v>950</v>
      </c>
      <c r="N117" s="35"/>
      <c r="O117" s="35">
        <v>1</v>
      </c>
    </row>
    <row r="118" spans="1:15" x14ac:dyDescent="0.25">
      <c r="A118" s="34" t="s">
        <v>909</v>
      </c>
      <c r="B118" s="214"/>
      <c r="C118" s="214"/>
      <c r="D118" s="169" t="s">
        <v>812</v>
      </c>
      <c r="E118" s="214"/>
      <c r="F118" s="214"/>
      <c r="G118" s="214"/>
      <c r="H118" s="214"/>
      <c r="I118" s="214"/>
      <c r="J118" s="71">
        <v>0.4</v>
      </c>
      <c r="K118" s="214"/>
      <c r="L118" s="450"/>
      <c r="M118" s="35" t="s">
        <v>950</v>
      </c>
      <c r="N118" s="35"/>
      <c r="O118" s="35">
        <v>1</v>
      </c>
    </row>
    <row r="119" spans="1:15" x14ac:dyDescent="0.25">
      <c r="A119" s="34" t="s">
        <v>910</v>
      </c>
      <c r="B119" s="214"/>
      <c r="C119" s="214"/>
      <c r="D119" s="169" t="s">
        <v>813</v>
      </c>
      <c r="E119" s="214"/>
      <c r="F119" s="214"/>
      <c r="G119" s="214"/>
      <c r="H119" s="214"/>
      <c r="I119" s="214"/>
      <c r="J119" s="71">
        <v>0.4</v>
      </c>
      <c r="K119" s="214"/>
      <c r="L119" s="450"/>
      <c r="M119" s="35" t="s">
        <v>950</v>
      </c>
      <c r="N119" s="35"/>
      <c r="O119" s="35">
        <v>1</v>
      </c>
    </row>
    <row r="120" spans="1:15" x14ac:dyDescent="0.25">
      <c r="A120" s="34" t="s">
        <v>911</v>
      </c>
      <c r="B120" s="214"/>
      <c r="C120" s="214"/>
      <c r="D120" s="169" t="s">
        <v>814</v>
      </c>
      <c r="E120" s="214"/>
      <c r="F120" s="214"/>
      <c r="G120" s="214"/>
      <c r="H120" s="214"/>
      <c r="I120" s="214"/>
      <c r="J120" s="71">
        <v>0.4</v>
      </c>
      <c r="K120" s="214"/>
      <c r="L120" s="450"/>
      <c r="M120" s="35" t="s">
        <v>632</v>
      </c>
      <c r="N120" s="35"/>
      <c r="O120" s="35">
        <v>2</v>
      </c>
    </row>
    <row r="121" spans="1:15" x14ac:dyDescent="0.25">
      <c r="A121" s="34" t="s">
        <v>912</v>
      </c>
      <c r="B121" s="214"/>
      <c r="C121" s="214"/>
      <c r="D121" s="169" t="s">
        <v>815</v>
      </c>
      <c r="E121" s="214"/>
      <c r="F121" s="214"/>
      <c r="G121" s="214"/>
      <c r="H121" s="214"/>
      <c r="I121" s="214"/>
      <c r="J121" s="71">
        <v>0.4</v>
      </c>
      <c r="K121" s="214"/>
      <c r="L121" s="450"/>
      <c r="M121" s="35" t="s">
        <v>950</v>
      </c>
      <c r="N121" s="35"/>
      <c r="O121" s="35">
        <v>1</v>
      </c>
    </row>
    <row r="122" spans="1:15" x14ac:dyDescent="0.25">
      <c r="A122" s="34" t="s">
        <v>913</v>
      </c>
      <c r="B122" s="214"/>
      <c r="C122" s="214"/>
      <c r="D122" s="169" t="s">
        <v>816</v>
      </c>
      <c r="E122" s="214"/>
      <c r="F122" s="214"/>
      <c r="G122" s="214"/>
      <c r="H122" s="214"/>
      <c r="I122" s="214"/>
      <c r="J122" s="71">
        <v>0.4</v>
      </c>
      <c r="K122" s="214"/>
      <c r="L122" s="450"/>
      <c r="M122" s="35" t="s">
        <v>950</v>
      </c>
      <c r="N122" s="35"/>
      <c r="O122" s="35">
        <v>1</v>
      </c>
    </row>
    <row r="123" spans="1:15" x14ac:dyDescent="0.25">
      <c r="A123" s="34" t="s">
        <v>914</v>
      </c>
      <c r="B123" s="214"/>
      <c r="C123" s="214"/>
      <c r="D123" s="169" t="s">
        <v>817</v>
      </c>
      <c r="E123" s="214"/>
      <c r="F123" s="214"/>
      <c r="G123" s="214"/>
      <c r="H123" s="214"/>
      <c r="I123" s="214"/>
      <c r="J123" s="71">
        <v>0.4</v>
      </c>
      <c r="K123" s="214"/>
      <c r="L123" s="450"/>
      <c r="M123" s="35" t="s">
        <v>950</v>
      </c>
      <c r="N123" s="35"/>
      <c r="O123" s="35">
        <v>1</v>
      </c>
    </row>
    <row r="124" spans="1:15" x14ac:dyDescent="0.25">
      <c r="A124" s="34" t="s">
        <v>915</v>
      </c>
      <c r="B124" s="214"/>
      <c r="C124" s="214"/>
      <c r="D124" s="169" t="s">
        <v>818</v>
      </c>
      <c r="E124" s="214"/>
      <c r="F124" s="214"/>
      <c r="G124" s="214"/>
      <c r="H124" s="214"/>
      <c r="I124" s="214"/>
      <c r="J124" s="71">
        <v>0.4</v>
      </c>
      <c r="K124" s="214"/>
      <c r="L124" s="450"/>
      <c r="M124" s="35" t="s">
        <v>950</v>
      </c>
      <c r="N124" s="35"/>
      <c r="O124" s="35">
        <v>1</v>
      </c>
    </row>
    <row r="125" spans="1:15" x14ac:dyDescent="0.25">
      <c r="A125" s="34" t="s">
        <v>916</v>
      </c>
      <c r="B125" s="214"/>
      <c r="C125" s="214"/>
      <c r="D125" s="169" t="s">
        <v>819</v>
      </c>
      <c r="E125" s="214"/>
      <c r="F125" s="214"/>
      <c r="G125" s="214"/>
      <c r="H125" s="214"/>
      <c r="I125" s="214"/>
      <c r="J125" s="71">
        <v>0.4</v>
      </c>
      <c r="K125" s="214"/>
      <c r="L125" s="450"/>
      <c r="M125" s="35" t="s">
        <v>632</v>
      </c>
      <c r="N125" s="35"/>
      <c r="O125" s="35">
        <v>2</v>
      </c>
    </row>
    <row r="126" spans="1:15" x14ac:dyDescent="0.25">
      <c r="A126" s="34" t="s">
        <v>917</v>
      </c>
      <c r="B126" s="214"/>
      <c r="C126" s="214"/>
      <c r="D126" s="169" t="s">
        <v>820</v>
      </c>
      <c r="E126" s="214"/>
      <c r="F126" s="214"/>
      <c r="G126" s="214"/>
      <c r="H126" s="214"/>
      <c r="I126" s="214"/>
      <c r="J126" s="71">
        <v>0.4</v>
      </c>
      <c r="K126" s="214"/>
      <c r="L126" s="450"/>
      <c r="M126" s="35" t="s">
        <v>632</v>
      </c>
      <c r="N126" s="35"/>
      <c r="O126" s="35">
        <v>1</v>
      </c>
    </row>
    <row r="127" spans="1:15" x14ac:dyDescent="0.25">
      <c r="A127" s="34" t="s">
        <v>918</v>
      </c>
      <c r="B127" s="214"/>
      <c r="C127" s="214"/>
      <c r="D127" s="169" t="s">
        <v>821</v>
      </c>
      <c r="E127" s="214"/>
      <c r="F127" s="214"/>
      <c r="G127" s="214"/>
      <c r="H127" s="214"/>
      <c r="I127" s="214"/>
      <c r="J127" s="71">
        <v>0.4</v>
      </c>
      <c r="K127" s="214"/>
      <c r="L127" s="450"/>
      <c r="M127" s="170" t="s">
        <v>630</v>
      </c>
      <c r="N127" s="35"/>
      <c r="O127" s="35">
        <v>1</v>
      </c>
    </row>
    <row r="128" spans="1:15" x14ac:dyDescent="0.25">
      <c r="A128" s="34" t="s">
        <v>919</v>
      </c>
      <c r="B128" s="214"/>
      <c r="C128" s="214"/>
      <c r="D128" s="169" t="s">
        <v>822</v>
      </c>
      <c r="E128" s="214"/>
      <c r="F128" s="214"/>
      <c r="G128" s="214"/>
      <c r="H128" s="214"/>
      <c r="I128" s="214"/>
      <c r="J128" s="71">
        <v>0.4</v>
      </c>
      <c r="K128" s="214"/>
      <c r="L128" s="450"/>
      <c r="M128" s="35" t="s">
        <v>632</v>
      </c>
      <c r="N128" s="35"/>
      <c r="O128" s="35">
        <v>1</v>
      </c>
    </row>
    <row r="129" spans="1:15" x14ac:dyDescent="0.25">
      <c r="A129" s="34" t="s">
        <v>920</v>
      </c>
      <c r="B129" s="214"/>
      <c r="C129" s="214"/>
      <c r="D129" s="169" t="s">
        <v>823</v>
      </c>
      <c r="E129" s="214"/>
      <c r="F129" s="214"/>
      <c r="G129" s="214"/>
      <c r="H129" s="214"/>
      <c r="I129" s="214"/>
      <c r="J129" s="71">
        <v>0.4</v>
      </c>
      <c r="K129" s="214"/>
      <c r="L129" s="450"/>
      <c r="M129" s="35" t="s">
        <v>629</v>
      </c>
      <c r="N129" s="35"/>
      <c r="O129" s="35">
        <v>1</v>
      </c>
    </row>
    <row r="130" spans="1:15" x14ac:dyDescent="0.25">
      <c r="A130" s="34" t="s">
        <v>921</v>
      </c>
      <c r="B130" s="214"/>
      <c r="C130" s="214"/>
      <c r="D130" s="169" t="s">
        <v>824</v>
      </c>
      <c r="E130" s="214"/>
      <c r="F130" s="214"/>
      <c r="G130" s="214"/>
      <c r="H130" s="214"/>
      <c r="I130" s="214"/>
      <c r="J130" s="71">
        <v>0.4</v>
      </c>
      <c r="K130" s="214"/>
      <c r="L130" s="450"/>
      <c r="M130" s="35" t="s">
        <v>629</v>
      </c>
      <c r="N130" s="35"/>
      <c r="O130" s="35">
        <v>1</v>
      </c>
    </row>
    <row r="131" spans="1:15" x14ac:dyDescent="0.25">
      <c r="A131" s="34" t="s">
        <v>922</v>
      </c>
      <c r="B131" s="214"/>
      <c r="C131" s="214"/>
      <c r="D131" s="169" t="s">
        <v>825</v>
      </c>
      <c r="E131" s="214"/>
      <c r="F131" s="214"/>
      <c r="G131" s="214"/>
      <c r="H131" s="214"/>
      <c r="I131" s="214"/>
      <c r="J131" s="71">
        <v>0.4</v>
      </c>
      <c r="K131" s="214"/>
      <c r="L131" s="450"/>
      <c r="M131" s="35" t="s">
        <v>629</v>
      </c>
      <c r="N131" s="35"/>
      <c r="O131" s="35">
        <v>1</v>
      </c>
    </row>
    <row r="132" spans="1:15" x14ac:dyDescent="0.25">
      <c r="A132" s="34" t="s">
        <v>923</v>
      </c>
      <c r="B132" s="214"/>
      <c r="C132" s="214"/>
      <c r="D132" s="169" t="s">
        <v>826</v>
      </c>
      <c r="E132" s="214"/>
      <c r="F132" s="214"/>
      <c r="G132" s="214"/>
      <c r="H132" s="214"/>
      <c r="I132" s="214"/>
      <c r="J132" s="71">
        <v>0.4</v>
      </c>
      <c r="K132" s="214"/>
      <c r="L132" s="450"/>
      <c r="M132" s="35" t="s">
        <v>629</v>
      </c>
      <c r="N132" s="35"/>
      <c r="O132" s="35">
        <v>1</v>
      </c>
    </row>
    <row r="133" spans="1:15" x14ac:dyDescent="0.25">
      <c r="A133" s="34" t="s">
        <v>924</v>
      </c>
      <c r="B133" s="214"/>
      <c r="C133" s="214"/>
      <c r="D133" s="169" t="s">
        <v>827</v>
      </c>
      <c r="E133" s="214"/>
      <c r="F133" s="214"/>
      <c r="G133" s="214"/>
      <c r="H133" s="214"/>
      <c r="I133" s="214"/>
      <c r="J133" s="71">
        <v>0.4</v>
      </c>
      <c r="K133" s="214"/>
      <c r="L133" s="450"/>
      <c r="M133" s="35" t="s">
        <v>629</v>
      </c>
      <c r="N133" s="35"/>
      <c r="O133" s="35">
        <v>1</v>
      </c>
    </row>
    <row r="134" spans="1:15" x14ac:dyDescent="0.25">
      <c r="A134" s="34" t="s">
        <v>925</v>
      </c>
      <c r="B134" s="214"/>
      <c r="C134" s="214"/>
      <c r="D134" s="169" t="s">
        <v>828</v>
      </c>
      <c r="E134" s="214"/>
      <c r="F134" s="214"/>
      <c r="G134" s="214"/>
      <c r="H134" s="214"/>
      <c r="I134" s="214"/>
      <c r="J134" s="71">
        <v>0.4</v>
      </c>
      <c r="K134" s="214"/>
      <c r="L134" s="450"/>
      <c r="M134" s="35" t="s">
        <v>950</v>
      </c>
      <c r="N134" s="35"/>
      <c r="O134" s="35">
        <v>1</v>
      </c>
    </row>
    <row r="135" spans="1:15" x14ac:dyDescent="0.25">
      <c r="A135" s="34" t="s">
        <v>926</v>
      </c>
      <c r="B135" s="214"/>
      <c r="C135" s="214"/>
      <c r="D135" s="169" t="s">
        <v>829</v>
      </c>
      <c r="E135" s="214"/>
      <c r="F135" s="214"/>
      <c r="G135" s="214"/>
      <c r="H135" s="214"/>
      <c r="I135" s="214"/>
      <c r="J135" s="71">
        <v>0.4</v>
      </c>
      <c r="K135" s="214"/>
      <c r="L135" s="450"/>
      <c r="M135" s="35" t="s">
        <v>950</v>
      </c>
      <c r="N135" s="35"/>
      <c r="O135" s="35">
        <v>1</v>
      </c>
    </row>
    <row r="136" spans="1:15" x14ac:dyDescent="0.25">
      <c r="A136" s="34" t="s">
        <v>927</v>
      </c>
      <c r="B136" s="214"/>
      <c r="C136" s="214"/>
      <c r="D136" s="169" t="s">
        <v>830</v>
      </c>
      <c r="E136" s="214"/>
      <c r="F136" s="214"/>
      <c r="G136" s="214"/>
      <c r="H136" s="214"/>
      <c r="I136" s="214"/>
      <c r="J136" s="71">
        <v>0.4</v>
      </c>
      <c r="K136" s="214"/>
      <c r="L136" s="450"/>
      <c r="M136" s="35" t="s">
        <v>629</v>
      </c>
      <c r="N136" s="35"/>
      <c r="O136" s="35">
        <v>1</v>
      </c>
    </row>
    <row r="137" spans="1:15" x14ac:dyDescent="0.25">
      <c r="A137" s="34" t="s">
        <v>928</v>
      </c>
      <c r="B137" s="214"/>
      <c r="C137" s="214"/>
      <c r="D137" s="169" t="s">
        <v>831</v>
      </c>
      <c r="E137" s="214"/>
      <c r="F137" s="214"/>
      <c r="G137" s="214"/>
      <c r="H137" s="214"/>
      <c r="I137" s="214"/>
      <c r="J137" s="71">
        <v>0.4</v>
      </c>
      <c r="K137" s="214"/>
      <c r="L137" s="450"/>
      <c r="M137" s="35" t="s">
        <v>629</v>
      </c>
      <c r="N137" s="35"/>
      <c r="O137" s="35">
        <v>1</v>
      </c>
    </row>
    <row r="138" spans="1:15" x14ac:dyDescent="0.25">
      <c r="A138" s="34" t="s">
        <v>929</v>
      </c>
      <c r="B138" s="214"/>
      <c r="C138" s="214"/>
      <c r="D138" s="169" t="s">
        <v>832</v>
      </c>
      <c r="E138" s="214"/>
      <c r="F138" s="214"/>
      <c r="G138" s="214"/>
      <c r="H138" s="214"/>
      <c r="I138" s="214"/>
      <c r="J138" s="71">
        <v>0.4</v>
      </c>
      <c r="K138" s="214"/>
      <c r="L138" s="450"/>
      <c r="M138" s="35" t="s">
        <v>629</v>
      </c>
      <c r="N138" s="35"/>
      <c r="O138" s="35">
        <v>1</v>
      </c>
    </row>
    <row r="139" spans="1:15" x14ac:dyDescent="0.25">
      <c r="A139" s="34" t="s">
        <v>930</v>
      </c>
      <c r="B139" s="214"/>
      <c r="C139" s="214"/>
      <c r="D139" s="169" t="s">
        <v>833</v>
      </c>
      <c r="E139" s="214"/>
      <c r="F139" s="214"/>
      <c r="G139" s="214"/>
      <c r="H139" s="214"/>
      <c r="I139" s="214"/>
      <c r="J139" s="71">
        <v>0.4</v>
      </c>
      <c r="K139" s="214"/>
      <c r="L139" s="450"/>
      <c r="M139" s="35" t="s">
        <v>629</v>
      </c>
      <c r="N139" s="35"/>
      <c r="O139" s="35">
        <v>1</v>
      </c>
    </row>
    <row r="140" spans="1:15" x14ac:dyDescent="0.25">
      <c r="A140" s="34" t="s">
        <v>931</v>
      </c>
      <c r="B140" s="214"/>
      <c r="C140" s="214"/>
      <c r="D140" s="169" t="s">
        <v>834</v>
      </c>
      <c r="E140" s="214"/>
      <c r="F140" s="214"/>
      <c r="G140" s="214"/>
      <c r="H140" s="214"/>
      <c r="I140" s="214"/>
      <c r="J140" s="71">
        <v>0.4</v>
      </c>
      <c r="K140" s="214"/>
      <c r="L140" s="450"/>
      <c r="M140" s="35" t="s">
        <v>629</v>
      </c>
      <c r="N140" s="35"/>
      <c r="O140" s="35">
        <v>1</v>
      </c>
    </row>
    <row r="141" spans="1:15" x14ac:dyDescent="0.25">
      <c r="A141" s="34" t="s">
        <v>932</v>
      </c>
      <c r="B141" s="214"/>
      <c r="C141" s="214"/>
      <c r="D141" s="169" t="s">
        <v>835</v>
      </c>
      <c r="E141" s="214"/>
      <c r="F141" s="214"/>
      <c r="G141" s="214"/>
      <c r="H141" s="214"/>
      <c r="I141" s="214"/>
      <c r="J141" s="71">
        <v>0.4</v>
      </c>
      <c r="K141" s="214"/>
      <c r="L141" s="450"/>
      <c r="M141" s="35" t="s">
        <v>632</v>
      </c>
      <c r="N141" s="35"/>
      <c r="O141" s="35">
        <v>1</v>
      </c>
    </row>
    <row r="142" spans="1:15" x14ac:dyDescent="0.25">
      <c r="A142" s="34" t="s">
        <v>933</v>
      </c>
      <c r="B142" s="214"/>
      <c r="C142" s="214"/>
      <c r="D142" s="169" t="s">
        <v>836</v>
      </c>
      <c r="E142" s="214"/>
      <c r="F142" s="214"/>
      <c r="G142" s="214"/>
      <c r="H142" s="214"/>
      <c r="I142" s="214"/>
      <c r="J142" s="71">
        <v>0.4</v>
      </c>
      <c r="K142" s="214"/>
      <c r="L142" s="450"/>
      <c r="M142" s="35" t="s">
        <v>950</v>
      </c>
      <c r="N142" s="35"/>
      <c r="O142" s="35">
        <v>1</v>
      </c>
    </row>
    <row r="143" spans="1:15" x14ac:dyDescent="0.25">
      <c r="A143" s="34" t="s">
        <v>934</v>
      </c>
      <c r="B143" s="214"/>
      <c r="C143" s="214"/>
      <c r="D143" s="169" t="s">
        <v>837</v>
      </c>
      <c r="E143" s="214"/>
      <c r="F143" s="214"/>
      <c r="G143" s="214"/>
      <c r="H143" s="214"/>
      <c r="I143" s="214"/>
      <c r="J143" s="71">
        <v>0.4</v>
      </c>
      <c r="K143" s="214"/>
      <c r="L143" s="450"/>
      <c r="M143" s="35" t="s">
        <v>629</v>
      </c>
      <c r="N143" s="35"/>
      <c r="O143" s="35">
        <v>2</v>
      </c>
    </row>
    <row r="144" spans="1:15" x14ac:dyDescent="0.25">
      <c r="A144" s="34" t="s">
        <v>935</v>
      </c>
      <c r="B144" s="214"/>
      <c r="C144" s="214"/>
      <c r="D144" s="169" t="s">
        <v>838</v>
      </c>
      <c r="E144" s="214"/>
      <c r="F144" s="214"/>
      <c r="G144" s="214"/>
      <c r="H144" s="214"/>
      <c r="I144" s="214"/>
      <c r="J144" s="71">
        <v>0.4</v>
      </c>
      <c r="K144" s="214"/>
      <c r="L144" s="450"/>
      <c r="M144" s="35" t="s">
        <v>632</v>
      </c>
      <c r="N144" s="35"/>
      <c r="O144" s="35">
        <v>1</v>
      </c>
    </row>
    <row r="145" spans="1:15" x14ac:dyDescent="0.25">
      <c r="A145" s="34" t="s">
        <v>936</v>
      </c>
      <c r="B145" s="214"/>
      <c r="C145" s="214"/>
      <c r="D145" s="169" t="s">
        <v>839</v>
      </c>
      <c r="E145" s="214"/>
      <c r="F145" s="214"/>
      <c r="G145" s="214"/>
      <c r="H145" s="214"/>
      <c r="I145" s="214"/>
      <c r="J145" s="71">
        <v>0.4</v>
      </c>
      <c r="K145" s="214"/>
      <c r="L145" s="450"/>
      <c r="M145" s="35" t="s">
        <v>950</v>
      </c>
      <c r="N145" s="35"/>
      <c r="O145" s="35">
        <v>1</v>
      </c>
    </row>
    <row r="146" spans="1:15" x14ac:dyDescent="0.25">
      <c r="A146" s="34" t="s">
        <v>937</v>
      </c>
      <c r="B146" s="214"/>
      <c r="C146" s="214"/>
      <c r="D146" s="169" t="s">
        <v>840</v>
      </c>
      <c r="E146" s="214"/>
      <c r="F146" s="214"/>
      <c r="G146" s="214"/>
      <c r="H146" s="214"/>
      <c r="I146" s="214"/>
      <c r="J146" s="71">
        <v>0.4</v>
      </c>
      <c r="K146" s="214"/>
      <c r="L146" s="450"/>
      <c r="M146" s="35" t="s">
        <v>629</v>
      </c>
      <c r="N146" s="35"/>
      <c r="O146" s="35">
        <v>1</v>
      </c>
    </row>
    <row r="147" spans="1:15" x14ac:dyDescent="0.25">
      <c r="A147" s="34" t="s">
        <v>938</v>
      </c>
      <c r="B147" s="214"/>
      <c r="C147" s="214"/>
      <c r="D147" s="169" t="s">
        <v>841</v>
      </c>
      <c r="E147" s="214"/>
      <c r="F147" s="214"/>
      <c r="G147" s="214"/>
      <c r="H147" s="214"/>
      <c r="I147" s="214"/>
      <c r="J147" s="71">
        <v>0.4</v>
      </c>
      <c r="K147" s="214"/>
      <c r="L147" s="450"/>
      <c r="M147" s="35" t="s">
        <v>632</v>
      </c>
      <c r="N147" s="35"/>
      <c r="O147" s="35">
        <v>1</v>
      </c>
    </row>
    <row r="148" spans="1:15" x14ac:dyDescent="0.25">
      <c r="A148" s="34" t="s">
        <v>939</v>
      </c>
      <c r="B148" s="214"/>
      <c r="C148" s="214"/>
      <c r="D148" s="169" t="s">
        <v>842</v>
      </c>
      <c r="E148" s="214"/>
      <c r="F148" s="214"/>
      <c r="G148" s="214"/>
      <c r="H148" s="214"/>
      <c r="I148" s="214"/>
      <c r="J148" s="71">
        <v>0.4</v>
      </c>
      <c r="K148" s="214"/>
      <c r="L148" s="450"/>
      <c r="M148" s="35" t="s">
        <v>632</v>
      </c>
      <c r="N148" s="35"/>
      <c r="O148" s="35">
        <v>1</v>
      </c>
    </row>
    <row r="149" spans="1:15" x14ac:dyDescent="0.25">
      <c r="A149" s="34" t="s">
        <v>940</v>
      </c>
      <c r="B149" s="214"/>
      <c r="C149" s="214"/>
      <c r="D149" s="169" t="s">
        <v>843</v>
      </c>
      <c r="E149" s="214"/>
      <c r="F149" s="214"/>
      <c r="G149" s="214"/>
      <c r="H149" s="214"/>
      <c r="I149" s="214"/>
      <c r="J149" s="71">
        <v>0.4</v>
      </c>
      <c r="K149" s="214"/>
      <c r="L149" s="450"/>
      <c r="M149" s="35" t="s">
        <v>632</v>
      </c>
      <c r="N149" s="35"/>
      <c r="O149" s="35">
        <v>1</v>
      </c>
    </row>
    <row r="150" spans="1:15" x14ac:dyDescent="0.25">
      <c r="A150" s="34" t="s">
        <v>941</v>
      </c>
      <c r="B150" s="214"/>
      <c r="C150" s="214"/>
      <c r="D150" s="169" t="s">
        <v>844</v>
      </c>
      <c r="E150" s="214"/>
      <c r="F150" s="214"/>
      <c r="G150" s="214"/>
      <c r="H150" s="214"/>
      <c r="I150" s="214"/>
      <c r="J150" s="71">
        <v>0.4</v>
      </c>
      <c r="K150" s="214"/>
      <c r="L150" s="450"/>
      <c r="M150" s="35" t="s">
        <v>950</v>
      </c>
      <c r="N150" s="35"/>
      <c r="O150" s="35">
        <v>1</v>
      </c>
    </row>
    <row r="151" spans="1:15" x14ac:dyDescent="0.25">
      <c r="A151" s="34" t="s">
        <v>942</v>
      </c>
      <c r="B151" s="214"/>
      <c r="C151" s="214"/>
      <c r="D151" s="169" t="s">
        <v>845</v>
      </c>
      <c r="E151" s="214"/>
      <c r="F151" s="214"/>
      <c r="G151" s="214"/>
      <c r="H151" s="214"/>
      <c r="I151" s="214"/>
      <c r="J151" s="71">
        <v>0.4</v>
      </c>
      <c r="K151" s="214"/>
      <c r="L151" s="450"/>
      <c r="M151" s="35" t="s">
        <v>632</v>
      </c>
      <c r="N151" s="35"/>
      <c r="O151" s="35">
        <v>1</v>
      </c>
    </row>
    <row r="152" spans="1:15" x14ac:dyDescent="0.25">
      <c r="A152" s="34" t="s">
        <v>943</v>
      </c>
      <c r="B152" s="214"/>
      <c r="C152" s="214"/>
      <c r="D152" s="169" t="s">
        <v>844</v>
      </c>
      <c r="E152" s="214"/>
      <c r="F152" s="214"/>
      <c r="G152" s="214"/>
      <c r="H152" s="214"/>
      <c r="I152" s="214"/>
      <c r="J152" s="71">
        <v>0.4</v>
      </c>
      <c r="K152" s="214"/>
      <c r="L152" s="450"/>
      <c r="M152" s="35" t="s">
        <v>950</v>
      </c>
      <c r="N152" s="35"/>
      <c r="O152" s="35">
        <v>1</v>
      </c>
    </row>
    <row r="153" spans="1:15" x14ac:dyDescent="0.25">
      <c r="A153" s="34" t="s">
        <v>944</v>
      </c>
      <c r="B153" s="214"/>
      <c r="C153" s="214"/>
      <c r="D153" s="169" t="s">
        <v>846</v>
      </c>
      <c r="E153" s="214"/>
      <c r="F153" s="214"/>
      <c r="G153" s="214"/>
      <c r="H153" s="214"/>
      <c r="I153" s="214"/>
      <c r="J153" s="71">
        <v>0.4</v>
      </c>
      <c r="K153" s="214"/>
      <c r="L153" s="450"/>
      <c r="M153" s="35" t="s">
        <v>628</v>
      </c>
      <c r="N153" s="35"/>
      <c r="O153" s="35">
        <v>1</v>
      </c>
    </row>
    <row r="154" spans="1:15" x14ac:dyDescent="0.25">
      <c r="A154" s="34" t="s">
        <v>945</v>
      </c>
      <c r="B154" s="214"/>
      <c r="C154" s="214"/>
      <c r="D154" s="169" t="s">
        <v>580</v>
      </c>
      <c r="E154" s="214"/>
      <c r="F154" s="214"/>
      <c r="G154" s="214"/>
      <c r="H154" s="214"/>
      <c r="I154" s="214"/>
      <c r="J154" s="71">
        <v>0.4</v>
      </c>
      <c r="K154" s="214"/>
      <c r="L154" s="450"/>
      <c r="M154" s="35" t="s">
        <v>628</v>
      </c>
      <c r="N154" s="35"/>
      <c r="O154" s="35">
        <v>1</v>
      </c>
    </row>
    <row r="155" spans="1:15" x14ac:dyDescent="0.25">
      <c r="A155" s="34" t="s">
        <v>946</v>
      </c>
      <c r="B155" s="214"/>
      <c r="C155" s="214"/>
      <c r="D155" s="169" t="s">
        <v>580</v>
      </c>
      <c r="E155" s="214"/>
      <c r="F155" s="214"/>
      <c r="G155" s="214"/>
      <c r="H155" s="214"/>
      <c r="I155" s="214"/>
      <c r="J155" s="71">
        <v>0.4</v>
      </c>
      <c r="K155" s="214"/>
      <c r="L155" s="450"/>
      <c r="M155" s="35" t="s">
        <v>629</v>
      </c>
      <c r="N155" s="35"/>
      <c r="O155" s="35">
        <v>1</v>
      </c>
    </row>
    <row r="156" spans="1:15" x14ac:dyDescent="0.25">
      <c r="A156" s="34" t="s">
        <v>947</v>
      </c>
      <c r="B156" s="214"/>
      <c r="C156" s="214"/>
      <c r="D156" s="169" t="s">
        <v>814</v>
      </c>
      <c r="E156" s="214"/>
      <c r="F156" s="214"/>
      <c r="G156" s="214"/>
      <c r="H156" s="214"/>
      <c r="I156" s="214"/>
      <c r="J156" s="71">
        <v>0.4</v>
      </c>
      <c r="K156" s="214"/>
      <c r="L156" s="450"/>
      <c r="M156" s="35" t="s">
        <v>950</v>
      </c>
      <c r="N156" s="35"/>
      <c r="O156" s="35">
        <v>4</v>
      </c>
    </row>
    <row r="157" spans="1:15" x14ac:dyDescent="0.25">
      <c r="A157" s="34" t="s">
        <v>948</v>
      </c>
      <c r="B157" s="214"/>
      <c r="C157" s="214"/>
      <c r="D157" s="169" t="s">
        <v>847</v>
      </c>
      <c r="E157" s="214"/>
      <c r="F157" s="214"/>
      <c r="G157" s="214"/>
      <c r="H157" s="214"/>
      <c r="I157" s="214"/>
      <c r="J157" s="71">
        <v>0.4</v>
      </c>
      <c r="K157" s="214"/>
      <c r="L157" s="450"/>
      <c r="M157" s="35" t="s">
        <v>957</v>
      </c>
      <c r="N157" s="35"/>
      <c r="O157" s="35">
        <v>0</v>
      </c>
    </row>
    <row r="158" spans="1:15" x14ac:dyDescent="0.25">
      <c r="A158" s="34" t="s">
        <v>949</v>
      </c>
      <c r="B158" s="214"/>
      <c r="C158" s="214"/>
      <c r="D158" s="169" t="s">
        <v>848</v>
      </c>
      <c r="E158" s="214"/>
      <c r="F158" s="214"/>
      <c r="G158" s="214"/>
      <c r="H158" s="214"/>
      <c r="I158" s="214"/>
      <c r="J158" s="71">
        <v>0.4</v>
      </c>
      <c r="K158" s="214"/>
      <c r="L158" s="450"/>
      <c r="M158" s="35" t="s">
        <v>632</v>
      </c>
      <c r="N158" s="35"/>
      <c r="O158" s="35">
        <v>1</v>
      </c>
    </row>
    <row r="159" spans="1:15" x14ac:dyDescent="0.25">
      <c r="A159" s="34" t="s">
        <v>1546</v>
      </c>
      <c r="B159" s="214"/>
      <c r="C159" s="214"/>
      <c r="D159" s="425" t="s">
        <v>1033</v>
      </c>
      <c r="E159" s="425"/>
      <c r="F159" s="425"/>
      <c r="G159" s="425"/>
      <c r="H159" s="425"/>
      <c r="I159" s="425"/>
      <c r="J159" s="71">
        <v>0.4</v>
      </c>
      <c r="K159" s="214"/>
      <c r="L159" s="450"/>
      <c r="M159" s="35" t="s">
        <v>629</v>
      </c>
      <c r="N159" s="35"/>
      <c r="O159" s="35">
        <v>1</v>
      </c>
    </row>
    <row r="160" spans="1:15" x14ac:dyDescent="0.25">
      <c r="A160" s="34" t="s">
        <v>1547</v>
      </c>
      <c r="B160" s="214"/>
      <c r="C160" s="214"/>
      <c r="D160" s="425" t="s">
        <v>1034</v>
      </c>
      <c r="E160" s="425"/>
      <c r="F160" s="425"/>
      <c r="G160" s="425"/>
      <c r="H160" s="425"/>
      <c r="I160" s="425"/>
      <c r="J160" s="71">
        <v>0.4</v>
      </c>
      <c r="K160" s="214"/>
      <c r="L160" s="450"/>
      <c r="M160" s="35" t="s">
        <v>629</v>
      </c>
      <c r="N160" s="35"/>
      <c r="O160" s="35">
        <v>2</v>
      </c>
    </row>
    <row r="161" spans="1:15" x14ac:dyDescent="0.25">
      <c r="A161" s="34" t="s">
        <v>1548</v>
      </c>
      <c r="B161" s="214"/>
      <c r="C161" s="214"/>
      <c r="D161" s="425" t="s">
        <v>1035</v>
      </c>
      <c r="E161" s="425"/>
      <c r="F161" s="425"/>
      <c r="G161" s="425"/>
      <c r="H161" s="425"/>
      <c r="I161" s="425"/>
      <c r="J161" s="71">
        <v>0.4</v>
      </c>
      <c r="K161" s="214"/>
      <c r="L161" s="450"/>
      <c r="M161" s="35" t="s">
        <v>629</v>
      </c>
      <c r="N161" s="35"/>
      <c r="O161" s="35">
        <v>1</v>
      </c>
    </row>
    <row r="162" spans="1:15" x14ac:dyDescent="0.25">
      <c r="A162" s="34" t="s">
        <v>1549</v>
      </c>
      <c r="B162" s="214"/>
      <c r="C162" s="214"/>
      <c r="D162" s="425" t="s">
        <v>1035</v>
      </c>
      <c r="E162" s="425"/>
      <c r="F162" s="425"/>
      <c r="G162" s="425"/>
      <c r="H162" s="425"/>
      <c r="I162" s="425"/>
      <c r="J162" s="71">
        <v>0.4</v>
      </c>
      <c r="K162" s="214"/>
      <c r="L162" s="450"/>
      <c r="M162" s="35" t="s">
        <v>629</v>
      </c>
      <c r="N162" s="35"/>
      <c r="O162" s="35">
        <v>1</v>
      </c>
    </row>
    <row r="163" spans="1:15" x14ac:dyDescent="0.25">
      <c r="A163" s="34" t="s">
        <v>1550</v>
      </c>
      <c r="B163" s="214"/>
      <c r="C163" s="214"/>
      <c r="D163" s="425" t="s">
        <v>1033</v>
      </c>
      <c r="E163" s="425"/>
      <c r="F163" s="425"/>
      <c r="G163" s="425"/>
      <c r="H163" s="425"/>
      <c r="I163" s="425"/>
      <c r="J163" s="71">
        <v>0.4</v>
      </c>
      <c r="K163" s="214"/>
      <c r="L163" s="450"/>
      <c r="M163" s="35" t="s">
        <v>629</v>
      </c>
      <c r="N163" s="35"/>
      <c r="O163" s="35">
        <v>1</v>
      </c>
    </row>
    <row r="164" spans="1:15" x14ac:dyDescent="0.25">
      <c r="A164" s="34" t="s">
        <v>1551</v>
      </c>
      <c r="B164" s="214"/>
      <c r="C164" s="214"/>
      <c r="D164" s="425" t="s">
        <v>1036</v>
      </c>
      <c r="E164" s="425"/>
      <c r="F164" s="425"/>
      <c r="G164" s="425"/>
      <c r="H164" s="425"/>
      <c r="I164" s="425"/>
      <c r="J164" s="71">
        <v>0.4</v>
      </c>
      <c r="K164" s="214"/>
      <c r="L164" s="450"/>
      <c r="M164" s="35" t="s">
        <v>629</v>
      </c>
      <c r="N164" s="35"/>
      <c r="O164" s="35">
        <v>1</v>
      </c>
    </row>
    <row r="165" spans="1:15" x14ac:dyDescent="0.25">
      <c r="A165" s="34" t="s">
        <v>1552</v>
      </c>
      <c r="B165" s="214"/>
      <c r="C165" s="214"/>
      <c r="D165" s="425" t="s">
        <v>1037</v>
      </c>
      <c r="E165" s="425"/>
      <c r="F165" s="425"/>
      <c r="G165" s="425"/>
      <c r="H165" s="425"/>
      <c r="I165" s="425"/>
      <c r="J165" s="71">
        <v>0.4</v>
      </c>
      <c r="K165" s="214"/>
      <c r="L165" s="450"/>
      <c r="M165" s="35" t="s">
        <v>629</v>
      </c>
      <c r="N165" s="35"/>
      <c r="O165" s="35">
        <v>1</v>
      </c>
    </row>
    <row r="166" spans="1:15" x14ac:dyDescent="0.25">
      <c r="A166" s="34" t="s">
        <v>1553</v>
      </c>
      <c r="B166" s="214"/>
      <c r="C166" s="214"/>
      <c r="D166" s="425" t="s">
        <v>1038</v>
      </c>
      <c r="E166" s="425"/>
      <c r="F166" s="425"/>
      <c r="G166" s="425"/>
      <c r="H166" s="425"/>
      <c r="I166" s="425"/>
      <c r="J166" s="71">
        <v>0.4</v>
      </c>
      <c r="K166" s="214"/>
      <c r="L166" s="450"/>
      <c r="M166" s="35" t="s">
        <v>629</v>
      </c>
      <c r="N166" s="35"/>
      <c r="O166" s="35">
        <v>1</v>
      </c>
    </row>
    <row r="167" spans="1:15" x14ac:dyDescent="0.25">
      <c r="A167" s="34" t="s">
        <v>1554</v>
      </c>
      <c r="B167" s="214"/>
      <c r="C167" s="214"/>
      <c r="D167" s="425" t="s">
        <v>1039</v>
      </c>
      <c r="E167" s="425"/>
      <c r="F167" s="425"/>
      <c r="G167" s="425"/>
      <c r="H167" s="425"/>
      <c r="I167" s="425"/>
      <c r="J167" s="71">
        <v>0.4</v>
      </c>
      <c r="K167" s="214"/>
      <c r="L167" s="450"/>
      <c r="M167" s="35" t="s">
        <v>629</v>
      </c>
      <c r="N167" s="35"/>
      <c r="O167" s="35">
        <v>1</v>
      </c>
    </row>
    <row r="168" spans="1:15" x14ac:dyDescent="0.25">
      <c r="A168" s="34" t="s">
        <v>1555</v>
      </c>
      <c r="B168" s="214"/>
      <c r="C168" s="214"/>
      <c r="D168" s="425" t="s">
        <v>1033</v>
      </c>
      <c r="E168" s="425"/>
      <c r="F168" s="425"/>
      <c r="G168" s="425"/>
      <c r="H168" s="425"/>
      <c r="I168" s="425"/>
      <c r="J168" s="71">
        <v>0.4</v>
      </c>
      <c r="K168" s="214"/>
      <c r="L168" s="450"/>
      <c r="M168" s="35" t="s">
        <v>629</v>
      </c>
      <c r="N168" s="35"/>
      <c r="O168" s="35">
        <v>1</v>
      </c>
    </row>
    <row r="169" spans="1:15" x14ac:dyDescent="0.25">
      <c r="A169" s="34" t="s">
        <v>1556</v>
      </c>
      <c r="B169" s="214"/>
      <c r="C169" s="214"/>
      <c r="D169" s="425" t="s">
        <v>1038</v>
      </c>
      <c r="E169" s="425"/>
      <c r="F169" s="425"/>
      <c r="G169" s="425"/>
      <c r="H169" s="425"/>
      <c r="I169" s="425"/>
      <c r="J169" s="71">
        <v>0.4</v>
      </c>
      <c r="K169" s="214"/>
      <c r="L169" s="450"/>
      <c r="M169" s="35" t="s">
        <v>629</v>
      </c>
      <c r="N169" s="35"/>
      <c r="O169" s="35">
        <v>1</v>
      </c>
    </row>
    <row r="170" spans="1:15" x14ac:dyDescent="0.25">
      <c r="A170" s="34" t="s">
        <v>1557</v>
      </c>
      <c r="B170" s="214"/>
      <c r="C170" s="214"/>
      <c r="D170" s="425" t="s">
        <v>823</v>
      </c>
      <c r="E170" s="425"/>
      <c r="F170" s="425"/>
      <c r="G170" s="425"/>
      <c r="H170" s="425"/>
      <c r="I170" s="425"/>
      <c r="J170" s="71">
        <v>0.4</v>
      </c>
      <c r="K170" s="214"/>
      <c r="L170" s="450"/>
      <c r="M170" s="35" t="s">
        <v>629</v>
      </c>
      <c r="N170" s="35"/>
      <c r="O170" s="35">
        <v>1</v>
      </c>
    </row>
    <row r="171" spans="1:15" x14ac:dyDescent="0.25">
      <c r="A171" s="34" t="s">
        <v>1558</v>
      </c>
      <c r="B171" s="214"/>
      <c r="C171" s="214"/>
      <c r="D171" s="425" t="s">
        <v>1040</v>
      </c>
      <c r="E171" s="425"/>
      <c r="F171" s="425"/>
      <c r="G171" s="425"/>
      <c r="H171" s="425"/>
      <c r="I171" s="425"/>
      <c r="J171" s="71">
        <v>0.4</v>
      </c>
      <c r="K171" s="214"/>
      <c r="L171" s="450"/>
      <c r="M171" s="35" t="s">
        <v>629</v>
      </c>
      <c r="N171" s="35"/>
      <c r="O171" s="35">
        <v>1</v>
      </c>
    </row>
    <row r="172" spans="1:15" x14ac:dyDescent="0.25">
      <c r="A172" s="34" t="s">
        <v>1559</v>
      </c>
      <c r="B172" s="214"/>
      <c r="C172" s="214"/>
      <c r="D172" s="425" t="s">
        <v>1041</v>
      </c>
      <c r="E172" s="425"/>
      <c r="F172" s="425"/>
      <c r="G172" s="425"/>
      <c r="H172" s="425"/>
      <c r="I172" s="425"/>
      <c r="J172" s="71">
        <v>0.4</v>
      </c>
      <c r="K172" s="214"/>
      <c r="L172" s="450"/>
      <c r="M172" s="35" t="s">
        <v>629</v>
      </c>
      <c r="N172" s="35"/>
      <c r="O172" s="35">
        <v>1</v>
      </c>
    </row>
    <row r="173" spans="1:15" x14ac:dyDescent="0.25">
      <c r="A173" s="34" t="s">
        <v>1560</v>
      </c>
      <c r="B173" s="214"/>
      <c r="C173" s="214"/>
      <c r="D173" s="425" t="s">
        <v>1042</v>
      </c>
      <c r="E173" s="425"/>
      <c r="F173" s="425"/>
      <c r="G173" s="425"/>
      <c r="H173" s="425"/>
      <c r="I173" s="425"/>
      <c r="J173" s="71">
        <v>0.4</v>
      </c>
      <c r="K173" s="214"/>
      <c r="L173" s="450"/>
      <c r="M173" s="35" t="s">
        <v>629</v>
      </c>
      <c r="N173" s="35"/>
      <c r="O173" s="35">
        <v>1</v>
      </c>
    </row>
    <row r="174" spans="1:15" x14ac:dyDescent="0.25">
      <c r="A174" s="34" t="s">
        <v>1561</v>
      </c>
      <c r="B174" s="214"/>
      <c r="C174" s="214"/>
      <c r="D174" s="425" t="s">
        <v>837</v>
      </c>
      <c r="E174" s="425"/>
      <c r="F174" s="425"/>
      <c r="G174" s="425"/>
      <c r="H174" s="425"/>
      <c r="I174" s="425"/>
      <c r="J174" s="71">
        <v>0.4</v>
      </c>
      <c r="K174" s="214"/>
      <c r="L174" s="450"/>
      <c r="M174" s="35" t="s">
        <v>629</v>
      </c>
      <c r="N174" s="35"/>
      <c r="O174" s="35">
        <v>1</v>
      </c>
    </row>
    <row r="175" spans="1:15" x14ac:dyDescent="0.25">
      <c r="A175" s="34" t="s">
        <v>1562</v>
      </c>
      <c r="B175" s="214"/>
      <c r="C175" s="214"/>
      <c r="D175" s="425" t="s">
        <v>1043</v>
      </c>
      <c r="E175" s="425"/>
      <c r="F175" s="425"/>
      <c r="G175" s="425"/>
      <c r="H175" s="425"/>
      <c r="I175" s="425"/>
      <c r="J175" s="71">
        <v>0.4</v>
      </c>
      <c r="K175" s="214"/>
      <c r="L175" s="450"/>
      <c r="M175" s="35" t="s">
        <v>629</v>
      </c>
      <c r="N175" s="35"/>
      <c r="O175" s="35">
        <v>1</v>
      </c>
    </row>
    <row r="176" spans="1:15" x14ac:dyDescent="0.25">
      <c r="A176" s="34" t="s">
        <v>1563</v>
      </c>
      <c r="B176" s="214"/>
      <c r="C176" s="214"/>
      <c r="D176" s="425" t="s">
        <v>1044</v>
      </c>
      <c r="E176" s="425"/>
      <c r="F176" s="425"/>
      <c r="G176" s="425"/>
      <c r="H176" s="425"/>
      <c r="I176" s="425"/>
      <c r="J176" s="71">
        <v>0.4</v>
      </c>
      <c r="K176" s="214"/>
      <c r="L176" s="450"/>
      <c r="M176" s="35" t="s">
        <v>629</v>
      </c>
      <c r="N176" s="35"/>
      <c r="O176" s="35">
        <v>1</v>
      </c>
    </row>
    <row r="177" spans="1:15" x14ac:dyDescent="0.25">
      <c r="A177" s="34" t="s">
        <v>1564</v>
      </c>
      <c r="B177" s="214"/>
      <c r="C177" s="214"/>
      <c r="D177" s="425" t="s">
        <v>1045</v>
      </c>
      <c r="E177" s="425"/>
      <c r="F177" s="425"/>
      <c r="G177" s="425"/>
      <c r="H177" s="425"/>
      <c r="I177" s="425"/>
      <c r="J177" s="71">
        <v>0.4</v>
      </c>
      <c r="K177" s="214"/>
      <c r="L177" s="450"/>
      <c r="M177" s="35" t="s">
        <v>950</v>
      </c>
      <c r="N177" s="35"/>
      <c r="O177" s="35">
        <v>1</v>
      </c>
    </row>
    <row r="178" spans="1:15" x14ac:dyDescent="0.25">
      <c r="A178" s="34" t="s">
        <v>1565</v>
      </c>
      <c r="B178" s="214"/>
      <c r="C178" s="214"/>
      <c r="D178" s="425" t="s">
        <v>1046</v>
      </c>
      <c r="E178" s="425"/>
      <c r="F178" s="425"/>
      <c r="G178" s="425"/>
      <c r="H178" s="425"/>
      <c r="I178" s="425"/>
      <c r="J178" s="71">
        <v>0.4</v>
      </c>
      <c r="K178" s="214"/>
      <c r="L178" s="450"/>
      <c r="M178" s="35" t="s">
        <v>950</v>
      </c>
      <c r="N178" s="35"/>
      <c r="O178" s="35">
        <v>1</v>
      </c>
    </row>
    <row r="179" spans="1:15" x14ac:dyDescent="0.25">
      <c r="A179" s="34" t="s">
        <v>1566</v>
      </c>
      <c r="B179" s="214"/>
      <c r="C179" s="214"/>
      <c r="D179" s="425" t="s">
        <v>813</v>
      </c>
      <c r="E179" s="425"/>
      <c r="F179" s="425"/>
      <c r="G179" s="425"/>
      <c r="H179" s="425"/>
      <c r="I179" s="425"/>
      <c r="J179" s="71">
        <v>0.4</v>
      </c>
      <c r="K179" s="214"/>
      <c r="L179" s="450"/>
      <c r="M179" s="35" t="s">
        <v>950</v>
      </c>
      <c r="N179" s="35"/>
      <c r="O179" s="35">
        <v>1</v>
      </c>
    </row>
    <row r="180" spans="1:15" x14ac:dyDescent="0.25">
      <c r="A180" s="34" t="s">
        <v>1567</v>
      </c>
      <c r="B180" s="214"/>
      <c r="C180" s="214"/>
      <c r="D180" s="425" t="s">
        <v>1047</v>
      </c>
      <c r="E180" s="425"/>
      <c r="F180" s="425"/>
      <c r="G180" s="425"/>
      <c r="H180" s="425"/>
      <c r="I180" s="425"/>
      <c r="J180" s="71">
        <v>0.4</v>
      </c>
      <c r="K180" s="214"/>
      <c r="L180" s="450"/>
      <c r="M180" s="35" t="s">
        <v>632</v>
      </c>
      <c r="N180" s="35"/>
      <c r="O180" s="35">
        <v>1</v>
      </c>
    </row>
    <row r="181" spans="1:15" x14ac:dyDescent="0.25">
      <c r="A181" s="34" t="s">
        <v>1568</v>
      </c>
      <c r="B181" s="214"/>
      <c r="C181" s="214"/>
      <c r="D181" s="425" t="s">
        <v>1048</v>
      </c>
      <c r="E181" s="425"/>
      <c r="F181" s="425"/>
      <c r="G181" s="425"/>
      <c r="H181" s="425"/>
      <c r="I181" s="425"/>
      <c r="J181" s="71">
        <v>0.4</v>
      </c>
      <c r="K181" s="214"/>
      <c r="L181" s="450"/>
      <c r="M181" s="35" t="s">
        <v>950</v>
      </c>
      <c r="N181" s="35"/>
      <c r="O181" s="35">
        <v>1</v>
      </c>
    </row>
    <row r="182" spans="1:15" x14ac:dyDescent="0.25">
      <c r="A182" s="34" t="s">
        <v>1569</v>
      </c>
      <c r="B182" s="214"/>
      <c r="C182" s="214"/>
      <c r="D182" s="425" t="s">
        <v>1049</v>
      </c>
      <c r="E182" s="425"/>
      <c r="F182" s="425"/>
      <c r="G182" s="425"/>
      <c r="H182" s="425"/>
      <c r="I182" s="425"/>
      <c r="J182" s="71">
        <v>0.4</v>
      </c>
      <c r="K182" s="214"/>
      <c r="L182" s="450"/>
      <c r="M182" s="35" t="s">
        <v>630</v>
      </c>
      <c r="N182" s="35"/>
      <c r="O182" s="35">
        <v>1</v>
      </c>
    </row>
    <row r="183" spans="1:15" x14ac:dyDescent="0.25">
      <c r="A183" s="34" t="s">
        <v>1570</v>
      </c>
      <c r="B183" s="214"/>
      <c r="C183" s="214"/>
      <c r="D183" s="425" t="s">
        <v>1050</v>
      </c>
      <c r="E183" s="425"/>
      <c r="F183" s="425"/>
      <c r="G183" s="425"/>
      <c r="H183" s="425"/>
      <c r="I183" s="425"/>
      <c r="J183" s="71">
        <v>0.4</v>
      </c>
      <c r="K183" s="214"/>
      <c r="L183" s="450"/>
      <c r="M183" s="35" t="s">
        <v>950</v>
      </c>
      <c r="N183" s="35"/>
      <c r="O183" s="35">
        <v>1</v>
      </c>
    </row>
    <row r="184" spans="1:15" x14ac:dyDescent="0.25">
      <c r="A184" s="34" t="s">
        <v>1571</v>
      </c>
      <c r="B184" s="214"/>
      <c r="C184" s="214"/>
      <c r="D184" s="425" t="s">
        <v>1051</v>
      </c>
      <c r="E184" s="425"/>
      <c r="F184" s="425"/>
      <c r="G184" s="425"/>
      <c r="H184" s="425"/>
      <c r="I184" s="425"/>
      <c r="J184" s="71">
        <v>0.4</v>
      </c>
      <c r="K184" s="214"/>
      <c r="L184" s="450"/>
      <c r="M184" s="35" t="s">
        <v>629</v>
      </c>
      <c r="N184" s="35"/>
      <c r="O184" s="35">
        <v>1</v>
      </c>
    </row>
    <row r="185" spans="1:15" x14ac:dyDescent="0.25">
      <c r="A185" s="34" t="s">
        <v>1572</v>
      </c>
      <c r="B185" s="214"/>
      <c r="C185" s="214"/>
      <c r="D185" s="425" t="s">
        <v>1052</v>
      </c>
      <c r="E185" s="425"/>
      <c r="F185" s="425"/>
      <c r="G185" s="425"/>
      <c r="H185" s="425"/>
      <c r="I185" s="425"/>
      <c r="J185" s="71">
        <v>0.4</v>
      </c>
      <c r="K185" s="214"/>
      <c r="L185" s="450"/>
      <c r="M185" s="35" t="s">
        <v>629</v>
      </c>
      <c r="N185" s="35"/>
      <c r="O185" s="35">
        <v>1</v>
      </c>
    </row>
    <row r="186" spans="1:15" x14ac:dyDescent="0.25">
      <c r="A186" s="34" t="s">
        <v>1573</v>
      </c>
      <c r="B186" s="214"/>
      <c r="C186" s="214"/>
      <c r="D186" s="425" t="s">
        <v>1053</v>
      </c>
      <c r="E186" s="425"/>
      <c r="F186" s="425"/>
      <c r="G186" s="425"/>
      <c r="H186" s="425"/>
      <c r="I186" s="425"/>
      <c r="J186" s="71">
        <v>0.4</v>
      </c>
      <c r="K186" s="214"/>
      <c r="L186" s="450"/>
      <c r="M186" s="35" t="s">
        <v>2252</v>
      </c>
      <c r="N186" s="35"/>
      <c r="O186" s="35">
        <v>1</v>
      </c>
    </row>
    <row r="187" spans="1:15" x14ac:dyDescent="0.25">
      <c r="A187" s="34" t="s">
        <v>1574</v>
      </c>
      <c r="B187" s="214"/>
      <c r="C187" s="214"/>
      <c r="D187" s="425" t="s">
        <v>783</v>
      </c>
      <c r="E187" s="425"/>
      <c r="F187" s="425"/>
      <c r="G187" s="425"/>
      <c r="H187" s="425"/>
      <c r="I187" s="425"/>
      <c r="J187" s="71">
        <v>0.4</v>
      </c>
      <c r="K187" s="214"/>
      <c r="L187" s="450"/>
      <c r="M187" s="35" t="s">
        <v>2252</v>
      </c>
      <c r="N187" s="35"/>
      <c r="O187" s="35">
        <v>1</v>
      </c>
    </row>
    <row r="188" spans="1:15" x14ac:dyDescent="0.25">
      <c r="A188" s="34" t="s">
        <v>1575</v>
      </c>
      <c r="B188" s="214"/>
      <c r="C188" s="214"/>
      <c r="D188" s="425" t="s">
        <v>784</v>
      </c>
      <c r="E188" s="425"/>
      <c r="F188" s="425"/>
      <c r="G188" s="425"/>
      <c r="H188" s="425"/>
      <c r="I188" s="425"/>
      <c r="J188" s="71">
        <v>0.4</v>
      </c>
      <c r="K188" s="214"/>
      <c r="L188" s="450"/>
      <c r="M188" s="35" t="s">
        <v>2252</v>
      </c>
      <c r="N188" s="35"/>
      <c r="O188" s="35">
        <v>1</v>
      </c>
    </row>
    <row r="189" spans="1:15" x14ac:dyDescent="0.25">
      <c r="A189" s="34" t="s">
        <v>1576</v>
      </c>
      <c r="B189" s="214"/>
      <c r="C189" s="214"/>
      <c r="D189" s="425" t="s">
        <v>1054</v>
      </c>
      <c r="E189" s="425"/>
      <c r="F189" s="425"/>
      <c r="G189" s="425"/>
      <c r="H189" s="425"/>
      <c r="I189" s="425"/>
      <c r="J189" s="71">
        <v>0.4</v>
      </c>
      <c r="K189" s="214"/>
      <c r="L189" s="450"/>
      <c r="M189" s="35" t="s">
        <v>2252</v>
      </c>
      <c r="N189" s="35"/>
      <c r="O189" s="35">
        <v>1</v>
      </c>
    </row>
    <row r="190" spans="1:15" x14ac:dyDescent="0.25">
      <c r="A190" s="34" t="s">
        <v>1577</v>
      </c>
      <c r="B190" s="214"/>
      <c r="C190" s="214"/>
      <c r="D190" s="425" t="s">
        <v>1055</v>
      </c>
      <c r="E190" s="425"/>
      <c r="F190" s="425"/>
      <c r="G190" s="425"/>
      <c r="H190" s="425"/>
      <c r="I190" s="425"/>
      <c r="J190" s="71">
        <v>0.4</v>
      </c>
      <c r="K190" s="214"/>
      <c r="L190" s="450"/>
      <c r="M190" s="35" t="s">
        <v>630</v>
      </c>
      <c r="N190" s="35"/>
      <c r="O190" s="35">
        <v>1</v>
      </c>
    </row>
    <row r="191" spans="1:15" x14ac:dyDescent="0.25">
      <c r="A191" s="34" t="s">
        <v>1578</v>
      </c>
      <c r="B191" s="214"/>
      <c r="C191" s="214"/>
      <c r="D191" s="425" t="s">
        <v>1056</v>
      </c>
      <c r="E191" s="425"/>
      <c r="F191" s="425"/>
      <c r="G191" s="425"/>
      <c r="H191" s="425"/>
      <c r="I191" s="425"/>
      <c r="J191" s="71">
        <v>0.4</v>
      </c>
      <c r="K191" s="214"/>
      <c r="L191" s="450"/>
      <c r="M191" s="35" t="s">
        <v>950</v>
      </c>
      <c r="N191" s="35"/>
      <c r="O191" s="35">
        <v>1</v>
      </c>
    </row>
    <row r="192" spans="1:15" x14ac:dyDescent="0.25">
      <c r="A192" s="34" t="s">
        <v>1579</v>
      </c>
      <c r="B192" s="214"/>
      <c r="C192" s="214"/>
      <c r="D192" s="425" t="s">
        <v>1057</v>
      </c>
      <c r="E192" s="425"/>
      <c r="F192" s="425"/>
      <c r="G192" s="425"/>
      <c r="H192" s="425"/>
      <c r="I192" s="425"/>
      <c r="J192" s="71">
        <v>0.4</v>
      </c>
      <c r="K192" s="214"/>
      <c r="L192" s="450"/>
      <c r="M192" s="35" t="s">
        <v>950</v>
      </c>
      <c r="N192" s="35"/>
      <c r="O192" s="35">
        <v>1</v>
      </c>
    </row>
    <row r="193" spans="1:15" x14ac:dyDescent="0.25">
      <c r="A193" s="34" t="s">
        <v>1580</v>
      </c>
      <c r="B193" s="214"/>
      <c r="C193" s="214"/>
      <c r="D193" s="425" t="s">
        <v>1058</v>
      </c>
      <c r="E193" s="425"/>
      <c r="F193" s="425"/>
      <c r="G193" s="425"/>
      <c r="H193" s="425"/>
      <c r="I193" s="425"/>
      <c r="J193" s="71">
        <v>0.4</v>
      </c>
      <c r="K193" s="214"/>
      <c r="L193" s="450"/>
      <c r="M193" s="35" t="s">
        <v>950</v>
      </c>
      <c r="N193" s="35"/>
      <c r="O193" s="35">
        <v>1</v>
      </c>
    </row>
    <row r="194" spans="1:15" x14ac:dyDescent="0.25">
      <c r="A194" s="34" t="s">
        <v>1581</v>
      </c>
      <c r="B194" s="214"/>
      <c r="C194" s="214"/>
      <c r="D194" s="425" t="s">
        <v>1059</v>
      </c>
      <c r="E194" s="425"/>
      <c r="F194" s="425"/>
      <c r="G194" s="425"/>
      <c r="H194" s="425"/>
      <c r="I194" s="425"/>
      <c r="J194" s="71">
        <v>0.4</v>
      </c>
      <c r="K194" s="214"/>
      <c r="L194" s="450"/>
      <c r="M194" s="35" t="s">
        <v>629</v>
      </c>
      <c r="N194" s="35"/>
      <c r="O194" s="35">
        <v>1</v>
      </c>
    </row>
    <row r="195" spans="1:15" x14ac:dyDescent="0.25">
      <c r="A195" s="34" t="s">
        <v>1582</v>
      </c>
      <c r="B195" s="214"/>
      <c r="C195" s="214"/>
      <c r="D195" s="425" t="s">
        <v>1060</v>
      </c>
      <c r="E195" s="425"/>
      <c r="F195" s="425"/>
      <c r="G195" s="425"/>
      <c r="H195" s="425"/>
      <c r="I195" s="425"/>
      <c r="J195" s="71">
        <v>0.4</v>
      </c>
      <c r="K195" s="214"/>
      <c r="L195" s="450"/>
      <c r="M195" s="35" t="s">
        <v>2252</v>
      </c>
      <c r="N195" s="35"/>
      <c r="O195" s="35">
        <v>1</v>
      </c>
    </row>
    <row r="196" spans="1:15" x14ac:dyDescent="0.25">
      <c r="A196" s="34" t="s">
        <v>1583</v>
      </c>
      <c r="B196" s="214"/>
      <c r="C196" s="214"/>
      <c r="D196" s="425" t="s">
        <v>1061</v>
      </c>
      <c r="E196" s="425"/>
      <c r="F196" s="425"/>
      <c r="G196" s="425"/>
      <c r="H196" s="425"/>
      <c r="I196" s="425"/>
      <c r="J196" s="71">
        <v>0.4</v>
      </c>
      <c r="K196" s="214"/>
      <c r="L196" s="450"/>
      <c r="M196" s="35" t="s">
        <v>2252</v>
      </c>
      <c r="N196" s="35"/>
      <c r="O196" s="35">
        <v>1</v>
      </c>
    </row>
    <row r="197" spans="1:15" x14ac:dyDescent="0.25">
      <c r="A197" s="34" t="s">
        <v>1584</v>
      </c>
      <c r="B197" s="214"/>
      <c r="C197" s="214"/>
      <c r="D197" s="425" t="s">
        <v>1062</v>
      </c>
      <c r="E197" s="425"/>
      <c r="F197" s="425"/>
      <c r="G197" s="425"/>
      <c r="H197" s="425"/>
      <c r="I197" s="425"/>
      <c r="J197" s="71">
        <v>0.4</v>
      </c>
      <c r="K197" s="214"/>
      <c r="L197" s="450"/>
      <c r="M197" s="35" t="s">
        <v>2252</v>
      </c>
      <c r="N197" s="35"/>
      <c r="O197" s="35">
        <v>1</v>
      </c>
    </row>
    <row r="198" spans="1:15" x14ac:dyDescent="0.25">
      <c r="A198" s="34" t="s">
        <v>1585</v>
      </c>
      <c r="B198" s="214"/>
      <c r="C198" s="214"/>
      <c r="D198" s="425" t="s">
        <v>1063</v>
      </c>
      <c r="E198" s="425"/>
      <c r="F198" s="425"/>
      <c r="G198" s="425"/>
      <c r="H198" s="425"/>
      <c r="I198" s="425"/>
      <c r="J198" s="71">
        <v>0.4</v>
      </c>
      <c r="K198" s="214"/>
      <c r="L198" s="450"/>
      <c r="M198" s="35" t="s">
        <v>950</v>
      </c>
      <c r="N198" s="35"/>
      <c r="O198" s="35">
        <v>1</v>
      </c>
    </row>
    <row r="199" spans="1:15" x14ac:dyDescent="0.25">
      <c r="A199" s="34" t="s">
        <v>1586</v>
      </c>
      <c r="B199" s="214"/>
      <c r="C199" s="214"/>
      <c r="D199" s="425" t="s">
        <v>1064</v>
      </c>
      <c r="E199" s="425"/>
      <c r="F199" s="425"/>
      <c r="G199" s="425"/>
      <c r="H199" s="425"/>
      <c r="I199" s="425"/>
      <c r="J199" s="71">
        <v>0.4</v>
      </c>
      <c r="K199" s="214"/>
      <c r="L199" s="450"/>
      <c r="M199" s="35" t="s">
        <v>950</v>
      </c>
      <c r="N199" s="35"/>
      <c r="O199" s="35">
        <v>2</v>
      </c>
    </row>
    <row r="200" spans="1:15" x14ac:dyDescent="0.25">
      <c r="A200" s="34" t="s">
        <v>1587</v>
      </c>
      <c r="B200" s="214"/>
      <c r="C200" s="214"/>
      <c r="D200" s="425" t="s">
        <v>1065</v>
      </c>
      <c r="E200" s="425"/>
      <c r="F200" s="425"/>
      <c r="G200" s="425"/>
      <c r="H200" s="425"/>
      <c r="I200" s="425"/>
      <c r="J200" s="71">
        <v>0.4</v>
      </c>
      <c r="K200" s="214"/>
      <c r="L200" s="450"/>
      <c r="M200" s="35" t="s">
        <v>632</v>
      </c>
      <c r="N200" s="35"/>
      <c r="O200" s="35">
        <v>1</v>
      </c>
    </row>
    <row r="201" spans="1:15" x14ac:dyDescent="0.25">
      <c r="A201" s="34" t="s">
        <v>1588</v>
      </c>
      <c r="B201" s="214"/>
      <c r="C201" s="214"/>
      <c r="D201" s="425" t="s">
        <v>800</v>
      </c>
      <c r="E201" s="425"/>
      <c r="F201" s="425"/>
      <c r="G201" s="425"/>
      <c r="H201" s="425"/>
      <c r="I201" s="425"/>
      <c r="J201" s="71">
        <v>0.4</v>
      </c>
      <c r="K201" s="214"/>
      <c r="L201" s="450"/>
      <c r="M201" s="35" t="s">
        <v>2252</v>
      </c>
      <c r="N201" s="35"/>
      <c r="O201" s="35">
        <v>1</v>
      </c>
    </row>
    <row r="202" spans="1:15" x14ac:dyDescent="0.25">
      <c r="A202" s="34" t="s">
        <v>1589</v>
      </c>
      <c r="B202" s="214"/>
      <c r="C202" s="214"/>
      <c r="D202" s="425" t="s">
        <v>1066</v>
      </c>
      <c r="E202" s="425"/>
      <c r="F202" s="425"/>
      <c r="G202" s="425"/>
      <c r="H202" s="425"/>
      <c r="I202" s="425"/>
      <c r="J202" s="71">
        <v>0.4</v>
      </c>
      <c r="K202" s="214"/>
      <c r="L202" s="450"/>
      <c r="M202" s="35" t="s">
        <v>2252</v>
      </c>
      <c r="N202" s="35"/>
      <c r="O202" s="35">
        <v>1</v>
      </c>
    </row>
    <row r="203" spans="1:15" x14ac:dyDescent="0.25">
      <c r="A203" s="34" t="s">
        <v>1590</v>
      </c>
      <c r="B203" s="214"/>
      <c r="C203" s="214"/>
      <c r="D203" s="425" t="s">
        <v>1067</v>
      </c>
      <c r="E203" s="425"/>
      <c r="F203" s="425"/>
      <c r="G203" s="425"/>
      <c r="H203" s="425"/>
      <c r="I203" s="425"/>
      <c r="J203" s="71">
        <v>0.4</v>
      </c>
      <c r="K203" s="214"/>
      <c r="L203" s="450"/>
      <c r="M203" s="35" t="s">
        <v>629</v>
      </c>
      <c r="N203" s="35"/>
      <c r="O203" s="35">
        <v>1</v>
      </c>
    </row>
    <row r="204" spans="1:15" x14ac:dyDescent="0.25">
      <c r="A204" s="34" t="s">
        <v>1591</v>
      </c>
      <c r="B204" s="214"/>
      <c r="C204" s="214"/>
      <c r="D204" s="425" t="s">
        <v>1068</v>
      </c>
      <c r="E204" s="425"/>
      <c r="F204" s="425"/>
      <c r="G204" s="425"/>
      <c r="H204" s="425"/>
      <c r="I204" s="425"/>
      <c r="J204" s="71">
        <v>0.4</v>
      </c>
      <c r="K204" s="214"/>
      <c r="L204" s="450"/>
      <c r="M204" s="35" t="s">
        <v>950</v>
      </c>
      <c r="N204" s="35"/>
      <c r="O204" s="35">
        <v>1</v>
      </c>
    </row>
    <row r="205" spans="1:15" x14ac:dyDescent="0.25">
      <c r="A205" s="34" t="s">
        <v>1592</v>
      </c>
      <c r="B205" s="214"/>
      <c r="C205" s="214"/>
      <c r="D205" s="425" t="s">
        <v>831</v>
      </c>
      <c r="E205" s="425"/>
      <c r="F205" s="425"/>
      <c r="G205" s="425"/>
      <c r="H205" s="425"/>
      <c r="I205" s="425"/>
      <c r="J205" s="71">
        <v>0.4</v>
      </c>
      <c r="K205" s="214"/>
      <c r="L205" s="450"/>
      <c r="M205" s="35" t="s">
        <v>629</v>
      </c>
      <c r="N205" s="35"/>
      <c r="O205" s="35">
        <v>1</v>
      </c>
    </row>
    <row r="206" spans="1:15" x14ac:dyDescent="0.25">
      <c r="A206" s="34" t="s">
        <v>1593</v>
      </c>
      <c r="B206" s="214"/>
      <c r="C206" s="214"/>
      <c r="D206" s="425" t="s">
        <v>1069</v>
      </c>
      <c r="E206" s="425"/>
      <c r="F206" s="425"/>
      <c r="G206" s="425"/>
      <c r="H206" s="425"/>
      <c r="I206" s="425"/>
      <c r="J206" s="71">
        <v>0.4</v>
      </c>
      <c r="K206" s="214"/>
      <c r="L206" s="450"/>
      <c r="M206" s="35" t="s">
        <v>632</v>
      </c>
      <c r="N206" s="35"/>
      <c r="O206" s="35">
        <v>1</v>
      </c>
    </row>
    <row r="207" spans="1:15" x14ac:dyDescent="0.25">
      <c r="A207" s="34" t="s">
        <v>1594</v>
      </c>
      <c r="B207" s="214"/>
      <c r="C207" s="214"/>
      <c r="D207" s="425" t="s">
        <v>1070</v>
      </c>
      <c r="E207" s="425"/>
      <c r="F207" s="425"/>
      <c r="G207" s="425"/>
      <c r="H207" s="425"/>
      <c r="I207" s="425"/>
      <c r="J207" s="71">
        <v>0.4</v>
      </c>
      <c r="K207" s="214"/>
      <c r="L207" s="450"/>
      <c r="M207" s="35" t="s">
        <v>632</v>
      </c>
      <c r="N207" s="35"/>
      <c r="O207" s="35">
        <v>1</v>
      </c>
    </row>
    <row r="208" spans="1:15" x14ac:dyDescent="0.25">
      <c r="A208" s="34" t="s">
        <v>1595</v>
      </c>
      <c r="B208" s="214"/>
      <c r="C208" s="214"/>
      <c r="D208" s="425" t="s">
        <v>1071</v>
      </c>
      <c r="E208" s="425"/>
      <c r="F208" s="425"/>
      <c r="G208" s="425"/>
      <c r="H208" s="425"/>
      <c r="I208" s="425"/>
      <c r="J208" s="71">
        <v>0.4</v>
      </c>
      <c r="K208" s="214"/>
      <c r="L208" s="450"/>
      <c r="M208" s="35" t="s">
        <v>2252</v>
      </c>
      <c r="N208" s="35"/>
      <c r="O208" s="35">
        <v>1</v>
      </c>
    </row>
    <row r="209" spans="1:15" x14ac:dyDescent="0.25">
      <c r="A209" s="34" t="s">
        <v>1596</v>
      </c>
      <c r="B209" s="214"/>
      <c r="C209" s="214"/>
      <c r="D209" s="425" t="s">
        <v>1072</v>
      </c>
      <c r="E209" s="214"/>
      <c r="F209" s="214"/>
      <c r="G209" s="214"/>
      <c r="H209" s="214"/>
      <c r="I209" s="214"/>
      <c r="J209" s="71">
        <v>0.4</v>
      </c>
      <c r="K209" s="214"/>
      <c r="L209" s="450"/>
      <c r="M209" s="35" t="s">
        <v>2252</v>
      </c>
      <c r="N209" s="35"/>
      <c r="O209" s="35">
        <v>1</v>
      </c>
    </row>
    <row r="210" spans="1:15" x14ac:dyDescent="0.25">
      <c r="A210" s="34" t="s">
        <v>1597</v>
      </c>
      <c r="B210" s="214"/>
      <c r="C210" s="214"/>
      <c r="D210" s="425" t="s">
        <v>1073</v>
      </c>
      <c r="E210" s="214"/>
      <c r="F210" s="214"/>
      <c r="G210" s="214"/>
      <c r="H210" s="214"/>
      <c r="I210" s="214"/>
      <c r="J210" s="71">
        <v>0.4</v>
      </c>
      <c r="K210" s="214"/>
      <c r="L210" s="450"/>
      <c r="M210" s="35" t="s">
        <v>629</v>
      </c>
      <c r="N210" s="35"/>
      <c r="O210" s="35">
        <v>1</v>
      </c>
    </row>
    <row r="211" spans="1:15" x14ac:dyDescent="0.25">
      <c r="A211" s="34" t="s">
        <v>1598</v>
      </c>
      <c r="B211" s="214"/>
      <c r="C211" s="214"/>
      <c r="D211" s="425" t="s">
        <v>846</v>
      </c>
      <c r="E211" s="214"/>
      <c r="F211" s="214"/>
      <c r="G211" s="214"/>
      <c r="H211" s="214"/>
      <c r="I211" s="214"/>
      <c r="J211" s="71">
        <v>0.4</v>
      </c>
      <c r="K211" s="214"/>
      <c r="L211" s="450"/>
      <c r="M211" s="35" t="s">
        <v>2252</v>
      </c>
      <c r="N211" s="35"/>
      <c r="O211" s="35">
        <v>1</v>
      </c>
    </row>
    <row r="212" spans="1:15" x14ac:dyDescent="0.25">
      <c r="A212" s="34" t="s">
        <v>1599</v>
      </c>
      <c r="B212" s="214"/>
      <c r="C212" s="214"/>
      <c r="D212" s="425" t="s">
        <v>1074</v>
      </c>
      <c r="E212" s="214"/>
      <c r="F212" s="214"/>
      <c r="G212" s="214"/>
      <c r="H212" s="214"/>
      <c r="I212" s="214"/>
      <c r="J212" s="71">
        <v>0.4</v>
      </c>
      <c r="K212" s="214"/>
      <c r="L212" s="450"/>
      <c r="M212" s="35" t="s">
        <v>2252</v>
      </c>
      <c r="N212" s="35"/>
      <c r="O212" s="35">
        <v>1</v>
      </c>
    </row>
    <row r="213" spans="1:15" x14ac:dyDescent="0.25">
      <c r="A213" s="34" t="s">
        <v>1600</v>
      </c>
      <c r="B213" s="214"/>
      <c r="C213" s="214"/>
      <c r="D213" s="425" t="s">
        <v>1075</v>
      </c>
      <c r="E213" s="214"/>
      <c r="F213" s="214"/>
      <c r="G213" s="214"/>
      <c r="H213" s="214"/>
      <c r="I213" s="214"/>
      <c r="J213" s="71">
        <v>0.4</v>
      </c>
      <c r="K213" s="214"/>
      <c r="L213" s="450"/>
      <c r="M213" s="35" t="s">
        <v>2252</v>
      </c>
      <c r="N213" s="35"/>
      <c r="O213" s="35">
        <v>61</v>
      </c>
    </row>
    <row r="214" spans="1:15" x14ac:dyDescent="0.25">
      <c r="A214" s="34" t="s">
        <v>1601</v>
      </c>
      <c r="B214" s="214"/>
      <c r="C214" s="214"/>
      <c r="D214" s="425" t="s">
        <v>828</v>
      </c>
      <c r="E214" s="214"/>
      <c r="F214" s="214"/>
      <c r="G214" s="214"/>
      <c r="H214" s="214"/>
      <c r="I214" s="214"/>
      <c r="J214" s="71">
        <v>0.4</v>
      </c>
      <c r="K214" s="214"/>
      <c r="L214" s="450"/>
      <c r="M214" s="35" t="s">
        <v>950</v>
      </c>
      <c r="N214" s="35"/>
      <c r="O214" s="35">
        <v>1</v>
      </c>
    </row>
    <row r="215" spans="1:15" x14ac:dyDescent="0.25">
      <c r="A215" s="34" t="s">
        <v>1602</v>
      </c>
      <c r="B215" s="214"/>
      <c r="C215" s="214"/>
      <c r="D215" s="425" t="s">
        <v>1076</v>
      </c>
      <c r="E215" s="214"/>
      <c r="F215" s="214"/>
      <c r="G215" s="214"/>
      <c r="H215" s="214"/>
      <c r="I215" s="214"/>
      <c r="J215" s="71">
        <v>0.4</v>
      </c>
      <c r="K215" s="214"/>
      <c r="L215" s="450"/>
      <c r="M215" s="35" t="s">
        <v>950</v>
      </c>
      <c r="N215" s="35"/>
      <c r="O215" s="35">
        <v>2</v>
      </c>
    </row>
    <row r="216" spans="1:15" x14ac:dyDescent="0.25">
      <c r="A216" s="34" t="s">
        <v>1603</v>
      </c>
      <c r="B216" s="214"/>
      <c r="C216" s="214"/>
      <c r="D216" s="425" t="s">
        <v>1077</v>
      </c>
      <c r="E216" s="214"/>
      <c r="F216" s="214"/>
      <c r="G216" s="214"/>
      <c r="H216" s="214"/>
      <c r="I216" s="214"/>
      <c r="J216" s="71">
        <v>0.4</v>
      </c>
      <c r="K216" s="214"/>
      <c r="L216" s="450"/>
      <c r="M216" s="35" t="s">
        <v>632</v>
      </c>
      <c r="N216" s="35"/>
      <c r="O216" s="35">
        <v>2</v>
      </c>
    </row>
    <row r="217" spans="1:15" x14ac:dyDescent="0.25">
      <c r="A217" s="34" t="s">
        <v>1604</v>
      </c>
      <c r="B217" s="214"/>
      <c r="C217" s="214"/>
      <c r="D217" s="425" t="s">
        <v>1078</v>
      </c>
      <c r="E217" s="214"/>
      <c r="F217" s="214"/>
      <c r="G217" s="214"/>
      <c r="H217" s="214"/>
      <c r="I217" s="214"/>
      <c r="J217" s="71">
        <v>0.4</v>
      </c>
      <c r="K217" s="214"/>
      <c r="L217" s="450"/>
      <c r="M217" s="35" t="s">
        <v>2252</v>
      </c>
      <c r="N217" s="35"/>
      <c r="O217" s="35">
        <v>1</v>
      </c>
    </row>
    <row r="218" spans="1:15" x14ac:dyDescent="0.25">
      <c r="A218" s="34" t="s">
        <v>1605</v>
      </c>
      <c r="B218" s="214"/>
      <c r="C218" s="214"/>
      <c r="D218" s="425" t="s">
        <v>823</v>
      </c>
      <c r="E218" s="214"/>
      <c r="F218" s="214"/>
      <c r="G218" s="214"/>
      <c r="H218" s="214"/>
      <c r="I218" s="214"/>
      <c r="J218" s="71">
        <v>0.4</v>
      </c>
      <c r="K218" s="214"/>
      <c r="L218" s="450"/>
      <c r="M218" s="35" t="s">
        <v>629</v>
      </c>
      <c r="N218" s="35"/>
      <c r="O218" s="35">
        <v>1</v>
      </c>
    </row>
    <row r="219" spans="1:15" x14ac:dyDescent="0.25">
      <c r="A219" s="34" t="s">
        <v>1606</v>
      </c>
      <c r="B219" s="214"/>
      <c r="C219" s="214"/>
      <c r="D219" s="425" t="s">
        <v>823</v>
      </c>
      <c r="E219" s="214"/>
      <c r="F219" s="214"/>
      <c r="G219" s="214"/>
      <c r="H219" s="214"/>
      <c r="I219" s="214"/>
      <c r="J219" s="71">
        <v>0.4</v>
      </c>
      <c r="K219" s="214"/>
      <c r="L219" s="450"/>
      <c r="M219" s="35" t="s">
        <v>629</v>
      </c>
      <c r="N219" s="35"/>
      <c r="O219" s="35">
        <v>1</v>
      </c>
    </row>
    <row r="220" spans="1:15" x14ac:dyDescent="0.25">
      <c r="A220" s="34" t="s">
        <v>1607</v>
      </c>
      <c r="B220" s="214"/>
      <c r="C220" s="214"/>
      <c r="D220" s="425" t="s">
        <v>823</v>
      </c>
      <c r="E220" s="214"/>
      <c r="F220" s="214"/>
      <c r="G220" s="214"/>
      <c r="H220" s="214"/>
      <c r="I220" s="214"/>
      <c r="J220" s="71">
        <v>0.4</v>
      </c>
      <c r="K220" s="214"/>
      <c r="L220" s="450"/>
      <c r="M220" s="35" t="s">
        <v>629</v>
      </c>
      <c r="N220" s="35"/>
      <c r="O220" s="35">
        <v>1</v>
      </c>
    </row>
    <row r="221" spans="1:15" x14ac:dyDescent="0.25">
      <c r="A221" s="34" t="s">
        <v>1608</v>
      </c>
      <c r="B221" s="214"/>
      <c r="C221" s="214"/>
      <c r="D221" s="425" t="s">
        <v>1079</v>
      </c>
      <c r="E221" s="214"/>
      <c r="F221" s="214"/>
      <c r="G221" s="214"/>
      <c r="H221" s="214"/>
      <c r="I221" s="214"/>
      <c r="J221" s="71">
        <v>0.4</v>
      </c>
      <c r="K221" s="214"/>
      <c r="L221" s="450"/>
      <c r="M221" s="35" t="s">
        <v>2252</v>
      </c>
      <c r="N221" s="35"/>
      <c r="O221" s="35">
        <v>1</v>
      </c>
    </row>
    <row r="222" spans="1:15" x14ac:dyDescent="0.25">
      <c r="A222" s="34" t="s">
        <v>1609</v>
      </c>
      <c r="B222" s="214"/>
      <c r="C222" s="214"/>
      <c r="D222" s="425" t="s">
        <v>1080</v>
      </c>
      <c r="E222" s="214"/>
      <c r="F222" s="214"/>
      <c r="G222" s="214"/>
      <c r="H222" s="214"/>
      <c r="I222" s="214"/>
      <c r="J222" s="71">
        <v>0.4</v>
      </c>
      <c r="K222" s="214"/>
      <c r="L222" s="450"/>
      <c r="M222" s="35" t="s">
        <v>629</v>
      </c>
      <c r="N222" s="35"/>
      <c r="O222" s="35">
        <v>1</v>
      </c>
    </row>
    <row r="223" spans="1:15" x14ac:dyDescent="0.25">
      <c r="A223" s="34" t="s">
        <v>1610</v>
      </c>
      <c r="B223" s="214"/>
      <c r="C223" s="214"/>
      <c r="D223" s="425" t="s">
        <v>1081</v>
      </c>
      <c r="E223" s="214"/>
      <c r="F223" s="214"/>
      <c r="G223" s="214"/>
      <c r="H223" s="214"/>
      <c r="I223" s="214"/>
      <c r="J223" s="71">
        <v>0.4</v>
      </c>
      <c r="K223" s="214"/>
      <c r="L223" s="450"/>
      <c r="M223" s="35" t="s">
        <v>2252</v>
      </c>
      <c r="N223" s="35"/>
      <c r="O223" s="35">
        <v>1</v>
      </c>
    </row>
    <row r="224" spans="1:15" x14ac:dyDescent="0.25">
      <c r="A224" s="34" t="s">
        <v>1611</v>
      </c>
      <c r="B224" s="214"/>
      <c r="C224" s="214"/>
      <c r="D224" s="425" t="s">
        <v>1082</v>
      </c>
      <c r="E224" s="214"/>
      <c r="F224" s="214"/>
      <c r="G224" s="214"/>
      <c r="H224" s="214"/>
      <c r="I224" s="214"/>
      <c r="J224" s="71">
        <v>0.4</v>
      </c>
      <c r="K224" s="214"/>
      <c r="L224" s="450"/>
      <c r="M224" s="35" t="s">
        <v>2252</v>
      </c>
      <c r="N224" s="35"/>
      <c r="O224" s="35">
        <v>1</v>
      </c>
    </row>
    <row r="225" spans="1:15" x14ac:dyDescent="0.25">
      <c r="A225" s="34" t="s">
        <v>1612</v>
      </c>
      <c r="B225" s="214"/>
      <c r="C225" s="214"/>
      <c r="D225" s="425" t="s">
        <v>1083</v>
      </c>
      <c r="E225" s="214"/>
      <c r="F225" s="214"/>
      <c r="G225" s="214"/>
      <c r="H225" s="214"/>
      <c r="I225" s="214"/>
      <c r="J225" s="71">
        <v>0.4</v>
      </c>
      <c r="K225" s="214"/>
      <c r="L225" s="450"/>
      <c r="M225" s="35" t="s">
        <v>950</v>
      </c>
      <c r="N225" s="35"/>
      <c r="O225" s="35">
        <v>1</v>
      </c>
    </row>
    <row r="226" spans="1:15" x14ac:dyDescent="0.25">
      <c r="A226" s="34" t="s">
        <v>1613</v>
      </c>
      <c r="B226" s="214"/>
      <c r="C226" s="214"/>
      <c r="D226" s="425" t="s">
        <v>1084</v>
      </c>
      <c r="E226" s="214"/>
      <c r="F226" s="214"/>
      <c r="G226" s="214"/>
      <c r="H226" s="214"/>
      <c r="I226" s="214"/>
      <c r="J226" s="71">
        <v>0.4</v>
      </c>
      <c r="K226" s="214"/>
      <c r="L226" s="450"/>
      <c r="M226" s="35" t="s">
        <v>2252</v>
      </c>
      <c r="N226" s="35"/>
      <c r="O226" s="35">
        <v>1</v>
      </c>
    </row>
    <row r="227" spans="1:15" x14ac:dyDescent="0.25">
      <c r="A227" s="34" t="s">
        <v>1614</v>
      </c>
      <c r="B227" s="214"/>
      <c r="C227" s="214"/>
      <c r="D227" s="425" t="s">
        <v>1085</v>
      </c>
      <c r="E227" s="214"/>
      <c r="F227" s="214"/>
      <c r="G227" s="214"/>
      <c r="H227" s="214"/>
      <c r="I227" s="214"/>
      <c r="J227" s="71">
        <v>0.4</v>
      </c>
      <c r="K227" s="214"/>
      <c r="L227" s="450"/>
      <c r="M227" s="35" t="s">
        <v>2252</v>
      </c>
      <c r="N227" s="35"/>
      <c r="O227" s="35">
        <v>1</v>
      </c>
    </row>
    <row r="228" spans="1:15" x14ac:dyDescent="0.25">
      <c r="A228" s="34" t="s">
        <v>1615</v>
      </c>
      <c r="B228" s="214"/>
      <c r="C228" s="214"/>
      <c r="D228" s="425" t="s">
        <v>1086</v>
      </c>
      <c r="E228" s="214"/>
      <c r="F228" s="214"/>
      <c r="G228" s="214"/>
      <c r="H228" s="214"/>
      <c r="I228" s="214"/>
      <c r="J228" s="71">
        <v>0.4</v>
      </c>
      <c r="K228" s="214"/>
      <c r="L228" s="450"/>
      <c r="M228" s="35" t="s">
        <v>2252</v>
      </c>
      <c r="N228" s="35"/>
      <c r="O228" s="35">
        <v>1</v>
      </c>
    </row>
    <row r="229" spans="1:15" x14ac:dyDescent="0.25">
      <c r="A229" s="34" t="s">
        <v>1616</v>
      </c>
      <c r="B229" s="214"/>
      <c r="C229" s="214"/>
      <c r="D229" s="425" t="s">
        <v>1087</v>
      </c>
      <c r="E229" s="214"/>
      <c r="F229" s="214"/>
      <c r="G229" s="214"/>
      <c r="H229" s="214"/>
      <c r="I229" s="214"/>
      <c r="J229" s="71">
        <v>0.4</v>
      </c>
      <c r="K229" s="214"/>
      <c r="L229" s="450"/>
      <c r="M229" s="35" t="s">
        <v>2252</v>
      </c>
      <c r="N229" s="35"/>
      <c r="O229" s="35">
        <v>1</v>
      </c>
    </row>
    <row r="230" spans="1:15" x14ac:dyDescent="0.25">
      <c r="A230" s="34" t="s">
        <v>1617</v>
      </c>
      <c r="B230" s="214"/>
      <c r="C230" s="214"/>
      <c r="D230" s="425" t="s">
        <v>1088</v>
      </c>
      <c r="E230" s="214"/>
      <c r="F230" s="214"/>
      <c r="G230" s="214"/>
      <c r="H230" s="214"/>
      <c r="I230" s="214"/>
      <c r="J230" s="71">
        <v>0.4</v>
      </c>
      <c r="K230" s="214"/>
      <c r="L230" s="450"/>
      <c r="M230" s="35" t="s">
        <v>2252</v>
      </c>
      <c r="N230" s="35"/>
      <c r="O230" s="35">
        <v>1</v>
      </c>
    </row>
    <row r="231" spans="1:15" x14ac:dyDescent="0.25">
      <c r="A231" s="34" t="s">
        <v>1618</v>
      </c>
      <c r="B231" s="214"/>
      <c r="C231" s="214"/>
      <c r="D231" s="425" t="s">
        <v>1089</v>
      </c>
      <c r="E231" s="214"/>
      <c r="F231" s="214"/>
      <c r="G231" s="214"/>
      <c r="H231" s="214"/>
      <c r="I231" s="214"/>
      <c r="J231" s="71">
        <v>0.4</v>
      </c>
      <c r="K231" s="214"/>
      <c r="L231" s="450"/>
      <c r="M231" s="35" t="s">
        <v>2252</v>
      </c>
      <c r="N231" s="35"/>
      <c r="O231" s="35">
        <v>1</v>
      </c>
    </row>
    <row r="232" spans="1:15" x14ac:dyDescent="0.25">
      <c r="A232" s="34" t="s">
        <v>1619</v>
      </c>
      <c r="B232" s="214"/>
      <c r="C232" s="214"/>
      <c r="D232" s="425" t="s">
        <v>1090</v>
      </c>
      <c r="E232" s="214"/>
      <c r="F232" s="214"/>
      <c r="G232" s="214"/>
      <c r="H232" s="214"/>
      <c r="I232" s="214"/>
      <c r="J232" s="71">
        <v>0.4</v>
      </c>
      <c r="K232" s="214"/>
      <c r="L232" s="450"/>
      <c r="M232" s="35" t="s">
        <v>2252</v>
      </c>
      <c r="N232" s="35"/>
      <c r="O232" s="35">
        <v>1</v>
      </c>
    </row>
    <row r="233" spans="1:15" x14ac:dyDescent="0.25">
      <c r="A233" s="34" t="s">
        <v>1620</v>
      </c>
      <c r="B233" s="214"/>
      <c r="C233" s="214"/>
      <c r="D233" s="425" t="s">
        <v>1091</v>
      </c>
      <c r="E233" s="214"/>
      <c r="F233" s="214"/>
      <c r="G233" s="214"/>
      <c r="H233" s="214"/>
      <c r="I233" s="214"/>
      <c r="J233" s="71">
        <v>0.4</v>
      </c>
      <c r="K233" s="214"/>
      <c r="L233" s="450"/>
      <c r="M233" s="35" t="s">
        <v>2252</v>
      </c>
      <c r="N233" s="35"/>
      <c r="O233" s="35">
        <v>1</v>
      </c>
    </row>
    <row r="234" spans="1:15" x14ac:dyDescent="0.25">
      <c r="A234" s="34" t="s">
        <v>1621</v>
      </c>
      <c r="B234" s="214"/>
      <c r="C234" s="214"/>
      <c r="D234" s="425" t="s">
        <v>1091</v>
      </c>
      <c r="E234" s="214"/>
      <c r="F234" s="214"/>
      <c r="G234" s="214"/>
      <c r="H234" s="214"/>
      <c r="I234" s="214"/>
      <c r="J234" s="71">
        <v>0.4</v>
      </c>
      <c r="K234" s="214"/>
      <c r="L234" s="450"/>
      <c r="M234" s="35" t="s">
        <v>2252</v>
      </c>
      <c r="N234" s="35"/>
      <c r="O234" s="35">
        <v>1</v>
      </c>
    </row>
    <row r="235" spans="1:15" x14ac:dyDescent="0.25">
      <c r="A235" s="34" t="s">
        <v>1622</v>
      </c>
      <c r="B235" s="214"/>
      <c r="C235" s="214"/>
      <c r="D235" s="425" t="s">
        <v>1087</v>
      </c>
      <c r="E235" s="214"/>
      <c r="F235" s="214"/>
      <c r="G235" s="214"/>
      <c r="H235" s="214"/>
      <c r="I235" s="214"/>
      <c r="J235" s="71">
        <v>0.4</v>
      </c>
      <c r="K235" s="214"/>
      <c r="L235" s="450"/>
      <c r="M235" s="35" t="s">
        <v>2252</v>
      </c>
      <c r="N235" s="35"/>
      <c r="O235" s="35">
        <v>1</v>
      </c>
    </row>
    <row r="236" spans="1:15" x14ac:dyDescent="0.25">
      <c r="A236" s="34" t="s">
        <v>1623</v>
      </c>
      <c r="B236" s="214"/>
      <c r="C236" s="214"/>
      <c r="D236" s="425" t="s">
        <v>1092</v>
      </c>
      <c r="E236" s="214"/>
      <c r="F236" s="214"/>
      <c r="G236" s="214"/>
      <c r="H236" s="214"/>
      <c r="I236" s="214"/>
      <c r="J236" s="71">
        <v>0.4</v>
      </c>
      <c r="K236" s="214"/>
      <c r="L236" s="450"/>
      <c r="M236" s="35" t="s">
        <v>2252</v>
      </c>
      <c r="N236" s="35"/>
      <c r="O236" s="35">
        <v>1</v>
      </c>
    </row>
    <row r="237" spans="1:15" x14ac:dyDescent="0.25">
      <c r="A237" s="34" t="s">
        <v>1624</v>
      </c>
      <c r="B237" s="214"/>
      <c r="C237" s="214"/>
      <c r="D237" s="425" t="s">
        <v>1093</v>
      </c>
      <c r="E237" s="214"/>
      <c r="F237" s="214"/>
      <c r="G237" s="214"/>
      <c r="H237" s="214"/>
      <c r="I237" s="214"/>
      <c r="J237" s="71">
        <v>0.4</v>
      </c>
      <c r="K237" s="214"/>
      <c r="L237" s="450"/>
      <c r="M237" s="35" t="s">
        <v>2252</v>
      </c>
      <c r="N237" s="35"/>
      <c r="O237" s="35">
        <v>1</v>
      </c>
    </row>
    <row r="238" spans="1:15" x14ac:dyDescent="0.25">
      <c r="A238" s="34" t="s">
        <v>1625</v>
      </c>
      <c r="B238" s="214"/>
      <c r="C238" s="214"/>
      <c r="D238" s="425" t="s">
        <v>1094</v>
      </c>
      <c r="E238" s="214"/>
      <c r="F238" s="214"/>
      <c r="G238" s="214"/>
      <c r="H238" s="214"/>
      <c r="I238" s="214"/>
      <c r="J238" s="71">
        <v>0.4</v>
      </c>
      <c r="K238" s="214"/>
      <c r="L238" s="450"/>
      <c r="M238" s="35" t="s">
        <v>2252</v>
      </c>
      <c r="N238" s="35"/>
      <c r="O238" s="35">
        <v>1</v>
      </c>
    </row>
    <row r="239" spans="1:15" x14ac:dyDescent="0.25">
      <c r="A239" s="34" t="s">
        <v>1626</v>
      </c>
      <c r="B239" s="214"/>
      <c r="C239" s="214"/>
      <c r="D239" s="425" t="s">
        <v>1095</v>
      </c>
      <c r="E239" s="214"/>
      <c r="F239" s="214"/>
      <c r="G239" s="214"/>
      <c r="H239" s="214"/>
      <c r="I239" s="214"/>
      <c r="J239" s="71">
        <v>0.4</v>
      </c>
      <c r="K239" s="214"/>
      <c r="L239" s="450"/>
      <c r="M239" s="35" t="s">
        <v>2252</v>
      </c>
      <c r="N239" s="35"/>
      <c r="O239" s="35">
        <v>0</v>
      </c>
    </row>
    <row r="240" spans="1:15" x14ac:dyDescent="0.25">
      <c r="A240" s="34" t="s">
        <v>1627</v>
      </c>
      <c r="B240" s="214"/>
      <c r="C240" s="214"/>
      <c r="D240" s="425" t="s">
        <v>1096</v>
      </c>
      <c r="E240" s="214"/>
      <c r="F240" s="214"/>
      <c r="G240" s="214"/>
      <c r="H240" s="214"/>
      <c r="I240" s="214"/>
      <c r="J240" s="71">
        <v>0.4</v>
      </c>
      <c r="K240" s="214"/>
      <c r="L240" s="450"/>
      <c r="M240" s="35" t="s">
        <v>2252</v>
      </c>
      <c r="N240" s="35"/>
      <c r="O240" s="35">
        <v>1</v>
      </c>
    </row>
    <row r="241" spans="1:15" x14ac:dyDescent="0.25">
      <c r="A241" s="34" t="s">
        <v>1628</v>
      </c>
      <c r="B241" s="214"/>
      <c r="C241" s="214"/>
      <c r="D241" s="425" t="s">
        <v>1097</v>
      </c>
      <c r="E241" s="214"/>
      <c r="F241" s="214"/>
      <c r="G241" s="214"/>
      <c r="H241" s="214"/>
      <c r="I241" s="214"/>
      <c r="J241" s="71">
        <v>0.4</v>
      </c>
      <c r="K241" s="214"/>
      <c r="L241" s="450"/>
      <c r="M241" s="35" t="s">
        <v>2252</v>
      </c>
      <c r="N241" s="35"/>
      <c r="O241" s="35">
        <v>1</v>
      </c>
    </row>
    <row r="242" spans="1:15" x14ac:dyDescent="0.25">
      <c r="A242" s="34" t="s">
        <v>1629</v>
      </c>
      <c r="B242" s="214"/>
      <c r="C242" s="214"/>
      <c r="D242" s="425" t="s">
        <v>1097</v>
      </c>
      <c r="E242" s="214"/>
      <c r="F242" s="214"/>
      <c r="G242" s="214"/>
      <c r="H242" s="214"/>
      <c r="I242" s="214"/>
      <c r="J242" s="71">
        <v>0.4</v>
      </c>
      <c r="K242" s="214"/>
      <c r="L242" s="450"/>
      <c r="M242" s="35" t="s">
        <v>2252</v>
      </c>
      <c r="N242" s="35"/>
      <c r="O242" s="35">
        <v>1</v>
      </c>
    </row>
    <row r="243" spans="1:15" x14ac:dyDescent="0.25">
      <c r="A243" s="34" t="s">
        <v>1630</v>
      </c>
      <c r="B243" s="214"/>
      <c r="C243" s="214"/>
      <c r="D243" s="425" t="s">
        <v>781</v>
      </c>
      <c r="E243" s="214"/>
      <c r="F243" s="214"/>
      <c r="G243" s="214"/>
      <c r="H243" s="214"/>
      <c r="I243" s="214"/>
      <c r="J243" s="71">
        <v>0.4</v>
      </c>
      <c r="K243" s="214"/>
      <c r="L243" s="450"/>
      <c r="M243" s="35" t="s">
        <v>2252</v>
      </c>
      <c r="N243" s="35"/>
      <c r="O243" s="35">
        <v>1</v>
      </c>
    </row>
    <row r="244" spans="1:15" x14ac:dyDescent="0.25">
      <c r="A244" s="34" t="s">
        <v>1631</v>
      </c>
      <c r="B244" s="214"/>
      <c r="C244" s="214"/>
      <c r="D244" s="425" t="s">
        <v>1098</v>
      </c>
      <c r="E244" s="214"/>
      <c r="F244" s="214"/>
      <c r="G244" s="214"/>
      <c r="H244" s="214"/>
      <c r="I244" s="214"/>
      <c r="J244" s="71">
        <v>0.4</v>
      </c>
      <c r="K244" s="214"/>
      <c r="L244" s="450"/>
      <c r="M244" s="35" t="s">
        <v>2252</v>
      </c>
      <c r="N244" s="35"/>
      <c r="O244" s="35">
        <v>1</v>
      </c>
    </row>
    <row r="245" spans="1:15" x14ac:dyDescent="0.25">
      <c r="A245" s="34" t="s">
        <v>1632</v>
      </c>
      <c r="B245" s="214"/>
      <c r="C245" s="214"/>
      <c r="D245" s="425" t="s">
        <v>1099</v>
      </c>
      <c r="E245" s="214"/>
      <c r="F245" s="214"/>
      <c r="G245" s="214"/>
      <c r="H245" s="214"/>
      <c r="I245" s="214"/>
      <c r="J245" s="71">
        <v>0.4</v>
      </c>
      <c r="K245" s="214"/>
      <c r="L245" s="450"/>
      <c r="M245" s="35" t="s">
        <v>2252</v>
      </c>
      <c r="N245" s="35"/>
      <c r="O245" s="35">
        <v>1</v>
      </c>
    </row>
    <row r="246" spans="1:15" x14ac:dyDescent="0.25">
      <c r="A246" s="34" t="s">
        <v>1633</v>
      </c>
      <c r="B246" s="214"/>
      <c r="C246" s="214"/>
      <c r="D246" s="425" t="s">
        <v>1100</v>
      </c>
      <c r="E246" s="214"/>
      <c r="F246" s="214"/>
      <c r="G246" s="214"/>
      <c r="H246" s="214"/>
      <c r="I246" s="214"/>
      <c r="J246" s="71">
        <v>0.4</v>
      </c>
      <c r="K246" s="214"/>
      <c r="L246" s="450"/>
      <c r="M246" s="35" t="s">
        <v>2252</v>
      </c>
      <c r="N246" s="35"/>
      <c r="O246" s="35">
        <v>1</v>
      </c>
    </row>
    <row r="247" spans="1:15" x14ac:dyDescent="0.25">
      <c r="A247" s="34" t="s">
        <v>1634</v>
      </c>
      <c r="B247" s="214"/>
      <c r="C247" s="214"/>
      <c r="D247" s="425" t="s">
        <v>1101</v>
      </c>
      <c r="E247" s="214"/>
      <c r="F247" s="214"/>
      <c r="G247" s="214"/>
      <c r="H247" s="214"/>
      <c r="I247" s="214"/>
      <c r="J247" s="71">
        <v>0.4</v>
      </c>
      <c r="K247" s="214"/>
      <c r="L247" s="450"/>
      <c r="M247" s="35" t="s">
        <v>2252</v>
      </c>
      <c r="N247" s="35"/>
      <c r="O247" s="35">
        <v>1</v>
      </c>
    </row>
    <row r="248" spans="1:15" x14ac:dyDescent="0.25">
      <c r="A248" s="34" t="s">
        <v>1635</v>
      </c>
      <c r="B248" s="214"/>
      <c r="C248" s="214"/>
      <c r="D248" s="425" t="s">
        <v>1102</v>
      </c>
      <c r="E248" s="214"/>
      <c r="F248" s="214"/>
      <c r="G248" s="214"/>
      <c r="H248" s="214"/>
      <c r="I248" s="214"/>
      <c r="J248" s="71">
        <v>0.4</v>
      </c>
      <c r="K248" s="214"/>
      <c r="L248" s="450"/>
      <c r="M248" s="35" t="s">
        <v>2252</v>
      </c>
      <c r="N248" s="35"/>
      <c r="O248" s="35">
        <v>1</v>
      </c>
    </row>
    <row r="249" spans="1:15" x14ac:dyDescent="0.25">
      <c r="A249" s="34" t="s">
        <v>1636</v>
      </c>
      <c r="B249" s="214"/>
      <c r="C249" s="214"/>
      <c r="D249" s="425" t="s">
        <v>1103</v>
      </c>
      <c r="E249" s="214"/>
      <c r="F249" s="214"/>
      <c r="G249" s="214"/>
      <c r="H249" s="214"/>
      <c r="I249" s="214"/>
      <c r="J249" s="71">
        <v>0.4</v>
      </c>
      <c r="K249" s="214"/>
      <c r="L249" s="450"/>
      <c r="M249" s="35" t="s">
        <v>2252</v>
      </c>
      <c r="N249" s="35"/>
      <c r="O249" s="35">
        <v>1</v>
      </c>
    </row>
    <row r="250" spans="1:15" x14ac:dyDescent="0.25">
      <c r="A250" s="34" t="s">
        <v>1637</v>
      </c>
      <c r="B250" s="214"/>
      <c r="C250" s="214"/>
      <c r="D250" s="425" t="s">
        <v>1104</v>
      </c>
      <c r="E250" s="214"/>
      <c r="F250" s="214"/>
      <c r="G250" s="214"/>
      <c r="H250" s="214"/>
      <c r="I250" s="214"/>
      <c r="J250" s="71">
        <v>0.4</v>
      </c>
      <c r="K250" s="214"/>
      <c r="L250" s="450"/>
      <c r="M250" s="35" t="s">
        <v>2252</v>
      </c>
      <c r="N250" s="35"/>
      <c r="O250" s="35">
        <v>1</v>
      </c>
    </row>
    <row r="251" spans="1:15" x14ac:dyDescent="0.25">
      <c r="A251" s="34" t="s">
        <v>1638</v>
      </c>
      <c r="B251" s="214"/>
      <c r="C251" s="214"/>
      <c r="D251" s="425" t="s">
        <v>1105</v>
      </c>
      <c r="E251" s="214"/>
      <c r="F251" s="214"/>
      <c r="G251" s="214"/>
      <c r="H251" s="214"/>
      <c r="I251" s="214"/>
      <c r="J251" s="71">
        <v>0.4</v>
      </c>
      <c r="K251" s="214"/>
      <c r="L251" s="450"/>
      <c r="M251" s="35" t="s">
        <v>2252</v>
      </c>
      <c r="N251" s="35"/>
      <c r="O251" s="35">
        <v>1</v>
      </c>
    </row>
    <row r="252" spans="1:15" x14ac:dyDescent="0.25">
      <c r="A252" s="34" t="s">
        <v>1639</v>
      </c>
      <c r="B252" s="214"/>
      <c r="C252" s="214"/>
      <c r="D252" s="425" t="s">
        <v>1106</v>
      </c>
      <c r="E252" s="214"/>
      <c r="F252" s="214"/>
      <c r="G252" s="214"/>
      <c r="H252" s="214"/>
      <c r="I252" s="214"/>
      <c r="J252" s="71">
        <v>0.4</v>
      </c>
      <c r="K252" s="214"/>
      <c r="L252" s="450"/>
      <c r="M252" s="35" t="s">
        <v>2252</v>
      </c>
      <c r="N252" s="35"/>
      <c r="O252" s="35">
        <v>1</v>
      </c>
    </row>
    <row r="253" spans="1:15" x14ac:dyDescent="0.25">
      <c r="A253" s="34" t="s">
        <v>1640</v>
      </c>
      <c r="B253" s="214"/>
      <c r="C253" s="214"/>
      <c r="D253" s="425" t="s">
        <v>1107</v>
      </c>
      <c r="E253" s="214"/>
      <c r="F253" s="214"/>
      <c r="G253" s="214"/>
      <c r="H253" s="214"/>
      <c r="I253" s="214"/>
      <c r="J253" s="71">
        <v>0.4</v>
      </c>
      <c r="K253" s="214"/>
      <c r="L253" s="450"/>
      <c r="M253" s="35" t="s">
        <v>2252</v>
      </c>
      <c r="N253" s="35"/>
      <c r="O253" s="35">
        <v>1</v>
      </c>
    </row>
    <row r="254" spans="1:15" x14ac:dyDescent="0.25">
      <c r="A254" s="34" t="s">
        <v>1641</v>
      </c>
      <c r="B254" s="214"/>
      <c r="C254" s="214"/>
      <c r="D254" s="425" t="s">
        <v>1108</v>
      </c>
      <c r="E254" s="214"/>
      <c r="F254" s="214"/>
      <c r="G254" s="214"/>
      <c r="H254" s="214"/>
      <c r="I254" s="214"/>
      <c r="J254" s="71">
        <v>0.4</v>
      </c>
      <c r="K254" s="214"/>
      <c r="L254" s="450"/>
      <c r="M254" s="35" t="s">
        <v>2252</v>
      </c>
      <c r="N254" s="35"/>
      <c r="O254" s="35">
        <v>1</v>
      </c>
    </row>
    <row r="255" spans="1:15" x14ac:dyDescent="0.25">
      <c r="A255" s="34" t="s">
        <v>1642</v>
      </c>
      <c r="B255" s="214"/>
      <c r="C255" s="214"/>
      <c r="D255" s="425" t="s">
        <v>1109</v>
      </c>
      <c r="E255" s="214"/>
      <c r="F255" s="214"/>
      <c r="G255" s="214"/>
      <c r="H255" s="214"/>
      <c r="I255" s="214"/>
      <c r="J255" s="71">
        <v>0.4</v>
      </c>
      <c r="K255" s="214"/>
      <c r="L255" s="450"/>
      <c r="M255" s="35" t="s">
        <v>2252</v>
      </c>
      <c r="N255" s="35"/>
      <c r="O255" s="35">
        <v>1</v>
      </c>
    </row>
    <row r="256" spans="1:15" x14ac:dyDescent="0.25">
      <c r="A256" s="34" t="s">
        <v>1643</v>
      </c>
      <c r="B256" s="214"/>
      <c r="C256" s="214"/>
      <c r="D256" s="425" t="s">
        <v>1110</v>
      </c>
      <c r="E256" s="214"/>
      <c r="F256" s="214"/>
      <c r="G256" s="214"/>
      <c r="H256" s="214"/>
      <c r="I256" s="214"/>
      <c r="J256" s="71">
        <v>0.4</v>
      </c>
      <c r="K256" s="214"/>
      <c r="L256" s="450"/>
      <c r="M256" s="35" t="s">
        <v>2252</v>
      </c>
      <c r="N256" s="35"/>
      <c r="O256" s="35">
        <v>1</v>
      </c>
    </row>
    <row r="257" spans="1:15" x14ac:dyDescent="0.25">
      <c r="A257" s="34" t="s">
        <v>1644</v>
      </c>
      <c r="B257" s="214"/>
      <c r="C257" s="214"/>
      <c r="D257" s="425" t="s">
        <v>1111</v>
      </c>
      <c r="E257" s="214"/>
      <c r="F257" s="214"/>
      <c r="G257" s="214"/>
      <c r="H257" s="214"/>
      <c r="I257" s="214"/>
      <c r="J257" s="71">
        <v>0.4</v>
      </c>
      <c r="K257" s="214"/>
      <c r="L257" s="450"/>
      <c r="M257" s="35" t="s">
        <v>2252</v>
      </c>
      <c r="N257" s="35"/>
      <c r="O257" s="35">
        <v>1</v>
      </c>
    </row>
    <row r="258" spans="1:15" x14ac:dyDescent="0.25">
      <c r="A258" s="34" t="s">
        <v>1645</v>
      </c>
      <c r="B258" s="214"/>
      <c r="C258" s="214"/>
      <c r="D258" s="425" t="s">
        <v>1112</v>
      </c>
      <c r="E258" s="214"/>
      <c r="F258" s="214"/>
      <c r="G258" s="214"/>
      <c r="H258" s="214"/>
      <c r="I258" s="214"/>
      <c r="J258" s="71">
        <v>0.4</v>
      </c>
      <c r="K258" s="214"/>
      <c r="L258" s="450"/>
      <c r="M258" s="35" t="s">
        <v>2252</v>
      </c>
      <c r="N258" s="35"/>
      <c r="O258" s="35">
        <v>104</v>
      </c>
    </row>
    <row r="259" spans="1:15" x14ac:dyDescent="0.25">
      <c r="A259" s="34" t="s">
        <v>1646</v>
      </c>
      <c r="B259" s="214"/>
      <c r="C259" s="214"/>
      <c r="D259" s="425" t="s">
        <v>1113</v>
      </c>
      <c r="E259" s="214"/>
      <c r="F259" s="214"/>
      <c r="G259" s="214"/>
      <c r="H259" s="214"/>
      <c r="I259" s="214"/>
      <c r="J259" s="71">
        <v>0.4</v>
      </c>
      <c r="K259" s="214"/>
      <c r="L259" s="450"/>
      <c r="M259" s="35" t="s">
        <v>2252</v>
      </c>
      <c r="N259" s="35"/>
      <c r="O259" s="35">
        <v>1</v>
      </c>
    </row>
    <row r="260" spans="1:15" x14ac:dyDescent="0.25">
      <c r="A260" s="34" t="s">
        <v>1647</v>
      </c>
      <c r="B260" s="214"/>
      <c r="C260" s="214"/>
      <c r="D260" s="425" t="s">
        <v>1113</v>
      </c>
      <c r="E260" s="214"/>
      <c r="F260" s="214"/>
      <c r="G260" s="214"/>
      <c r="H260" s="214"/>
      <c r="I260" s="214"/>
      <c r="J260" s="71">
        <v>0.4</v>
      </c>
      <c r="K260" s="214"/>
      <c r="L260" s="450"/>
      <c r="M260" s="35" t="s">
        <v>2252</v>
      </c>
      <c r="N260" s="35"/>
      <c r="O260" s="35">
        <v>1</v>
      </c>
    </row>
    <row r="261" spans="1:15" x14ac:dyDescent="0.25">
      <c r="A261" s="34" t="s">
        <v>1648</v>
      </c>
      <c r="B261" s="214"/>
      <c r="C261" s="214"/>
      <c r="D261" s="425" t="s">
        <v>1113</v>
      </c>
      <c r="E261" s="214"/>
      <c r="F261" s="214"/>
      <c r="G261" s="214"/>
      <c r="H261" s="214"/>
      <c r="I261" s="214"/>
      <c r="J261" s="71">
        <v>0.4</v>
      </c>
      <c r="K261" s="214"/>
      <c r="L261" s="450"/>
      <c r="M261" s="35" t="s">
        <v>2252</v>
      </c>
      <c r="N261" s="35"/>
      <c r="O261" s="35">
        <v>1</v>
      </c>
    </row>
    <row r="262" spans="1:15" x14ac:dyDescent="0.25">
      <c r="A262" s="34" t="s">
        <v>1649</v>
      </c>
      <c r="B262" s="214"/>
      <c r="C262" s="214"/>
      <c r="D262" s="425" t="s">
        <v>1113</v>
      </c>
      <c r="E262" s="214"/>
      <c r="F262" s="214"/>
      <c r="G262" s="214"/>
      <c r="H262" s="214"/>
      <c r="I262" s="214"/>
      <c r="J262" s="71">
        <v>0.4</v>
      </c>
      <c r="K262" s="214"/>
      <c r="L262" s="450"/>
      <c r="M262" s="35" t="s">
        <v>629</v>
      </c>
      <c r="N262" s="35"/>
      <c r="O262" s="35">
        <v>8</v>
      </c>
    </row>
    <row r="263" spans="1:15" x14ac:dyDescent="0.25">
      <c r="A263" s="34" t="s">
        <v>1650</v>
      </c>
      <c r="B263" s="214"/>
      <c r="C263" s="214"/>
      <c r="D263" s="425" t="s">
        <v>1075</v>
      </c>
      <c r="E263" s="214"/>
      <c r="F263" s="214"/>
      <c r="G263" s="214"/>
      <c r="H263" s="214"/>
      <c r="I263" s="214"/>
      <c r="J263" s="71">
        <v>0.4</v>
      </c>
      <c r="K263" s="214"/>
      <c r="L263" s="450"/>
      <c r="M263" s="35" t="s">
        <v>629</v>
      </c>
      <c r="N263" s="35"/>
      <c r="O263" s="35">
        <v>1</v>
      </c>
    </row>
    <row r="264" spans="1:15" x14ac:dyDescent="0.25">
      <c r="A264" s="34" t="s">
        <v>1651</v>
      </c>
      <c r="B264" s="214"/>
      <c r="C264" s="214"/>
      <c r="D264" s="425" t="s">
        <v>1114</v>
      </c>
      <c r="E264" s="214"/>
      <c r="F264" s="214"/>
      <c r="G264" s="214"/>
      <c r="H264" s="214"/>
      <c r="I264" s="214"/>
      <c r="J264" s="71">
        <v>0.4</v>
      </c>
      <c r="K264" s="214"/>
      <c r="L264" s="450"/>
      <c r="M264" s="35" t="s">
        <v>618</v>
      </c>
      <c r="N264" s="35"/>
      <c r="O264" s="35">
        <v>0</v>
      </c>
    </row>
    <row r="265" spans="1:15" x14ac:dyDescent="0.25">
      <c r="A265" s="34" t="s">
        <v>1652</v>
      </c>
      <c r="B265" s="214"/>
      <c r="C265" s="214"/>
      <c r="D265" s="425" t="s">
        <v>1115</v>
      </c>
      <c r="E265" s="214"/>
      <c r="F265" s="214"/>
      <c r="G265" s="214"/>
      <c r="H265" s="214"/>
      <c r="I265" s="214"/>
      <c r="J265" s="71">
        <v>0.4</v>
      </c>
      <c r="K265" s="214"/>
      <c r="L265" s="450"/>
      <c r="M265" s="35" t="s">
        <v>629</v>
      </c>
      <c r="N265" s="35"/>
      <c r="O265" s="35">
        <v>1</v>
      </c>
    </row>
    <row r="266" spans="1:15" x14ac:dyDescent="0.25">
      <c r="A266" s="34" t="s">
        <v>1653</v>
      </c>
      <c r="B266" s="214"/>
      <c r="C266" s="214"/>
      <c r="D266" s="425" t="s">
        <v>1116</v>
      </c>
      <c r="E266" s="214"/>
      <c r="F266" s="214"/>
      <c r="G266" s="214"/>
      <c r="H266" s="214"/>
      <c r="I266" s="214"/>
      <c r="J266" s="71">
        <v>0.4</v>
      </c>
      <c r="K266" s="214"/>
      <c r="L266" s="450"/>
      <c r="M266" s="35" t="s">
        <v>950</v>
      </c>
      <c r="N266" s="35"/>
      <c r="O266" s="35">
        <v>1</v>
      </c>
    </row>
    <row r="267" spans="1:15" x14ac:dyDescent="0.25">
      <c r="A267" s="34" t="s">
        <v>1654</v>
      </c>
      <c r="B267" s="214"/>
      <c r="C267" s="214"/>
      <c r="D267" s="425" t="s">
        <v>1117</v>
      </c>
      <c r="E267" s="214"/>
      <c r="F267" s="214"/>
      <c r="G267" s="214"/>
      <c r="H267" s="214"/>
      <c r="I267" s="214"/>
      <c r="J267" s="71">
        <v>0.4</v>
      </c>
      <c r="K267" s="214"/>
      <c r="L267" s="450"/>
      <c r="M267" s="35" t="s">
        <v>632</v>
      </c>
      <c r="N267" s="35"/>
      <c r="O267" s="35">
        <v>1</v>
      </c>
    </row>
    <row r="268" spans="1:15" x14ac:dyDescent="0.25">
      <c r="A268" s="34" t="s">
        <v>1655</v>
      </c>
      <c r="B268" s="214"/>
      <c r="C268" s="214"/>
      <c r="D268" s="425" t="s">
        <v>1118</v>
      </c>
      <c r="E268" s="214"/>
      <c r="F268" s="214"/>
      <c r="G268" s="214"/>
      <c r="H268" s="214"/>
      <c r="I268" s="214"/>
      <c r="J268" s="71">
        <v>0.4</v>
      </c>
      <c r="K268" s="214"/>
      <c r="L268" s="450"/>
      <c r="M268" s="35" t="s">
        <v>629</v>
      </c>
      <c r="N268" s="35"/>
      <c r="O268" s="35">
        <v>1</v>
      </c>
    </row>
    <row r="269" spans="1:15" x14ac:dyDescent="0.25">
      <c r="A269" s="34" t="s">
        <v>1656</v>
      </c>
      <c r="B269" s="214"/>
      <c r="C269" s="214"/>
      <c r="D269" s="425" t="s">
        <v>1087</v>
      </c>
      <c r="E269" s="214"/>
      <c r="F269" s="214"/>
      <c r="G269" s="214"/>
      <c r="H269" s="214"/>
      <c r="I269" s="214"/>
      <c r="J269" s="71">
        <v>0.4</v>
      </c>
      <c r="K269" s="214"/>
      <c r="L269" s="450"/>
      <c r="M269" s="35" t="s">
        <v>629</v>
      </c>
      <c r="N269" s="35"/>
      <c r="O269" s="35">
        <v>1</v>
      </c>
    </row>
    <row r="270" spans="1:15" x14ac:dyDescent="0.25">
      <c r="A270" s="34" t="s">
        <v>1657</v>
      </c>
      <c r="B270" s="214"/>
      <c r="C270" s="214"/>
      <c r="D270" s="425" t="s">
        <v>1119</v>
      </c>
      <c r="E270" s="214"/>
      <c r="F270" s="214"/>
      <c r="G270" s="214"/>
      <c r="H270" s="214"/>
      <c r="I270" s="214"/>
      <c r="J270" s="71">
        <v>0.4</v>
      </c>
      <c r="K270" s="214"/>
      <c r="L270" s="450"/>
      <c r="M270" s="35" t="s">
        <v>2252</v>
      </c>
      <c r="N270" s="35"/>
      <c r="O270" s="35">
        <v>1</v>
      </c>
    </row>
    <row r="271" spans="1:15" x14ac:dyDescent="0.25">
      <c r="A271" s="34" t="s">
        <v>1658</v>
      </c>
      <c r="B271" s="214"/>
      <c r="C271" s="214"/>
      <c r="D271" s="425" t="s">
        <v>1120</v>
      </c>
      <c r="E271" s="214"/>
      <c r="F271" s="214"/>
      <c r="G271" s="214"/>
      <c r="H271" s="214"/>
      <c r="I271" s="214"/>
      <c r="J271" s="71">
        <v>0.4</v>
      </c>
      <c r="K271" s="214"/>
      <c r="L271" s="450"/>
      <c r="M271" s="35" t="s">
        <v>2252</v>
      </c>
      <c r="N271" s="35"/>
      <c r="O271" s="35">
        <v>1</v>
      </c>
    </row>
    <row r="272" spans="1:15" x14ac:dyDescent="0.25">
      <c r="A272" s="34" t="s">
        <v>1659</v>
      </c>
      <c r="B272" s="214"/>
      <c r="C272" s="214"/>
      <c r="D272" s="425" t="s">
        <v>1121</v>
      </c>
      <c r="E272" s="214"/>
      <c r="F272" s="214"/>
      <c r="G272" s="214"/>
      <c r="H272" s="214"/>
      <c r="I272" s="214"/>
      <c r="J272" s="71">
        <v>0.4</v>
      </c>
      <c r="K272" s="214"/>
      <c r="L272" s="450"/>
      <c r="M272" s="35" t="s">
        <v>629</v>
      </c>
      <c r="N272" s="35"/>
      <c r="O272" s="35">
        <v>1</v>
      </c>
    </row>
    <row r="273" spans="1:15" x14ac:dyDescent="0.25">
      <c r="A273" s="34" t="s">
        <v>1660</v>
      </c>
      <c r="B273" s="214"/>
      <c r="C273" s="214"/>
      <c r="D273" s="425" t="s">
        <v>1109</v>
      </c>
      <c r="E273" s="214"/>
      <c r="F273" s="214"/>
      <c r="G273" s="214"/>
      <c r="H273" s="214"/>
      <c r="I273" s="214"/>
      <c r="J273" s="71">
        <v>0.4</v>
      </c>
      <c r="K273" s="214"/>
      <c r="L273" s="450"/>
      <c r="M273" s="35" t="s">
        <v>2252</v>
      </c>
      <c r="N273" s="35"/>
      <c r="O273" s="35">
        <v>1</v>
      </c>
    </row>
    <row r="274" spans="1:15" x14ac:dyDescent="0.25">
      <c r="A274" s="34" t="s">
        <v>1661</v>
      </c>
      <c r="B274" s="214"/>
      <c r="C274" s="214"/>
      <c r="D274" s="425" t="s">
        <v>1122</v>
      </c>
      <c r="E274" s="214"/>
      <c r="F274" s="214"/>
      <c r="G274" s="214"/>
      <c r="H274" s="214"/>
      <c r="I274" s="214"/>
      <c r="J274" s="71">
        <v>0.4</v>
      </c>
      <c r="K274" s="214"/>
      <c r="L274" s="450"/>
      <c r="M274" s="35" t="s">
        <v>630</v>
      </c>
      <c r="N274" s="35"/>
      <c r="O274" s="35">
        <v>1</v>
      </c>
    </row>
    <row r="275" spans="1:15" x14ac:dyDescent="0.25">
      <c r="A275" s="34" t="s">
        <v>1662</v>
      </c>
      <c r="B275" s="214"/>
      <c r="C275" s="214"/>
      <c r="D275" s="425" t="s">
        <v>795</v>
      </c>
      <c r="E275" s="214"/>
      <c r="F275" s="214"/>
      <c r="G275" s="214"/>
      <c r="H275" s="214"/>
      <c r="I275" s="214"/>
      <c r="J275" s="71">
        <v>0.4</v>
      </c>
      <c r="K275" s="214"/>
      <c r="L275" s="450"/>
      <c r="M275" s="35" t="s">
        <v>950</v>
      </c>
      <c r="N275" s="35"/>
      <c r="O275" s="35">
        <v>1</v>
      </c>
    </row>
    <row r="276" spans="1:15" x14ac:dyDescent="0.25">
      <c r="A276" s="34" t="s">
        <v>1663</v>
      </c>
      <c r="B276" s="214"/>
      <c r="C276" s="214"/>
      <c r="D276" s="425" t="s">
        <v>1123</v>
      </c>
      <c r="E276" s="214"/>
      <c r="F276" s="214"/>
      <c r="G276" s="214"/>
      <c r="H276" s="214"/>
      <c r="I276" s="214"/>
      <c r="J276" s="71">
        <v>0.4</v>
      </c>
      <c r="K276" s="214"/>
      <c r="L276" s="450"/>
      <c r="M276" s="35" t="s">
        <v>950</v>
      </c>
      <c r="N276" s="35"/>
      <c r="O276" s="35">
        <v>1</v>
      </c>
    </row>
    <row r="277" spans="1:15" x14ac:dyDescent="0.25">
      <c r="A277" s="34" t="s">
        <v>1664</v>
      </c>
      <c r="B277" s="214"/>
      <c r="C277" s="214"/>
      <c r="D277" s="425" t="s">
        <v>1124</v>
      </c>
      <c r="E277" s="214"/>
      <c r="F277" s="214"/>
      <c r="G277" s="214"/>
      <c r="H277" s="214"/>
      <c r="I277" s="214"/>
      <c r="J277" s="71">
        <v>0.4</v>
      </c>
      <c r="K277" s="214"/>
      <c r="L277" s="450"/>
      <c r="M277" s="35" t="s">
        <v>950</v>
      </c>
      <c r="N277" s="35"/>
      <c r="O277" s="35">
        <v>1</v>
      </c>
    </row>
    <row r="278" spans="1:15" x14ac:dyDescent="0.25">
      <c r="A278" s="34" t="s">
        <v>1665</v>
      </c>
      <c r="B278" s="214"/>
      <c r="C278" s="214"/>
      <c r="D278" s="425" t="s">
        <v>1125</v>
      </c>
      <c r="E278" s="214"/>
      <c r="F278" s="214"/>
      <c r="G278" s="214"/>
      <c r="H278" s="214"/>
      <c r="I278" s="214"/>
      <c r="J278" s="71">
        <v>0.4</v>
      </c>
      <c r="K278" s="214"/>
      <c r="L278" s="450"/>
      <c r="M278" s="35" t="s">
        <v>2252</v>
      </c>
      <c r="N278" s="35"/>
      <c r="O278" s="35">
        <v>160</v>
      </c>
    </row>
    <row r="279" spans="1:15" x14ac:dyDescent="0.25">
      <c r="A279" s="34" t="s">
        <v>1666</v>
      </c>
      <c r="B279" s="214"/>
      <c r="C279" s="214"/>
      <c r="D279" s="425" t="s">
        <v>1126</v>
      </c>
      <c r="E279" s="214"/>
      <c r="F279" s="214"/>
      <c r="G279" s="214"/>
      <c r="H279" s="214"/>
      <c r="I279" s="214"/>
      <c r="J279" s="71">
        <v>0.4</v>
      </c>
      <c r="K279" s="214"/>
      <c r="L279" s="450"/>
      <c r="M279" s="35" t="s">
        <v>629</v>
      </c>
      <c r="N279" s="35"/>
      <c r="O279" s="35">
        <v>1</v>
      </c>
    </row>
    <row r="280" spans="1:15" x14ac:dyDescent="0.25">
      <c r="A280" s="34" t="s">
        <v>1667</v>
      </c>
      <c r="B280" s="214"/>
      <c r="C280" s="214"/>
      <c r="D280" s="425" t="s">
        <v>1127</v>
      </c>
      <c r="E280" s="214"/>
      <c r="F280" s="214"/>
      <c r="G280" s="214"/>
      <c r="H280" s="214"/>
      <c r="I280" s="214"/>
      <c r="J280" s="71">
        <v>0.4</v>
      </c>
      <c r="K280" s="214"/>
      <c r="L280" s="450"/>
      <c r="M280" s="35" t="s">
        <v>2252</v>
      </c>
      <c r="N280" s="35"/>
      <c r="O280" s="35">
        <v>1</v>
      </c>
    </row>
    <row r="281" spans="1:15" x14ac:dyDescent="0.25">
      <c r="A281" s="34" t="s">
        <v>1668</v>
      </c>
      <c r="B281" s="214"/>
      <c r="C281" s="214"/>
      <c r="D281" s="425" t="s">
        <v>1128</v>
      </c>
      <c r="E281" s="214"/>
      <c r="F281" s="214"/>
      <c r="G281" s="214"/>
      <c r="H281" s="214"/>
      <c r="I281" s="214"/>
      <c r="J281" s="71">
        <v>0.4</v>
      </c>
      <c r="K281" s="214"/>
      <c r="L281" s="450"/>
      <c r="M281" s="35" t="s">
        <v>2252</v>
      </c>
      <c r="N281" s="35"/>
      <c r="O281" s="35">
        <v>1</v>
      </c>
    </row>
    <row r="282" spans="1:15" x14ac:dyDescent="0.25">
      <c r="A282" s="34" t="s">
        <v>1669</v>
      </c>
      <c r="B282" s="214"/>
      <c r="C282" s="214"/>
      <c r="D282" s="425" t="s">
        <v>1128</v>
      </c>
      <c r="E282" s="214"/>
      <c r="F282" s="214"/>
      <c r="G282" s="214"/>
      <c r="H282" s="214"/>
      <c r="I282" s="214"/>
      <c r="J282" s="71">
        <v>0.4</v>
      </c>
      <c r="K282" s="214"/>
      <c r="L282" s="450"/>
      <c r="M282" s="35" t="s">
        <v>2252</v>
      </c>
      <c r="N282" s="35"/>
      <c r="O282" s="35">
        <v>1</v>
      </c>
    </row>
    <row r="283" spans="1:15" x14ac:dyDescent="0.25">
      <c r="A283" s="34" t="s">
        <v>1670</v>
      </c>
      <c r="B283" s="214"/>
      <c r="C283" s="214"/>
      <c r="D283" s="425" t="s">
        <v>1129</v>
      </c>
      <c r="E283" s="214"/>
      <c r="F283" s="214"/>
      <c r="G283" s="214"/>
      <c r="H283" s="214"/>
      <c r="I283" s="214"/>
      <c r="J283" s="71">
        <v>0.4</v>
      </c>
      <c r="K283" s="214"/>
      <c r="L283" s="450"/>
      <c r="M283" s="35" t="s">
        <v>950</v>
      </c>
      <c r="N283" s="35"/>
      <c r="O283" s="35">
        <v>1</v>
      </c>
    </row>
    <row r="284" spans="1:15" x14ac:dyDescent="0.25">
      <c r="A284" s="34" t="s">
        <v>1671</v>
      </c>
      <c r="B284" s="214"/>
      <c r="C284" s="214"/>
      <c r="D284" s="425" t="s">
        <v>1130</v>
      </c>
      <c r="E284" s="214"/>
      <c r="F284" s="214"/>
      <c r="G284" s="214"/>
      <c r="H284" s="214"/>
      <c r="I284" s="214"/>
      <c r="J284" s="71">
        <v>0.4</v>
      </c>
      <c r="K284" s="214"/>
      <c r="L284" s="450"/>
      <c r="M284" s="35" t="s">
        <v>629</v>
      </c>
      <c r="N284" s="35"/>
      <c r="O284" s="35">
        <v>1</v>
      </c>
    </row>
    <row r="285" spans="1:15" x14ac:dyDescent="0.25">
      <c r="A285" s="34" t="s">
        <v>1672</v>
      </c>
      <c r="B285" s="214"/>
      <c r="C285" s="214"/>
      <c r="D285" s="425" t="s">
        <v>1131</v>
      </c>
      <c r="E285" s="214"/>
      <c r="F285" s="214"/>
      <c r="G285" s="214"/>
      <c r="H285" s="214"/>
      <c r="I285" s="214"/>
      <c r="J285" s="71">
        <v>0.4</v>
      </c>
      <c r="K285" s="214"/>
      <c r="L285" s="450"/>
      <c r="M285" s="35" t="s">
        <v>615</v>
      </c>
      <c r="N285" s="35"/>
      <c r="O285" s="35">
        <v>1</v>
      </c>
    </row>
    <row r="286" spans="1:15" x14ac:dyDescent="0.25">
      <c r="A286" s="34" t="s">
        <v>1673</v>
      </c>
      <c r="B286" s="214"/>
      <c r="C286" s="214"/>
      <c r="D286" s="425" t="s">
        <v>1132</v>
      </c>
      <c r="E286" s="214"/>
      <c r="F286" s="214"/>
      <c r="G286" s="214"/>
      <c r="H286" s="214"/>
      <c r="I286" s="214"/>
      <c r="J286" s="71">
        <v>0.4</v>
      </c>
      <c r="K286" s="214"/>
      <c r="L286" s="450"/>
      <c r="M286" s="35" t="s">
        <v>615</v>
      </c>
      <c r="N286" s="35"/>
      <c r="O286" s="35">
        <v>1</v>
      </c>
    </row>
    <row r="287" spans="1:15" x14ac:dyDescent="0.25">
      <c r="A287" s="34" t="s">
        <v>1674</v>
      </c>
      <c r="B287" s="214"/>
      <c r="C287" s="214"/>
      <c r="D287" s="425" t="s">
        <v>1133</v>
      </c>
      <c r="E287" s="214"/>
      <c r="F287" s="214"/>
      <c r="G287" s="214"/>
      <c r="H287" s="214"/>
      <c r="I287" s="214"/>
      <c r="J287" s="71">
        <v>0.4</v>
      </c>
      <c r="K287" s="214"/>
      <c r="L287" s="450"/>
      <c r="M287" s="35" t="s">
        <v>2252</v>
      </c>
      <c r="N287" s="35"/>
      <c r="O287" s="35">
        <v>1</v>
      </c>
    </row>
    <row r="288" spans="1:15" x14ac:dyDescent="0.25">
      <c r="A288" s="34" t="s">
        <v>1675</v>
      </c>
      <c r="B288" s="214"/>
      <c r="C288" s="214"/>
      <c r="D288" s="425" t="s">
        <v>1134</v>
      </c>
      <c r="E288" s="214"/>
      <c r="F288" s="214"/>
      <c r="G288" s="214"/>
      <c r="H288" s="214"/>
      <c r="I288" s="214"/>
      <c r="J288" s="71">
        <v>0.4</v>
      </c>
      <c r="K288" s="214"/>
      <c r="L288" s="450"/>
      <c r="M288" s="35" t="s">
        <v>2252</v>
      </c>
      <c r="N288" s="35"/>
      <c r="O288" s="35">
        <v>1</v>
      </c>
    </row>
    <row r="289" spans="1:15" x14ac:dyDescent="0.25">
      <c r="A289" s="34" t="s">
        <v>1676</v>
      </c>
      <c r="B289" s="214"/>
      <c r="C289" s="214"/>
      <c r="D289" s="425" t="s">
        <v>1135</v>
      </c>
      <c r="E289" s="214"/>
      <c r="F289" s="214"/>
      <c r="G289" s="214"/>
      <c r="H289" s="214"/>
      <c r="I289" s="214"/>
      <c r="J289" s="71">
        <v>0.4</v>
      </c>
      <c r="K289" s="214"/>
      <c r="L289" s="450"/>
      <c r="M289" s="35" t="s">
        <v>2252</v>
      </c>
      <c r="N289" s="35"/>
      <c r="O289" s="35">
        <v>1</v>
      </c>
    </row>
    <row r="290" spans="1:15" x14ac:dyDescent="0.25">
      <c r="A290" s="34" t="s">
        <v>1677</v>
      </c>
      <c r="B290" s="214"/>
      <c r="C290" s="214"/>
      <c r="D290" s="425" t="s">
        <v>1136</v>
      </c>
      <c r="E290" s="214"/>
      <c r="F290" s="214"/>
      <c r="G290" s="214"/>
      <c r="H290" s="214"/>
      <c r="I290" s="214"/>
      <c r="J290" s="71">
        <v>0.4</v>
      </c>
      <c r="K290" s="214"/>
      <c r="L290" s="450"/>
      <c r="M290" s="35" t="s">
        <v>630</v>
      </c>
      <c r="N290" s="35"/>
      <c r="O290" s="35">
        <v>2</v>
      </c>
    </row>
    <row r="291" spans="1:15" x14ac:dyDescent="0.25">
      <c r="A291" s="34" t="s">
        <v>1678</v>
      </c>
      <c r="B291" s="214"/>
      <c r="C291" s="214"/>
      <c r="D291" s="425" t="s">
        <v>1137</v>
      </c>
      <c r="E291" s="214"/>
      <c r="F291" s="214"/>
      <c r="G291" s="214"/>
      <c r="H291" s="214"/>
      <c r="I291" s="214"/>
      <c r="J291" s="71">
        <v>0.4</v>
      </c>
      <c r="K291" s="214"/>
      <c r="L291" s="450"/>
      <c r="M291" s="35" t="s">
        <v>2252</v>
      </c>
      <c r="N291" s="35"/>
      <c r="O291" s="35">
        <v>1</v>
      </c>
    </row>
    <row r="292" spans="1:15" x14ac:dyDescent="0.25">
      <c r="A292" s="34" t="s">
        <v>1679</v>
      </c>
      <c r="B292" s="214"/>
      <c r="C292" s="214"/>
      <c r="D292" s="425" t="s">
        <v>1138</v>
      </c>
      <c r="E292" s="214"/>
      <c r="F292" s="214"/>
      <c r="G292" s="214"/>
      <c r="H292" s="214"/>
      <c r="I292" s="214"/>
      <c r="J292" s="71">
        <v>0.4</v>
      </c>
      <c r="K292" s="214"/>
      <c r="L292" s="450"/>
      <c r="M292" s="35" t="s">
        <v>2252</v>
      </c>
      <c r="N292" s="35"/>
      <c r="O292" s="35">
        <v>1</v>
      </c>
    </row>
    <row r="293" spans="1:15" x14ac:dyDescent="0.25">
      <c r="A293" s="34" t="s">
        <v>1680</v>
      </c>
      <c r="B293" s="214"/>
      <c r="C293" s="214"/>
      <c r="D293" s="425" t="s">
        <v>1139</v>
      </c>
      <c r="E293" s="214"/>
      <c r="F293" s="214"/>
      <c r="G293" s="214"/>
      <c r="H293" s="214"/>
      <c r="I293" s="214"/>
      <c r="J293" s="71">
        <v>0.4</v>
      </c>
      <c r="K293" s="214"/>
      <c r="L293" s="450"/>
      <c r="M293" s="35" t="s">
        <v>2252</v>
      </c>
      <c r="N293" s="35"/>
      <c r="O293" s="35">
        <v>1</v>
      </c>
    </row>
    <row r="294" spans="1:15" x14ac:dyDescent="0.25">
      <c r="A294" s="34" t="s">
        <v>1681</v>
      </c>
      <c r="B294" s="214"/>
      <c r="C294" s="214"/>
      <c r="D294" s="425" t="s">
        <v>1140</v>
      </c>
      <c r="E294" s="214"/>
      <c r="F294" s="214"/>
      <c r="G294" s="214"/>
      <c r="H294" s="214"/>
      <c r="I294" s="214"/>
      <c r="J294" s="71">
        <v>0.4</v>
      </c>
      <c r="K294" s="214"/>
      <c r="L294" s="450"/>
      <c r="M294" s="35" t="s">
        <v>2252</v>
      </c>
      <c r="N294" s="35"/>
      <c r="O294" s="35">
        <v>1</v>
      </c>
    </row>
    <row r="295" spans="1:15" x14ac:dyDescent="0.25">
      <c r="A295" s="34" t="s">
        <v>1682</v>
      </c>
      <c r="B295" s="214"/>
      <c r="C295" s="214"/>
      <c r="D295" s="425" t="s">
        <v>1141</v>
      </c>
      <c r="E295" s="214"/>
      <c r="F295" s="214"/>
      <c r="G295" s="214"/>
      <c r="H295" s="214"/>
      <c r="I295" s="214"/>
      <c r="J295" s="71">
        <v>0.4</v>
      </c>
      <c r="K295" s="214"/>
      <c r="L295" s="450"/>
      <c r="M295" s="35" t="s">
        <v>2252</v>
      </c>
      <c r="N295" s="35"/>
      <c r="O295" s="35">
        <v>1</v>
      </c>
    </row>
    <row r="296" spans="1:15" x14ac:dyDescent="0.25">
      <c r="A296" s="34" t="s">
        <v>1683</v>
      </c>
      <c r="B296" s="214"/>
      <c r="C296" s="214"/>
      <c r="D296" s="425" t="s">
        <v>1142</v>
      </c>
      <c r="E296" s="214"/>
      <c r="F296" s="214"/>
      <c r="G296" s="214"/>
      <c r="H296" s="214"/>
      <c r="I296" s="214"/>
      <c r="J296" s="71">
        <v>0.4</v>
      </c>
      <c r="K296" s="214"/>
      <c r="L296" s="450"/>
      <c r="M296" s="35" t="s">
        <v>2252</v>
      </c>
      <c r="N296" s="35"/>
      <c r="O296" s="35">
        <v>1</v>
      </c>
    </row>
    <row r="297" spans="1:15" x14ac:dyDescent="0.25">
      <c r="A297" s="34" t="s">
        <v>1684</v>
      </c>
      <c r="B297" s="214"/>
      <c r="C297" s="214"/>
      <c r="D297" s="425" t="s">
        <v>1143</v>
      </c>
      <c r="E297" s="214"/>
      <c r="F297" s="214"/>
      <c r="G297" s="214"/>
      <c r="H297" s="214"/>
      <c r="I297" s="214"/>
      <c r="J297" s="71">
        <v>0.4</v>
      </c>
      <c r="K297" s="214"/>
      <c r="L297" s="450"/>
      <c r="M297" s="35" t="s">
        <v>2252</v>
      </c>
      <c r="N297" s="35"/>
      <c r="O297" s="35">
        <v>1</v>
      </c>
    </row>
    <row r="298" spans="1:15" x14ac:dyDescent="0.25">
      <c r="A298" s="34" t="s">
        <v>1685</v>
      </c>
      <c r="B298" s="214"/>
      <c r="C298" s="214"/>
      <c r="D298" s="425" t="s">
        <v>1144</v>
      </c>
      <c r="E298" s="214"/>
      <c r="F298" s="214"/>
      <c r="G298" s="214"/>
      <c r="H298" s="214"/>
      <c r="I298" s="214"/>
      <c r="J298" s="71">
        <v>0.4</v>
      </c>
      <c r="K298" s="214"/>
      <c r="L298" s="450"/>
      <c r="M298" s="35" t="s">
        <v>2252</v>
      </c>
      <c r="N298" s="35"/>
      <c r="O298" s="35">
        <v>2</v>
      </c>
    </row>
    <row r="299" spans="1:15" x14ac:dyDescent="0.25">
      <c r="A299" s="34" t="s">
        <v>1686</v>
      </c>
      <c r="B299" s="214"/>
      <c r="C299" s="214"/>
      <c r="D299" s="425" t="s">
        <v>1144</v>
      </c>
      <c r="E299" s="214"/>
      <c r="F299" s="214"/>
      <c r="G299" s="214"/>
      <c r="H299" s="214"/>
      <c r="I299" s="214"/>
      <c r="J299" s="71">
        <v>0.4</v>
      </c>
      <c r="K299" s="214"/>
      <c r="L299" s="450"/>
      <c r="M299" s="35" t="s">
        <v>2252</v>
      </c>
      <c r="N299" s="35"/>
      <c r="O299" s="35">
        <v>1</v>
      </c>
    </row>
    <row r="300" spans="1:15" x14ac:dyDescent="0.25">
      <c r="A300" s="34" t="s">
        <v>1687</v>
      </c>
      <c r="B300" s="214"/>
      <c r="C300" s="214"/>
      <c r="D300" s="425" t="s">
        <v>1145</v>
      </c>
      <c r="E300" s="214"/>
      <c r="F300" s="214"/>
      <c r="G300" s="214"/>
      <c r="H300" s="214"/>
      <c r="I300" s="214"/>
      <c r="J300" s="71">
        <v>0.4</v>
      </c>
      <c r="K300" s="214"/>
      <c r="L300" s="450"/>
      <c r="M300" s="35" t="s">
        <v>629</v>
      </c>
      <c r="N300" s="35"/>
      <c r="O300" s="35">
        <v>1</v>
      </c>
    </row>
    <row r="301" spans="1:15" x14ac:dyDescent="0.25">
      <c r="A301" s="34" t="s">
        <v>1688</v>
      </c>
      <c r="B301" s="214"/>
      <c r="C301" s="214"/>
      <c r="D301" s="425" t="s">
        <v>1146</v>
      </c>
      <c r="E301" s="214"/>
      <c r="F301" s="214"/>
      <c r="G301" s="214"/>
      <c r="H301" s="214"/>
      <c r="I301" s="214"/>
      <c r="J301" s="71">
        <v>0.4</v>
      </c>
      <c r="K301" s="214"/>
      <c r="L301" s="450"/>
      <c r="M301" s="35" t="s">
        <v>629</v>
      </c>
      <c r="N301" s="35"/>
      <c r="O301" s="35">
        <v>1</v>
      </c>
    </row>
    <row r="302" spans="1:15" x14ac:dyDescent="0.25">
      <c r="A302" s="34" t="s">
        <v>1689</v>
      </c>
      <c r="B302" s="214"/>
      <c r="C302" s="214"/>
      <c r="D302" s="425" t="s">
        <v>1147</v>
      </c>
      <c r="E302" s="214"/>
      <c r="F302" s="214"/>
      <c r="G302" s="214"/>
      <c r="H302" s="214"/>
      <c r="I302" s="214"/>
      <c r="J302" s="71">
        <v>0.4</v>
      </c>
      <c r="K302" s="214"/>
      <c r="L302" s="450"/>
      <c r="M302" s="35" t="s">
        <v>629</v>
      </c>
      <c r="N302" s="35"/>
      <c r="O302" s="35">
        <v>1</v>
      </c>
    </row>
    <row r="303" spans="1:15" x14ac:dyDescent="0.25">
      <c r="A303" s="34" t="s">
        <v>1690</v>
      </c>
      <c r="B303" s="214"/>
      <c r="C303" s="214"/>
      <c r="D303" s="425" t="s">
        <v>1143</v>
      </c>
      <c r="E303" s="214"/>
      <c r="F303" s="214"/>
      <c r="G303" s="214"/>
      <c r="H303" s="214"/>
      <c r="I303" s="214"/>
      <c r="J303" s="71">
        <v>0.4</v>
      </c>
      <c r="K303" s="214"/>
      <c r="L303" s="450"/>
      <c r="M303" s="35" t="s">
        <v>629</v>
      </c>
      <c r="N303" s="35"/>
      <c r="O303" s="35">
        <v>1</v>
      </c>
    </row>
    <row r="304" spans="1:15" x14ac:dyDescent="0.25">
      <c r="A304" s="34" t="s">
        <v>1691</v>
      </c>
      <c r="B304" s="214"/>
      <c r="C304" s="214"/>
      <c r="D304" s="425" t="s">
        <v>1148</v>
      </c>
      <c r="E304" s="214"/>
      <c r="F304" s="214"/>
      <c r="G304" s="214"/>
      <c r="H304" s="214"/>
      <c r="I304" s="214"/>
      <c r="J304" s="71">
        <v>0.4</v>
      </c>
      <c r="K304" s="214"/>
      <c r="L304" s="450"/>
      <c r="M304" s="35" t="s">
        <v>629</v>
      </c>
      <c r="N304" s="35"/>
      <c r="O304" s="35">
        <v>1</v>
      </c>
    </row>
    <row r="305" spans="1:15" x14ac:dyDescent="0.25">
      <c r="A305" s="34" t="s">
        <v>1692</v>
      </c>
      <c r="B305" s="214"/>
      <c r="C305" s="214"/>
      <c r="D305" s="425" t="s">
        <v>1149</v>
      </c>
      <c r="E305" s="214"/>
      <c r="F305" s="214"/>
      <c r="G305" s="214"/>
      <c r="H305" s="214"/>
      <c r="I305" s="214"/>
      <c r="J305" s="71">
        <v>0.4</v>
      </c>
      <c r="K305" s="214"/>
      <c r="L305" s="450"/>
      <c r="M305" s="35" t="s">
        <v>629</v>
      </c>
      <c r="N305" s="35"/>
      <c r="O305" s="35">
        <v>1</v>
      </c>
    </row>
    <row r="306" spans="1:15" x14ac:dyDescent="0.25">
      <c r="A306" s="34" t="s">
        <v>1693</v>
      </c>
      <c r="B306" s="214"/>
      <c r="C306" s="214"/>
      <c r="D306" s="425" t="s">
        <v>1150</v>
      </c>
      <c r="E306" s="214"/>
      <c r="F306" s="214"/>
      <c r="G306" s="214"/>
      <c r="H306" s="214"/>
      <c r="I306" s="214"/>
      <c r="J306" s="71">
        <v>0.4</v>
      </c>
      <c r="K306" s="214"/>
      <c r="L306" s="450"/>
      <c r="M306" s="35" t="s">
        <v>950</v>
      </c>
      <c r="N306" s="35"/>
      <c r="O306" s="35">
        <v>1</v>
      </c>
    </row>
    <row r="307" spans="1:15" x14ac:dyDescent="0.25">
      <c r="A307" s="34" t="s">
        <v>1694</v>
      </c>
      <c r="B307" s="214"/>
      <c r="C307" s="214"/>
      <c r="D307" s="425" t="s">
        <v>1151</v>
      </c>
      <c r="E307" s="214"/>
      <c r="F307" s="214"/>
      <c r="G307" s="214"/>
      <c r="H307" s="214"/>
      <c r="I307" s="214"/>
      <c r="J307" s="71">
        <v>0.4</v>
      </c>
      <c r="K307" s="214"/>
      <c r="L307" s="450"/>
      <c r="M307" s="35" t="s">
        <v>950</v>
      </c>
      <c r="N307" s="35"/>
      <c r="O307" s="35">
        <v>1</v>
      </c>
    </row>
    <row r="308" spans="1:15" x14ac:dyDescent="0.25">
      <c r="A308" s="34" t="s">
        <v>1695</v>
      </c>
      <c r="B308" s="214"/>
      <c r="C308" s="214"/>
      <c r="D308" s="425" t="s">
        <v>1152</v>
      </c>
      <c r="E308" s="214"/>
      <c r="F308" s="214"/>
      <c r="G308" s="214"/>
      <c r="H308" s="214"/>
      <c r="I308" s="214"/>
      <c r="J308" s="71">
        <v>0.4</v>
      </c>
      <c r="K308" s="214"/>
      <c r="L308" s="450"/>
      <c r="M308" s="35" t="s">
        <v>950</v>
      </c>
      <c r="N308" s="35"/>
      <c r="O308" s="35">
        <v>1</v>
      </c>
    </row>
    <row r="309" spans="1:15" x14ac:dyDescent="0.25">
      <c r="A309" s="34" t="s">
        <v>1696</v>
      </c>
      <c r="B309" s="214"/>
      <c r="C309" s="214"/>
      <c r="D309" s="425" t="s">
        <v>1153</v>
      </c>
      <c r="E309" s="214"/>
      <c r="F309" s="214"/>
      <c r="G309" s="214"/>
      <c r="H309" s="214"/>
      <c r="I309" s="214"/>
      <c r="J309" s="71">
        <v>0.4</v>
      </c>
      <c r="K309" s="214"/>
      <c r="L309" s="450"/>
      <c r="M309" s="35" t="s">
        <v>950</v>
      </c>
      <c r="N309" s="35"/>
      <c r="O309" s="35">
        <v>1</v>
      </c>
    </row>
    <row r="310" spans="1:15" x14ac:dyDescent="0.25">
      <c r="A310" s="34" t="s">
        <v>1697</v>
      </c>
      <c r="B310" s="214"/>
      <c r="C310" s="214"/>
      <c r="D310" s="425" t="s">
        <v>1154</v>
      </c>
      <c r="E310" s="214"/>
      <c r="F310" s="214"/>
      <c r="G310" s="214"/>
      <c r="H310" s="214"/>
      <c r="I310" s="214"/>
      <c r="J310" s="71">
        <v>0.4</v>
      </c>
      <c r="K310" s="214"/>
      <c r="L310" s="450"/>
      <c r="M310" s="35" t="s">
        <v>950</v>
      </c>
      <c r="N310" s="35"/>
      <c r="O310" s="35">
        <v>1</v>
      </c>
    </row>
    <row r="311" spans="1:15" x14ac:dyDescent="0.25">
      <c r="A311" s="34" t="s">
        <v>1698</v>
      </c>
      <c r="B311" s="214"/>
      <c r="C311" s="214"/>
      <c r="D311" s="425" t="s">
        <v>1155</v>
      </c>
      <c r="E311" s="214"/>
      <c r="F311" s="214"/>
      <c r="G311" s="214"/>
      <c r="H311" s="214"/>
      <c r="I311" s="214"/>
      <c r="J311" s="71">
        <v>0.4</v>
      </c>
      <c r="K311" s="214"/>
      <c r="L311" s="450"/>
      <c r="M311" s="35" t="s">
        <v>950</v>
      </c>
      <c r="N311" s="35"/>
      <c r="O311" s="35">
        <v>1</v>
      </c>
    </row>
    <row r="312" spans="1:15" x14ac:dyDescent="0.25">
      <c r="A312" s="34" t="s">
        <v>1699</v>
      </c>
      <c r="B312" s="214"/>
      <c r="C312" s="214"/>
      <c r="D312" s="425" t="s">
        <v>1156</v>
      </c>
      <c r="E312" s="214"/>
      <c r="F312" s="214"/>
      <c r="G312" s="214"/>
      <c r="H312" s="214"/>
      <c r="I312" s="214"/>
      <c r="J312" s="71">
        <v>0.4</v>
      </c>
      <c r="K312" s="214"/>
      <c r="L312" s="450"/>
      <c r="M312" s="35" t="s">
        <v>2252</v>
      </c>
      <c r="N312" s="35"/>
      <c r="O312" s="35">
        <v>1</v>
      </c>
    </row>
    <row r="313" spans="1:15" x14ac:dyDescent="0.25">
      <c r="A313" s="34" t="s">
        <v>1700</v>
      </c>
      <c r="B313" s="214"/>
      <c r="C313" s="214"/>
      <c r="D313" s="425" t="s">
        <v>1157</v>
      </c>
      <c r="E313" s="214"/>
      <c r="F313" s="214"/>
      <c r="G313" s="214"/>
      <c r="H313" s="214"/>
      <c r="I313" s="214"/>
      <c r="J313" s="71">
        <v>0.4</v>
      </c>
      <c r="K313" s="214"/>
      <c r="L313" s="450"/>
      <c r="M313" s="35" t="s">
        <v>2252</v>
      </c>
      <c r="N313" s="35"/>
      <c r="O313" s="35">
        <v>45</v>
      </c>
    </row>
    <row r="314" spans="1:15" x14ac:dyDescent="0.25">
      <c r="A314" s="34" t="s">
        <v>1701</v>
      </c>
      <c r="B314" s="214"/>
      <c r="C314" s="214"/>
      <c r="D314" s="425" t="s">
        <v>1157</v>
      </c>
      <c r="E314" s="214"/>
      <c r="F314" s="214"/>
      <c r="G314" s="214"/>
      <c r="H314" s="214"/>
      <c r="I314" s="214"/>
      <c r="J314" s="71">
        <v>0.4</v>
      </c>
      <c r="K314" s="214"/>
      <c r="L314" s="450"/>
      <c r="M314" s="35" t="s">
        <v>615</v>
      </c>
      <c r="N314" s="35"/>
      <c r="O314" s="35">
        <v>1</v>
      </c>
    </row>
    <row r="315" spans="1:15" x14ac:dyDescent="0.25">
      <c r="A315" s="34" t="s">
        <v>1702</v>
      </c>
      <c r="B315" s="214"/>
      <c r="C315" s="214"/>
      <c r="D315" s="425" t="s">
        <v>1158</v>
      </c>
      <c r="E315" s="214"/>
      <c r="F315" s="214"/>
      <c r="G315" s="214"/>
      <c r="H315" s="214"/>
      <c r="I315" s="214"/>
      <c r="J315" s="71">
        <v>0.4</v>
      </c>
      <c r="K315" s="214"/>
      <c r="L315" s="450"/>
      <c r="M315" s="35" t="s">
        <v>1538</v>
      </c>
      <c r="N315" s="35"/>
      <c r="O315" s="35">
        <v>0</v>
      </c>
    </row>
    <row r="316" spans="1:15" x14ac:dyDescent="0.25">
      <c r="A316" s="34" t="s">
        <v>1703</v>
      </c>
      <c r="B316" s="214"/>
      <c r="C316" s="214"/>
      <c r="D316" s="425" t="s">
        <v>1159</v>
      </c>
      <c r="E316" s="214"/>
      <c r="F316" s="214"/>
      <c r="G316" s="214"/>
      <c r="H316" s="214"/>
      <c r="I316" s="214"/>
      <c r="J316" s="71">
        <v>0.4</v>
      </c>
      <c r="K316" s="214"/>
      <c r="L316" s="450"/>
      <c r="M316" s="35" t="s">
        <v>2252</v>
      </c>
      <c r="N316" s="35"/>
      <c r="O316" s="35">
        <v>1</v>
      </c>
    </row>
    <row r="317" spans="1:15" x14ac:dyDescent="0.25">
      <c r="A317" s="34" t="s">
        <v>1704</v>
      </c>
      <c r="B317" s="214"/>
      <c r="C317" s="214"/>
      <c r="D317" s="425" t="s">
        <v>1160</v>
      </c>
      <c r="E317" s="214"/>
      <c r="F317" s="214"/>
      <c r="G317" s="214"/>
      <c r="H317" s="214"/>
      <c r="I317" s="214"/>
      <c r="J317" s="71">
        <v>0.4</v>
      </c>
      <c r="K317" s="214"/>
      <c r="L317" s="450"/>
      <c r="M317" s="35" t="s">
        <v>629</v>
      </c>
      <c r="N317" s="35"/>
      <c r="O317" s="35">
        <v>1</v>
      </c>
    </row>
    <row r="318" spans="1:15" x14ac:dyDescent="0.25">
      <c r="A318" s="34" t="s">
        <v>1705</v>
      </c>
      <c r="B318" s="214"/>
      <c r="C318" s="214"/>
      <c r="D318" s="425" t="s">
        <v>1161</v>
      </c>
      <c r="E318" s="214"/>
      <c r="F318" s="214"/>
      <c r="G318" s="214"/>
      <c r="H318" s="214"/>
      <c r="I318" s="214"/>
      <c r="J318" s="71">
        <v>0.4</v>
      </c>
      <c r="K318" s="214"/>
      <c r="L318" s="450"/>
      <c r="M318" s="35"/>
      <c r="N318" s="35"/>
      <c r="O318" s="35">
        <v>0</v>
      </c>
    </row>
    <row r="319" spans="1:15" x14ac:dyDescent="0.25">
      <c r="A319" s="34" t="s">
        <v>1706</v>
      </c>
      <c r="B319" s="214"/>
      <c r="C319" s="214"/>
      <c r="D319" s="425" t="s">
        <v>1162</v>
      </c>
      <c r="E319" s="214"/>
      <c r="F319" s="214"/>
      <c r="G319" s="214"/>
      <c r="H319" s="214"/>
      <c r="I319" s="214"/>
      <c r="J319" s="71">
        <v>0.4</v>
      </c>
      <c r="K319" s="214"/>
      <c r="L319" s="450"/>
      <c r="M319" s="35" t="s">
        <v>2252</v>
      </c>
      <c r="N319" s="35"/>
      <c r="O319" s="35">
        <v>1</v>
      </c>
    </row>
    <row r="320" spans="1:15" x14ac:dyDescent="0.25">
      <c r="A320" s="34" t="s">
        <v>1707</v>
      </c>
      <c r="B320" s="214"/>
      <c r="C320" s="214"/>
      <c r="D320" s="425" t="s">
        <v>1157</v>
      </c>
      <c r="E320" s="214"/>
      <c r="F320" s="214"/>
      <c r="G320" s="214"/>
      <c r="H320" s="214"/>
      <c r="I320" s="214"/>
      <c r="J320" s="71">
        <v>0.4</v>
      </c>
      <c r="K320" s="214"/>
      <c r="L320" s="450"/>
      <c r="M320" s="35" t="s">
        <v>2252</v>
      </c>
      <c r="N320" s="35"/>
      <c r="O320" s="35">
        <v>84</v>
      </c>
    </row>
    <row r="321" spans="1:15" x14ac:dyDescent="0.25">
      <c r="A321" s="34" t="s">
        <v>1708</v>
      </c>
      <c r="B321" s="214"/>
      <c r="C321" s="214"/>
      <c r="D321" s="425" t="s">
        <v>1157</v>
      </c>
      <c r="E321" s="214"/>
      <c r="F321" s="214"/>
      <c r="G321" s="214"/>
      <c r="H321" s="214"/>
      <c r="I321" s="214"/>
      <c r="J321" s="71">
        <v>0.4</v>
      </c>
      <c r="K321" s="214"/>
      <c r="L321" s="450"/>
      <c r="M321" s="35" t="s">
        <v>629</v>
      </c>
      <c r="N321" s="35"/>
      <c r="O321" s="35">
        <v>1</v>
      </c>
    </row>
    <row r="322" spans="1:15" x14ac:dyDescent="0.25">
      <c r="A322" s="34" t="s">
        <v>1709</v>
      </c>
      <c r="B322" s="214"/>
      <c r="C322" s="214"/>
      <c r="D322" s="425" t="s">
        <v>1163</v>
      </c>
      <c r="E322" s="214"/>
      <c r="F322" s="214"/>
      <c r="G322" s="214"/>
      <c r="H322" s="214"/>
      <c r="I322" s="214"/>
      <c r="J322" s="71">
        <v>0.4</v>
      </c>
      <c r="K322" s="214"/>
      <c r="L322" s="450"/>
      <c r="M322" s="35" t="s">
        <v>2252</v>
      </c>
      <c r="N322" s="35"/>
      <c r="O322" s="35">
        <v>1</v>
      </c>
    </row>
    <row r="323" spans="1:15" x14ac:dyDescent="0.25">
      <c r="A323" s="34" t="s">
        <v>1710</v>
      </c>
      <c r="B323" s="214"/>
      <c r="C323" s="214"/>
      <c r="D323" s="425" t="s">
        <v>784</v>
      </c>
      <c r="E323" s="214"/>
      <c r="F323" s="214"/>
      <c r="G323" s="214"/>
      <c r="H323" s="214"/>
      <c r="I323" s="214"/>
      <c r="J323" s="71">
        <v>0.4</v>
      </c>
      <c r="K323" s="214"/>
      <c r="L323" s="450"/>
      <c r="M323" s="35" t="s">
        <v>2252</v>
      </c>
      <c r="N323" s="35"/>
      <c r="O323" s="35">
        <v>1</v>
      </c>
    </row>
    <row r="324" spans="1:15" x14ac:dyDescent="0.25">
      <c r="A324" s="34" t="s">
        <v>1711</v>
      </c>
      <c r="B324" s="214"/>
      <c r="C324" s="214"/>
      <c r="D324" s="425" t="s">
        <v>1164</v>
      </c>
      <c r="E324" s="214"/>
      <c r="F324" s="214"/>
      <c r="G324" s="214"/>
      <c r="H324" s="214"/>
      <c r="I324" s="214"/>
      <c r="J324" s="71">
        <v>0.4</v>
      </c>
      <c r="K324" s="214"/>
      <c r="L324" s="450"/>
      <c r="M324" s="35" t="s">
        <v>950</v>
      </c>
      <c r="N324" s="35"/>
      <c r="O324" s="35">
        <v>1</v>
      </c>
    </row>
    <row r="325" spans="1:15" x14ac:dyDescent="0.25">
      <c r="A325" s="34" t="s">
        <v>1712</v>
      </c>
      <c r="B325" s="214"/>
      <c r="C325" s="214"/>
      <c r="D325" s="425" t="s">
        <v>1165</v>
      </c>
      <c r="E325" s="214"/>
      <c r="F325" s="214"/>
      <c r="G325" s="214"/>
      <c r="H325" s="214"/>
      <c r="I325" s="214"/>
      <c r="J325" s="71">
        <v>0.4</v>
      </c>
      <c r="K325" s="214"/>
      <c r="L325" s="450"/>
      <c r="M325" s="35" t="s">
        <v>629</v>
      </c>
      <c r="N325" s="35"/>
      <c r="O325" s="35">
        <v>1</v>
      </c>
    </row>
    <row r="326" spans="1:15" x14ac:dyDescent="0.25">
      <c r="A326" s="34" t="s">
        <v>1713</v>
      </c>
      <c r="B326" s="214"/>
      <c r="C326" s="214"/>
      <c r="D326" s="425" t="s">
        <v>1166</v>
      </c>
      <c r="E326" s="214"/>
      <c r="F326" s="214"/>
      <c r="G326" s="214"/>
      <c r="H326" s="214"/>
      <c r="I326" s="214"/>
      <c r="J326" s="71">
        <v>0.4</v>
      </c>
      <c r="K326" s="214"/>
      <c r="L326" s="450"/>
      <c r="M326" s="35" t="s">
        <v>2252</v>
      </c>
      <c r="N326" s="35"/>
      <c r="O326" s="35">
        <v>1</v>
      </c>
    </row>
    <row r="327" spans="1:15" x14ac:dyDescent="0.25">
      <c r="A327" s="34" t="s">
        <v>1714</v>
      </c>
      <c r="B327" s="214"/>
      <c r="C327" s="214"/>
      <c r="D327" s="425" t="s">
        <v>1167</v>
      </c>
      <c r="E327" s="214"/>
      <c r="F327" s="214"/>
      <c r="G327" s="214"/>
      <c r="H327" s="214"/>
      <c r="I327" s="214"/>
      <c r="J327" s="71">
        <v>0.4</v>
      </c>
      <c r="K327" s="214"/>
      <c r="L327" s="450"/>
      <c r="M327" s="35" t="s">
        <v>2252</v>
      </c>
      <c r="N327" s="35"/>
      <c r="O327" s="35">
        <v>1</v>
      </c>
    </row>
    <row r="328" spans="1:15" x14ac:dyDescent="0.25">
      <c r="A328" s="34" t="s">
        <v>1715</v>
      </c>
      <c r="B328" s="214"/>
      <c r="C328" s="214"/>
      <c r="D328" s="425" t="s">
        <v>604</v>
      </c>
      <c r="E328" s="214"/>
      <c r="F328" s="214"/>
      <c r="G328" s="214"/>
      <c r="H328" s="214"/>
      <c r="I328" s="214"/>
      <c r="J328" s="71">
        <v>0.4</v>
      </c>
      <c r="K328" s="214"/>
      <c r="L328" s="450"/>
      <c r="M328" s="35" t="s">
        <v>2252</v>
      </c>
      <c r="N328" s="35"/>
      <c r="O328" s="35">
        <v>1</v>
      </c>
    </row>
    <row r="329" spans="1:15" x14ac:dyDescent="0.25">
      <c r="A329" s="34" t="s">
        <v>1716</v>
      </c>
      <c r="B329" s="214"/>
      <c r="C329" s="214"/>
      <c r="D329" s="425" t="s">
        <v>1168</v>
      </c>
      <c r="E329" s="214"/>
      <c r="F329" s="214"/>
      <c r="G329" s="214"/>
      <c r="H329" s="214"/>
      <c r="I329" s="214"/>
      <c r="J329" s="71">
        <v>0.4</v>
      </c>
      <c r="K329" s="214"/>
      <c r="L329" s="450"/>
      <c r="M329" s="35" t="s">
        <v>629</v>
      </c>
      <c r="N329" s="35"/>
      <c r="O329" s="35">
        <v>1</v>
      </c>
    </row>
    <row r="330" spans="1:15" x14ac:dyDescent="0.25">
      <c r="A330" s="34" t="s">
        <v>1717</v>
      </c>
      <c r="B330" s="214"/>
      <c r="C330" s="214"/>
      <c r="D330" s="425" t="s">
        <v>1169</v>
      </c>
      <c r="E330" s="214"/>
      <c r="F330" s="214"/>
      <c r="G330" s="214"/>
      <c r="H330" s="214"/>
      <c r="I330" s="214"/>
      <c r="J330" s="71">
        <v>0.4</v>
      </c>
      <c r="K330" s="214"/>
      <c r="L330" s="450"/>
      <c r="M330" s="35" t="s">
        <v>632</v>
      </c>
      <c r="N330" s="35"/>
      <c r="O330" s="35">
        <v>1</v>
      </c>
    </row>
    <row r="331" spans="1:15" x14ac:dyDescent="0.25">
      <c r="A331" s="34" t="s">
        <v>1718</v>
      </c>
      <c r="B331" s="214"/>
      <c r="C331" s="214"/>
      <c r="D331" s="425" t="s">
        <v>1170</v>
      </c>
      <c r="E331" s="214"/>
      <c r="F331" s="214"/>
      <c r="G331" s="214"/>
      <c r="H331" s="214"/>
      <c r="I331" s="214"/>
      <c r="J331" s="71">
        <v>0.4</v>
      </c>
      <c r="K331" s="214"/>
      <c r="L331" s="450"/>
      <c r="M331" s="35" t="s">
        <v>2252</v>
      </c>
      <c r="N331" s="35"/>
      <c r="O331" s="35">
        <v>1</v>
      </c>
    </row>
    <row r="332" spans="1:15" x14ac:dyDescent="0.25">
      <c r="A332" s="34" t="s">
        <v>1719</v>
      </c>
      <c r="B332" s="214"/>
      <c r="C332" s="214"/>
      <c r="D332" s="425" t="s">
        <v>580</v>
      </c>
      <c r="E332" s="214"/>
      <c r="F332" s="214"/>
      <c r="G332" s="214"/>
      <c r="H332" s="214"/>
      <c r="I332" s="214"/>
      <c r="J332" s="71">
        <v>0.4</v>
      </c>
      <c r="K332" s="214"/>
      <c r="L332" s="450"/>
      <c r="M332" s="35" t="s">
        <v>629</v>
      </c>
      <c r="N332" s="35"/>
      <c r="O332" s="35">
        <v>1</v>
      </c>
    </row>
    <row r="333" spans="1:15" x14ac:dyDescent="0.25">
      <c r="A333" s="34" t="s">
        <v>1720</v>
      </c>
      <c r="B333" s="214"/>
      <c r="C333" s="214"/>
      <c r="D333" s="425" t="s">
        <v>1171</v>
      </c>
      <c r="E333" s="214"/>
      <c r="F333" s="214"/>
      <c r="G333" s="214"/>
      <c r="H333" s="214"/>
      <c r="I333" s="214"/>
      <c r="J333" s="71">
        <v>0.4</v>
      </c>
      <c r="K333" s="214"/>
      <c r="L333" s="450"/>
      <c r="M333" s="35" t="s">
        <v>629</v>
      </c>
      <c r="N333" s="35"/>
      <c r="O333" s="35">
        <v>1</v>
      </c>
    </row>
    <row r="334" spans="1:15" x14ac:dyDescent="0.25">
      <c r="A334" s="34" t="s">
        <v>1721</v>
      </c>
      <c r="B334" s="214"/>
      <c r="C334" s="214"/>
      <c r="D334" s="425" t="s">
        <v>1172</v>
      </c>
      <c r="E334" s="214"/>
      <c r="F334" s="214"/>
      <c r="G334" s="214"/>
      <c r="H334" s="214"/>
      <c r="I334" s="214"/>
      <c r="J334" s="71">
        <v>0.4</v>
      </c>
      <c r="K334" s="214"/>
      <c r="L334" s="450"/>
      <c r="M334" s="35" t="s">
        <v>2252</v>
      </c>
      <c r="N334" s="35"/>
      <c r="O334" s="35">
        <v>1</v>
      </c>
    </row>
    <row r="335" spans="1:15" x14ac:dyDescent="0.25">
      <c r="A335" s="34" t="s">
        <v>1722</v>
      </c>
      <c r="B335" s="214"/>
      <c r="C335" s="214"/>
      <c r="D335" s="425" t="s">
        <v>1173</v>
      </c>
      <c r="E335" s="214"/>
      <c r="F335" s="214"/>
      <c r="G335" s="214"/>
      <c r="H335" s="214"/>
      <c r="I335" s="214"/>
      <c r="J335" s="71">
        <v>0.4</v>
      </c>
      <c r="K335" s="214"/>
      <c r="L335" s="450"/>
      <c r="M335" s="35" t="s">
        <v>2252</v>
      </c>
      <c r="N335" s="35"/>
      <c r="O335" s="35">
        <v>1</v>
      </c>
    </row>
    <row r="336" spans="1:15" x14ac:dyDescent="0.25">
      <c r="A336" s="34" t="s">
        <v>1723</v>
      </c>
      <c r="B336" s="214"/>
      <c r="C336" s="214"/>
      <c r="D336" s="425" t="s">
        <v>1073</v>
      </c>
      <c r="E336" s="214"/>
      <c r="F336" s="214"/>
      <c r="G336" s="214"/>
      <c r="H336" s="214"/>
      <c r="I336" s="214"/>
      <c r="J336" s="71">
        <v>0.4</v>
      </c>
      <c r="K336" s="214"/>
      <c r="L336" s="450"/>
      <c r="M336" s="35" t="s">
        <v>2252</v>
      </c>
      <c r="N336" s="35"/>
      <c r="O336" s="35">
        <v>1</v>
      </c>
    </row>
    <row r="337" spans="1:15" x14ac:dyDescent="0.25">
      <c r="A337" s="34" t="s">
        <v>1724</v>
      </c>
      <c r="B337" s="214"/>
      <c r="C337" s="214"/>
      <c r="D337" s="425" t="s">
        <v>1174</v>
      </c>
      <c r="E337" s="214"/>
      <c r="F337" s="214"/>
      <c r="G337" s="214"/>
      <c r="H337" s="214"/>
      <c r="I337" s="214"/>
      <c r="J337" s="71">
        <v>0.4</v>
      </c>
      <c r="K337" s="214"/>
      <c r="L337" s="450"/>
      <c r="M337" s="35" t="s">
        <v>2252</v>
      </c>
      <c r="N337" s="35"/>
      <c r="O337" s="35">
        <v>1</v>
      </c>
    </row>
    <row r="338" spans="1:15" x14ac:dyDescent="0.25">
      <c r="A338" s="34" t="s">
        <v>1725</v>
      </c>
      <c r="B338" s="214"/>
      <c r="C338" s="214"/>
      <c r="D338" s="425" t="s">
        <v>1175</v>
      </c>
      <c r="E338" s="214"/>
      <c r="F338" s="214"/>
      <c r="G338" s="214"/>
      <c r="H338" s="214"/>
      <c r="I338" s="214"/>
      <c r="J338" s="71">
        <v>0.4</v>
      </c>
      <c r="K338" s="214"/>
      <c r="L338" s="450"/>
      <c r="M338" s="35" t="s">
        <v>2252</v>
      </c>
      <c r="N338" s="35"/>
      <c r="O338" s="35">
        <v>1</v>
      </c>
    </row>
    <row r="339" spans="1:15" x14ac:dyDescent="0.25">
      <c r="A339" s="34" t="s">
        <v>1726</v>
      </c>
      <c r="B339" s="214"/>
      <c r="C339" s="214"/>
      <c r="D339" s="425" t="s">
        <v>1176</v>
      </c>
      <c r="E339" s="214"/>
      <c r="F339" s="214"/>
      <c r="G339" s="214"/>
      <c r="H339" s="214"/>
      <c r="I339" s="214"/>
      <c r="J339" s="71">
        <v>0.4</v>
      </c>
      <c r="K339" s="214"/>
      <c r="L339" s="450"/>
      <c r="M339" s="35" t="s">
        <v>2252</v>
      </c>
      <c r="N339" s="35"/>
      <c r="O339" s="35">
        <v>1</v>
      </c>
    </row>
    <row r="340" spans="1:15" x14ac:dyDescent="0.25">
      <c r="A340" s="34" t="s">
        <v>1727</v>
      </c>
      <c r="B340" s="214"/>
      <c r="C340" s="214"/>
      <c r="D340" s="425" t="s">
        <v>1177</v>
      </c>
      <c r="E340" s="214"/>
      <c r="F340" s="214"/>
      <c r="G340" s="214"/>
      <c r="H340" s="214"/>
      <c r="I340" s="214"/>
      <c r="J340" s="71">
        <v>0.4</v>
      </c>
      <c r="K340" s="214"/>
      <c r="L340" s="450"/>
      <c r="M340" s="35" t="s">
        <v>2252</v>
      </c>
      <c r="N340" s="35"/>
      <c r="O340" s="35">
        <v>1</v>
      </c>
    </row>
    <row r="341" spans="1:15" x14ac:dyDescent="0.25">
      <c r="A341" s="34" t="s">
        <v>1728</v>
      </c>
      <c r="B341" s="214"/>
      <c r="C341" s="214"/>
      <c r="D341" s="425" t="s">
        <v>1177</v>
      </c>
      <c r="E341" s="214"/>
      <c r="F341" s="214"/>
      <c r="G341" s="214"/>
      <c r="H341" s="214"/>
      <c r="I341" s="214"/>
      <c r="J341" s="71">
        <v>0.4</v>
      </c>
      <c r="K341" s="214"/>
      <c r="L341" s="450"/>
      <c r="M341" s="35" t="s">
        <v>2252</v>
      </c>
      <c r="N341" s="35"/>
      <c r="O341" s="35">
        <v>1</v>
      </c>
    </row>
    <row r="342" spans="1:15" x14ac:dyDescent="0.25">
      <c r="A342" s="34" t="s">
        <v>1729</v>
      </c>
      <c r="B342" s="214"/>
      <c r="C342" s="214"/>
      <c r="D342" s="425" t="s">
        <v>1066</v>
      </c>
      <c r="E342" s="214"/>
      <c r="F342" s="214"/>
      <c r="G342" s="214"/>
      <c r="H342" s="214"/>
      <c r="I342" s="214"/>
      <c r="J342" s="71">
        <v>0.4</v>
      </c>
      <c r="K342" s="214"/>
      <c r="L342" s="450"/>
      <c r="M342" s="35" t="s">
        <v>2252</v>
      </c>
      <c r="N342" s="35"/>
      <c r="O342" s="35">
        <v>1</v>
      </c>
    </row>
    <row r="343" spans="1:15" x14ac:dyDescent="0.25">
      <c r="A343" s="34" t="s">
        <v>1730</v>
      </c>
      <c r="B343" s="214"/>
      <c r="C343" s="214"/>
      <c r="D343" s="425" t="s">
        <v>1178</v>
      </c>
      <c r="E343" s="214"/>
      <c r="F343" s="214"/>
      <c r="G343" s="214"/>
      <c r="H343" s="214"/>
      <c r="I343" s="214"/>
      <c r="J343" s="71">
        <v>0.4</v>
      </c>
      <c r="K343" s="214"/>
      <c r="L343" s="450"/>
      <c r="M343" s="35" t="s">
        <v>2252</v>
      </c>
      <c r="N343" s="35"/>
      <c r="O343" s="35">
        <v>1</v>
      </c>
    </row>
    <row r="344" spans="1:15" x14ac:dyDescent="0.25">
      <c r="A344" s="34" t="s">
        <v>1731</v>
      </c>
      <c r="B344" s="214"/>
      <c r="C344" s="214"/>
      <c r="D344" s="425" t="s">
        <v>1179</v>
      </c>
      <c r="E344" s="214"/>
      <c r="F344" s="214"/>
      <c r="G344" s="214"/>
      <c r="H344" s="214"/>
      <c r="I344" s="214"/>
      <c r="J344" s="71">
        <v>0.4</v>
      </c>
      <c r="K344" s="214"/>
      <c r="L344" s="450"/>
      <c r="M344" s="35" t="s">
        <v>2252</v>
      </c>
      <c r="N344" s="35"/>
      <c r="O344" s="35">
        <v>1</v>
      </c>
    </row>
    <row r="345" spans="1:15" x14ac:dyDescent="0.25">
      <c r="A345" s="34" t="s">
        <v>1732</v>
      </c>
      <c r="B345" s="214"/>
      <c r="C345" s="214"/>
      <c r="D345" s="425" t="s">
        <v>1059</v>
      </c>
      <c r="E345" s="214"/>
      <c r="F345" s="214"/>
      <c r="G345" s="214"/>
      <c r="H345" s="214"/>
      <c r="I345" s="214"/>
      <c r="J345" s="71">
        <v>0.4</v>
      </c>
      <c r="K345" s="214"/>
      <c r="L345" s="450"/>
      <c r="M345" s="35" t="s">
        <v>2252</v>
      </c>
      <c r="N345" s="35"/>
      <c r="O345" s="35">
        <v>1</v>
      </c>
    </row>
    <row r="346" spans="1:15" x14ac:dyDescent="0.25">
      <c r="A346" s="34" t="s">
        <v>1733</v>
      </c>
      <c r="B346" s="214"/>
      <c r="C346" s="214"/>
      <c r="D346" s="425" t="s">
        <v>1180</v>
      </c>
      <c r="E346" s="214"/>
      <c r="F346" s="214"/>
      <c r="G346" s="214"/>
      <c r="H346" s="214"/>
      <c r="I346" s="214"/>
      <c r="J346" s="71">
        <v>0.4</v>
      </c>
      <c r="K346" s="214"/>
      <c r="L346" s="450"/>
      <c r="M346" s="35" t="s">
        <v>2252</v>
      </c>
      <c r="N346" s="35"/>
      <c r="O346" s="35">
        <v>1</v>
      </c>
    </row>
    <row r="347" spans="1:15" x14ac:dyDescent="0.25">
      <c r="A347" s="34" t="s">
        <v>1734</v>
      </c>
      <c r="B347" s="214"/>
      <c r="C347" s="214"/>
      <c r="D347" s="425" t="s">
        <v>1180</v>
      </c>
      <c r="E347" s="214"/>
      <c r="F347" s="214"/>
      <c r="G347" s="214"/>
      <c r="H347" s="214"/>
      <c r="I347" s="214"/>
      <c r="J347" s="71">
        <v>0.4</v>
      </c>
      <c r="K347" s="214"/>
      <c r="L347" s="450"/>
      <c r="M347" s="35" t="s">
        <v>2252</v>
      </c>
      <c r="N347" s="35"/>
      <c r="O347" s="35">
        <v>1</v>
      </c>
    </row>
    <row r="348" spans="1:15" x14ac:dyDescent="0.25">
      <c r="A348" s="34" t="s">
        <v>1735</v>
      </c>
      <c r="B348" s="214"/>
      <c r="C348" s="214"/>
      <c r="D348" s="425" t="s">
        <v>1040</v>
      </c>
      <c r="E348" s="214"/>
      <c r="F348" s="214"/>
      <c r="G348" s="214"/>
      <c r="H348" s="214"/>
      <c r="I348" s="214"/>
      <c r="J348" s="71">
        <v>0.4</v>
      </c>
      <c r="K348" s="214"/>
      <c r="L348" s="450"/>
      <c r="M348" s="35" t="s">
        <v>629</v>
      </c>
      <c r="N348" s="35"/>
      <c r="O348" s="35">
        <v>1</v>
      </c>
    </row>
    <row r="349" spans="1:15" x14ac:dyDescent="0.25">
      <c r="A349" s="34" t="s">
        <v>1736</v>
      </c>
      <c r="B349" s="214"/>
      <c r="C349" s="214"/>
      <c r="D349" s="425" t="s">
        <v>1034</v>
      </c>
      <c r="E349" s="214"/>
      <c r="F349" s="214"/>
      <c r="G349" s="214"/>
      <c r="H349" s="214"/>
      <c r="I349" s="214"/>
      <c r="J349" s="71">
        <v>0.4</v>
      </c>
      <c r="K349" s="214"/>
      <c r="L349" s="450"/>
      <c r="M349" s="35" t="s">
        <v>629</v>
      </c>
      <c r="N349" s="35"/>
      <c r="O349" s="35">
        <v>1</v>
      </c>
    </row>
    <row r="350" spans="1:15" x14ac:dyDescent="0.25">
      <c r="A350" s="34" t="s">
        <v>1737</v>
      </c>
      <c r="B350" s="214"/>
      <c r="C350" s="214"/>
      <c r="D350" s="425" t="s">
        <v>1181</v>
      </c>
      <c r="E350" s="214"/>
      <c r="F350" s="214"/>
      <c r="G350" s="214"/>
      <c r="H350" s="214"/>
      <c r="I350" s="214"/>
      <c r="J350" s="71">
        <v>0.4</v>
      </c>
      <c r="K350" s="214"/>
      <c r="L350" s="450"/>
      <c r="M350" s="35" t="s">
        <v>629</v>
      </c>
      <c r="N350" s="35"/>
      <c r="O350" s="35">
        <v>1</v>
      </c>
    </row>
    <row r="351" spans="1:15" x14ac:dyDescent="0.25">
      <c r="A351" s="34" t="s">
        <v>1738</v>
      </c>
      <c r="B351" s="214"/>
      <c r="C351" s="214"/>
      <c r="D351" s="425" t="s">
        <v>783</v>
      </c>
      <c r="E351" s="214"/>
      <c r="F351" s="214"/>
      <c r="G351" s="214"/>
      <c r="H351" s="214"/>
      <c r="I351" s="214"/>
      <c r="J351" s="71">
        <v>0.4</v>
      </c>
      <c r="K351" s="214"/>
      <c r="L351" s="450"/>
      <c r="M351" s="35" t="s">
        <v>629</v>
      </c>
      <c r="N351" s="35"/>
      <c r="O351" s="35">
        <v>1</v>
      </c>
    </row>
    <row r="352" spans="1:15" x14ac:dyDescent="0.25">
      <c r="A352" s="34" t="s">
        <v>1739</v>
      </c>
      <c r="B352" s="214"/>
      <c r="C352" s="214"/>
      <c r="D352" s="425" t="s">
        <v>1039</v>
      </c>
      <c r="E352" s="214"/>
      <c r="F352" s="214"/>
      <c r="G352" s="214"/>
      <c r="H352" s="214"/>
      <c r="I352" s="214"/>
      <c r="J352" s="71">
        <v>0.4</v>
      </c>
      <c r="K352" s="214"/>
      <c r="L352" s="450"/>
      <c r="M352" s="35" t="s">
        <v>629</v>
      </c>
      <c r="N352" s="35"/>
      <c r="O352" s="35">
        <v>1</v>
      </c>
    </row>
    <row r="353" spans="1:15" x14ac:dyDescent="0.25">
      <c r="A353" s="34" t="s">
        <v>1740</v>
      </c>
      <c r="B353" s="214"/>
      <c r="C353" s="214"/>
      <c r="D353" s="425" t="s">
        <v>1182</v>
      </c>
      <c r="E353" s="214"/>
      <c r="F353" s="214"/>
      <c r="G353" s="214"/>
      <c r="H353" s="214"/>
      <c r="I353" s="214"/>
      <c r="J353" s="71">
        <v>0.4</v>
      </c>
      <c r="K353" s="214"/>
      <c r="L353" s="450"/>
      <c r="M353" s="35" t="s">
        <v>2252</v>
      </c>
      <c r="N353" s="35"/>
      <c r="O353" s="35">
        <v>1</v>
      </c>
    </row>
    <row r="354" spans="1:15" x14ac:dyDescent="0.25">
      <c r="A354" s="34" t="s">
        <v>1741</v>
      </c>
      <c r="B354" s="214"/>
      <c r="C354" s="214"/>
      <c r="D354" s="425" t="s">
        <v>1183</v>
      </c>
      <c r="E354" s="214"/>
      <c r="F354" s="214"/>
      <c r="G354" s="214"/>
      <c r="H354" s="214"/>
      <c r="I354" s="214"/>
      <c r="J354" s="71">
        <v>0.4</v>
      </c>
      <c r="K354" s="214"/>
      <c r="L354" s="450"/>
      <c r="M354" s="35" t="s">
        <v>629</v>
      </c>
      <c r="N354" s="35"/>
      <c r="O354" s="35">
        <v>1</v>
      </c>
    </row>
    <row r="355" spans="1:15" x14ac:dyDescent="0.25">
      <c r="A355" s="34" t="s">
        <v>1742</v>
      </c>
      <c r="B355" s="214"/>
      <c r="C355" s="214"/>
      <c r="D355" s="425" t="s">
        <v>1184</v>
      </c>
      <c r="E355" s="214"/>
      <c r="F355" s="214"/>
      <c r="G355" s="214"/>
      <c r="H355" s="214"/>
      <c r="I355" s="214"/>
      <c r="J355" s="71">
        <v>0.4</v>
      </c>
      <c r="K355" s="214"/>
      <c r="L355" s="450"/>
      <c r="M355" s="35" t="s">
        <v>629</v>
      </c>
      <c r="N355" s="35"/>
      <c r="O355" s="35">
        <v>1</v>
      </c>
    </row>
    <row r="356" spans="1:15" x14ac:dyDescent="0.25">
      <c r="A356" s="34" t="s">
        <v>1743</v>
      </c>
      <c r="B356" s="214"/>
      <c r="C356" s="214"/>
      <c r="D356" s="425" t="s">
        <v>1185</v>
      </c>
      <c r="E356" s="214"/>
      <c r="F356" s="214"/>
      <c r="G356" s="214"/>
      <c r="H356" s="214"/>
      <c r="I356" s="214"/>
      <c r="J356" s="71">
        <v>0.4</v>
      </c>
      <c r="K356" s="214"/>
      <c r="L356" s="450"/>
      <c r="M356" s="35" t="s">
        <v>2252</v>
      </c>
      <c r="N356" s="35"/>
      <c r="O356" s="35">
        <v>1</v>
      </c>
    </row>
    <row r="357" spans="1:15" x14ac:dyDescent="0.25">
      <c r="A357" s="34" t="s">
        <v>1744</v>
      </c>
      <c r="B357" s="214"/>
      <c r="C357" s="214"/>
      <c r="D357" s="425" t="s">
        <v>1066</v>
      </c>
      <c r="E357" s="214"/>
      <c r="F357" s="214"/>
      <c r="G357" s="214"/>
      <c r="H357" s="214"/>
      <c r="I357" s="214"/>
      <c r="J357" s="71">
        <v>0.4</v>
      </c>
      <c r="K357" s="214"/>
      <c r="L357" s="450"/>
      <c r="M357" s="35" t="s">
        <v>2252</v>
      </c>
      <c r="N357" s="35"/>
      <c r="O357" s="35">
        <v>1</v>
      </c>
    </row>
    <row r="358" spans="1:15" x14ac:dyDescent="0.25">
      <c r="A358" s="34" t="s">
        <v>1745</v>
      </c>
      <c r="B358" s="214"/>
      <c r="C358" s="214"/>
      <c r="D358" s="425" t="s">
        <v>1186</v>
      </c>
      <c r="E358" s="214"/>
      <c r="F358" s="214"/>
      <c r="G358" s="214"/>
      <c r="H358" s="214"/>
      <c r="I358" s="214"/>
      <c r="J358" s="71">
        <v>0.4</v>
      </c>
      <c r="K358" s="214"/>
      <c r="L358" s="450"/>
      <c r="M358" s="35" t="s">
        <v>629</v>
      </c>
      <c r="N358" s="35"/>
      <c r="O358" s="35">
        <v>1</v>
      </c>
    </row>
    <row r="359" spans="1:15" x14ac:dyDescent="0.25">
      <c r="A359" s="34" t="s">
        <v>1746</v>
      </c>
      <c r="B359" s="214"/>
      <c r="C359" s="214"/>
      <c r="D359" s="425" t="s">
        <v>770</v>
      </c>
      <c r="E359" s="214"/>
      <c r="F359" s="214"/>
      <c r="G359" s="214"/>
      <c r="H359" s="214"/>
      <c r="I359" s="214"/>
      <c r="J359" s="71">
        <v>0.4</v>
      </c>
      <c r="K359" s="214"/>
      <c r="L359" s="450"/>
      <c r="M359" s="35" t="s">
        <v>2252</v>
      </c>
      <c r="N359" s="35"/>
      <c r="O359" s="35">
        <v>1</v>
      </c>
    </row>
    <row r="360" spans="1:15" x14ac:dyDescent="0.25">
      <c r="A360" s="34" t="s">
        <v>1747</v>
      </c>
      <c r="B360" s="214"/>
      <c r="C360" s="214"/>
      <c r="D360" s="425" t="s">
        <v>1187</v>
      </c>
      <c r="E360" s="214"/>
      <c r="F360" s="214"/>
      <c r="G360" s="214"/>
      <c r="H360" s="214"/>
      <c r="I360" s="214"/>
      <c r="J360" s="71">
        <v>0.4</v>
      </c>
      <c r="K360" s="214"/>
      <c r="L360" s="450"/>
      <c r="M360" s="35" t="s">
        <v>629</v>
      </c>
      <c r="N360" s="35"/>
      <c r="O360" s="35">
        <v>1</v>
      </c>
    </row>
    <row r="361" spans="1:15" x14ac:dyDescent="0.25">
      <c r="A361" s="34" t="s">
        <v>1748</v>
      </c>
      <c r="B361" s="214"/>
      <c r="C361" s="214"/>
      <c r="D361" s="425" t="s">
        <v>1188</v>
      </c>
      <c r="E361" s="214"/>
      <c r="F361" s="214"/>
      <c r="G361" s="214"/>
      <c r="H361" s="214"/>
      <c r="I361" s="214"/>
      <c r="J361" s="71">
        <v>0.4</v>
      </c>
      <c r="K361" s="214"/>
      <c r="L361" s="450"/>
      <c r="M361" s="35" t="s">
        <v>2252</v>
      </c>
      <c r="N361" s="35"/>
      <c r="O361" s="35">
        <v>1</v>
      </c>
    </row>
    <row r="362" spans="1:15" x14ac:dyDescent="0.25">
      <c r="A362" s="34" t="s">
        <v>1749</v>
      </c>
      <c r="B362" s="214"/>
      <c r="C362" s="214"/>
      <c r="D362" s="425" t="s">
        <v>1189</v>
      </c>
      <c r="E362" s="214"/>
      <c r="F362" s="214"/>
      <c r="G362" s="214"/>
      <c r="H362" s="214"/>
      <c r="I362" s="214"/>
      <c r="J362" s="71">
        <v>0.4</v>
      </c>
      <c r="K362" s="214"/>
      <c r="L362" s="450"/>
      <c r="M362" s="35" t="s">
        <v>629</v>
      </c>
      <c r="N362" s="35"/>
      <c r="O362" s="35">
        <v>1</v>
      </c>
    </row>
    <row r="363" spans="1:15" x14ac:dyDescent="0.25">
      <c r="A363" s="34" t="s">
        <v>1750</v>
      </c>
      <c r="B363" s="214"/>
      <c r="C363" s="214"/>
      <c r="D363" s="425" t="s">
        <v>1190</v>
      </c>
      <c r="E363" s="214"/>
      <c r="F363" s="214"/>
      <c r="G363" s="214"/>
      <c r="H363" s="214"/>
      <c r="I363" s="214"/>
      <c r="J363" s="71">
        <v>0.4</v>
      </c>
      <c r="K363" s="214"/>
      <c r="L363" s="450"/>
      <c r="M363" s="35" t="s">
        <v>629</v>
      </c>
      <c r="N363" s="35"/>
      <c r="O363" s="35">
        <v>1</v>
      </c>
    </row>
    <row r="364" spans="1:15" x14ac:dyDescent="0.25">
      <c r="A364" s="34" t="s">
        <v>1751</v>
      </c>
      <c r="B364" s="214"/>
      <c r="C364" s="214"/>
      <c r="D364" s="425" t="s">
        <v>1080</v>
      </c>
      <c r="E364" s="214"/>
      <c r="F364" s="214"/>
      <c r="G364" s="214"/>
      <c r="H364" s="214"/>
      <c r="I364" s="214"/>
      <c r="J364" s="71">
        <v>0.4</v>
      </c>
      <c r="K364" s="214"/>
      <c r="L364" s="450"/>
      <c r="M364" s="35" t="s">
        <v>2252</v>
      </c>
      <c r="N364" s="35"/>
      <c r="O364" s="35">
        <v>1</v>
      </c>
    </row>
    <row r="365" spans="1:15" x14ac:dyDescent="0.25">
      <c r="A365" s="34" t="s">
        <v>1752</v>
      </c>
      <c r="B365" s="214"/>
      <c r="C365" s="214"/>
      <c r="D365" s="425" t="s">
        <v>1191</v>
      </c>
      <c r="E365" s="214"/>
      <c r="F365" s="214"/>
      <c r="G365" s="214"/>
      <c r="H365" s="214"/>
      <c r="I365" s="214"/>
      <c r="J365" s="71">
        <v>0.4</v>
      </c>
      <c r="K365" s="214"/>
      <c r="L365" s="450"/>
      <c r="M365" s="35" t="s">
        <v>2252</v>
      </c>
      <c r="N365" s="35"/>
      <c r="O365" s="35">
        <v>1</v>
      </c>
    </row>
    <row r="366" spans="1:15" x14ac:dyDescent="0.25">
      <c r="A366" s="34" t="s">
        <v>1753</v>
      </c>
      <c r="B366" s="214"/>
      <c r="C366" s="214"/>
      <c r="D366" s="425" t="s">
        <v>826</v>
      </c>
      <c r="E366" s="214"/>
      <c r="F366" s="214"/>
      <c r="G366" s="214"/>
      <c r="H366" s="214"/>
      <c r="I366" s="214"/>
      <c r="J366" s="71">
        <v>0.4</v>
      </c>
      <c r="K366" s="214"/>
      <c r="L366" s="450"/>
      <c r="M366" s="35" t="s">
        <v>629</v>
      </c>
      <c r="N366" s="35"/>
      <c r="O366" s="35">
        <v>1</v>
      </c>
    </row>
    <row r="367" spans="1:15" x14ac:dyDescent="0.25">
      <c r="A367" s="34" t="s">
        <v>1754</v>
      </c>
      <c r="B367" s="214"/>
      <c r="C367" s="214"/>
      <c r="D367" s="425" t="s">
        <v>1192</v>
      </c>
      <c r="E367" s="214"/>
      <c r="F367" s="214"/>
      <c r="G367" s="214"/>
      <c r="H367" s="214"/>
      <c r="I367" s="214"/>
      <c r="J367" s="71">
        <v>0.4</v>
      </c>
      <c r="K367" s="214"/>
      <c r="L367" s="450"/>
      <c r="M367" s="35" t="s">
        <v>2252</v>
      </c>
      <c r="N367" s="35"/>
      <c r="O367" s="35">
        <v>1</v>
      </c>
    </row>
    <row r="368" spans="1:15" x14ac:dyDescent="0.25">
      <c r="A368" s="34" t="s">
        <v>1755</v>
      </c>
      <c r="B368" s="214"/>
      <c r="C368" s="214"/>
      <c r="D368" s="425" t="s">
        <v>1193</v>
      </c>
      <c r="E368" s="214"/>
      <c r="F368" s="214"/>
      <c r="G368" s="214"/>
      <c r="H368" s="214"/>
      <c r="I368" s="214"/>
      <c r="J368" s="71">
        <v>0.4</v>
      </c>
      <c r="K368" s="214"/>
      <c r="L368" s="450"/>
      <c r="M368" s="35" t="s">
        <v>629</v>
      </c>
      <c r="N368" s="35"/>
      <c r="O368" s="35">
        <v>1</v>
      </c>
    </row>
    <row r="369" spans="1:15" x14ac:dyDescent="0.25">
      <c r="A369" s="34" t="s">
        <v>1756</v>
      </c>
      <c r="B369" s="214"/>
      <c r="C369" s="214"/>
      <c r="D369" s="425" t="s">
        <v>1193</v>
      </c>
      <c r="E369" s="214"/>
      <c r="F369" s="214"/>
      <c r="G369" s="214"/>
      <c r="H369" s="214"/>
      <c r="I369" s="214"/>
      <c r="J369" s="71">
        <v>0.4</v>
      </c>
      <c r="K369" s="214"/>
      <c r="L369" s="450"/>
      <c r="M369" s="35" t="s">
        <v>629</v>
      </c>
      <c r="N369" s="35"/>
      <c r="O369" s="35">
        <v>1</v>
      </c>
    </row>
    <row r="370" spans="1:15" x14ac:dyDescent="0.25">
      <c r="A370" s="34" t="s">
        <v>1757</v>
      </c>
      <c r="B370" s="214"/>
      <c r="C370" s="214"/>
      <c r="D370" s="425" t="s">
        <v>1194</v>
      </c>
      <c r="E370" s="214"/>
      <c r="F370" s="214"/>
      <c r="G370" s="214"/>
      <c r="H370" s="214"/>
      <c r="I370" s="214"/>
      <c r="J370" s="71">
        <v>0.4</v>
      </c>
      <c r="K370" s="214"/>
      <c r="L370" s="450"/>
      <c r="M370" s="35" t="s">
        <v>2252</v>
      </c>
      <c r="N370" s="35"/>
      <c r="O370" s="35">
        <v>1</v>
      </c>
    </row>
    <row r="371" spans="1:15" x14ac:dyDescent="0.25">
      <c r="A371" s="34" t="s">
        <v>1758</v>
      </c>
      <c r="B371" s="214"/>
      <c r="C371" s="214"/>
      <c r="D371" s="425" t="s">
        <v>1073</v>
      </c>
      <c r="E371" s="214"/>
      <c r="F371" s="214"/>
      <c r="G371" s="214"/>
      <c r="H371" s="214"/>
      <c r="I371" s="214"/>
      <c r="J371" s="71">
        <v>0.4</v>
      </c>
      <c r="K371" s="214"/>
      <c r="L371" s="450"/>
      <c r="M371" s="35" t="s">
        <v>2252</v>
      </c>
      <c r="N371" s="35"/>
      <c r="O371" s="35">
        <v>1</v>
      </c>
    </row>
    <row r="372" spans="1:15" x14ac:dyDescent="0.25">
      <c r="A372" s="34" t="s">
        <v>1759</v>
      </c>
      <c r="B372" s="214"/>
      <c r="C372" s="214"/>
      <c r="D372" s="425" t="s">
        <v>608</v>
      </c>
      <c r="E372" s="214"/>
      <c r="F372" s="214"/>
      <c r="G372" s="214"/>
      <c r="H372" s="214"/>
      <c r="I372" s="214"/>
      <c r="J372" s="71">
        <v>0.4</v>
      </c>
      <c r="K372" s="214"/>
      <c r="L372" s="450"/>
      <c r="M372" s="35" t="s">
        <v>629</v>
      </c>
      <c r="N372" s="35"/>
      <c r="O372" s="35">
        <v>1</v>
      </c>
    </row>
    <row r="373" spans="1:15" x14ac:dyDescent="0.25">
      <c r="A373" s="34" t="s">
        <v>1760</v>
      </c>
      <c r="B373" s="214"/>
      <c r="C373" s="214"/>
      <c r="D373" s="425" t="s">
        <v>1195</v>
      </c>
      <c r="E373" s="214"/>
      <c r="F373" s="214"/>
      <c r="G373" s="214"/>
      <c r="H373" s="214"/>
      <c r="I373" s="214"/>
      <c r="J373" s="71">
        <v>0.4</v>
      </c>
      <c r="K373" s="214"/>
      <c r="L373" s="450"/>
      <c r="M373" s="35" t="s">
        <v>2252</v>
      </c>
      <c r="N373" s="35"/>
      <c r="O373" s="35">
        <v>1</v>
      </c>
    </row>
    <row r="374" spans="1:15" x14ac:dyDescent="0.25">
      <c r="A374" s="34" t="s">
        <v>1761</v>
      </c>
      <c r="B374" s="214"/>
      <c r="C374" s="214"/>
      <c r="D374" s="425" t="s">
        <v>1196</v>
      </c>
      <c r="E374" s="214"/>
      <c r="F374" s="214"/>
      <c r="G374" s="214"/>
      <c r="H374" s="214"/>
      <c r="I374" s="214"/>
      <c r="J374" s="71">
        <v>0.4</v>
      </c>
      <c r="K374" s="214"/>
      <c r="L374" s="450"/>
      <c r="M374" s="35" t="s">
        <v>2252</v>
      </c>
      <c r="N374" s="35"/>
      <c r="O374" s="35">
        <v>1</v>
      </c>
    </row>
    <row r="375" spans="1:15" x14ac:dyDescent="0.25">
      <c r="A375" s="34" t="s">
        <v>1762</v>
      </c>
      <c r="B375" s="214"/>
      <c r="C375" s="214"/>
      <c r="D375" s="425" t="s">
        <v>1071</v>
      </c>
      <c r="E375" s="214"/>
      <c r="F375" s="214"/>
      <c r="G375" s="214"/>
      <c r="H375" s="214"/>
      <c r="I375" s="214"/>
      <c r="J375" s="71">
        <v>0.4</v>
      </c>
      <c r="K375" s="214"/>
      <c r="L375" s="450"/>
      <c r="M375" s="35" t="s">
        <v>2252</v>
      </c>
      <c r="N375" s="35"/>
      <c r="O375" s="35">
        <v>1</v>
      </c>
    </row>
    <row r="376" spans="1:15" x14ac:dyDescent="0.25">
      <c r="A376" s="34" t="s">
        <v>1763</v>
      </c>
      <c r="B376" s="214"/>
      <c r="C376" s="214"/>
      <c r="D376" s="425" t="s">
        <v>1197</v>
      </c>
      <c r="E376" s="214"/>
      <c r="F376" s="214"/>
      <c r="G376" s="214"/>
      <c r="H376" s="214"/>
      <c r="I376" s="214"/>
      <c r="J376" s="71">
        <v>0.4</v>
      </c>
      <c r="K376" s="214"/>
      <c r="L376" s="450"/>
      <c r="M376" s="35" t="s">
        <v>2252</v>
      </c>
      <c r="N376" s="35"/>
      <c r="O376" s="35">
        <v>1</v>
      </c>
    </row>
    <row r="377" spans="1:15" x14ac:dyDescent="0.25">
      <c r="A377" s="34" t="s">
        <v>1764</v>
      </c>
      <c r="B377" s="214"/>
      <c r="C377" s="214"/>
      <c r="D377" s="425" t="s">
        <v>1181</v>
      </c>
      <c r="E377" s="214"/>
      <c r="F377" s="214"/>
      <c r="G377" s="214"/>
      <c r="H377" s="214"/>
      <c r="I377" s="214"/>
      <c r="J377" s="71">
        <v>0.4</v>
      </c>
      <c r="K377" s="214"/>
      <c r="L377" s="450"/>
      <c r="M377" s="35" t="s">
        <v>2252</v>
      </c>
      <c r="N377" s="35"/>
      <c r="O377" s="35">
        <v>1</v>
      </c>
    </row>
    <row r="378" spans="1:15" x14ac:dyDescent="0.25">
      <c r="A378" s="34" t="s">
        <v>1765</v>
      </c>
      <c r="B378" s="214"/>
      <c r="C378" s="214"/>
      <c r="D378" s="425" t="s">
        <v>1198</v>
      </c>
      <c r="E378" s="214"/>
      <c r="F378" s="214"/>
      <c r="G378" s="214"/>
      <c r="H378" s="214"/>
      <c r="I378" s="214"/>
      <c r="J378" s="71">
        <v>0.4</v>
      </c>
      <c r="K378" s="214"/>
      <c r="L378" s="450"/>
      <c r="M378" s="35" t="s">
        <v>2252</v>
      </c>
      <c r="N378" s="35"/>
      <c r="O378" s="35">
        <v>1</v>
      </c>
    </row>
    <row r="379" spans="1:15" x14ac:dyDescent="0.25">
      <c r="A379" s="34" t="s">
        <v>1766</v>
      </c>
      <c r="B379" s="214"/>
      <c r="C379" s="214"/>
      <c r="D379" s="425" t="s">
        <v>1199</v>
      </c>
      <c r="E379" s="214"/>
      <c r="F379" s="214"/>
      <c r="G379" s="214"/>
      <c r="H379" s="214"/>
      <c r="I379" s="214"/>
      <c r="J379" s="71">
        <v>0.4</v>
      </c>
      <c r="K379" s="214"/>
      <c r="L379" s="450"/>
      <c r="M379" s="35" t="s">
        <v>2252</v>
      </c>
      <c r="N379" s="35"/>
      <c r="O379" s="35">
        <v>1</v>
      </c>
    </row>
    <row r="380" spans="1:15" x14ac:dyDescent="0.25">
      <c r="A380" s="34" t="s">
        <v>1767</v>
      </c>
      <c r="B380" s="214"/>
      <c r="C380" s="214"/>
      <c r="D380" s="425" t="s">
        <v>1200</v>
      </c>
      <c r="E380" s="214"/>
      <c r="F380" s="214"/>
      <c r="G380" s="214"/>
      <c r="H380" s="214"/>
      <c r="I380" s="214"/>
      <c r="J380" s="71">
        <v>0.4</v>
      </c>
      <c r="K380" s="214"/>
      <c r="L380" s="450"/>
      <c r="M380" s="35" t="s">
        <v>2252</v>
      </c>
      <c r="N380" s="35"/>
      <c r="O380" s="35">
        <v>1</v>
      </c>
    </row>
    <row r="381" spans="1:15" x14ac:dyDescent="0.25">
      <c r="A381" s="34" t="s">
        <v>1768</v>
      </c>
      <c r="B381" s="214"/>
      <c r="C381" s="214"/>
      <c r="D381" s="425" t="s">
        <v>1173</v>
      </c>
      <c r="E381" s="214"/>
      <c r="F381" s="214"/>
      <c r="G381" s="214"/>
      <c r="H381" s="214"/>
      <c r="I381" s="214"/>
      <c r="J381" s="71">
        <v>0.4</v>
      </c>
      <c r="K381" s="214"/>
      <c r="L381" s="450"/>
      <c r="M381" s="35" t="s">
        <v>2252</v>
      </c>
      <c r="N381" s="35"/>
      <c r="O381" s="35">
        <v>1</v>
      </c>
    </row>
    <row r="382" spans="1:15" x14ac:dyDescent="0.25">
      <c r="A382" s="34" t="s">
        <v>1769</v>
      </c>
      <c r="B382" s="214"/>
      <c r="C382" s="214"/>
      <c r="D382" s="425" t="s">
        <v>1074</v>
      </c>
      <c r="E382" s="214"/>
      <c r="F382" s="214"/>
      <c r="G382" s="214"/>
      <c r="H382" s="214"/>
      <c r="I382" s="214"/>
      <c r="J382" s="71">
        <v>0.4</v>
      </c>
      <c r="K382" s="214"/>
      <c r="L382" s="450"/>
      <c r="M382" s="35" t="s">
        <v>2252</v>
      </c>
      <c r="N382" s="35"/>
      <c r="O382" s="35">
        <v>1</v>
      </c>
    </row>
    <row r="383" spans="1:15" x14ac:dyDescent="0.25">
      <c r="A383" s="34" t="s">
        <v>1770</v>
      </c>
      <c r="B383" s="214"/>
      <c r="C383" s="214"/>
      <c r="D383" s="425" t="s">
        <v>1178</v>
      </c>
      <c r="E383" s="214"/>
      <c r="F383" s="214"/>
      <c r="G383" s="214"/>
      <c r="H383" s="214"/>
      <c r="I383" s="214"/>
      <c r="J383" s="71">
        <v>0.4</v>
      </c>
      <c r="K383" s="214"/>
      <c r="L383" s="450"/>
      <c r="M383" s="35" t="s">
        <v>2252</v>
      </c>
      <c r="N383" s="35"/>
      <c r="O383" s="35">
        <v>1</v>
      </c>
    </row>
    <row r="384" spans="1:15" x14ac:dyDescent="0.25">
      <c r="A384" s="34" t="s">
        <v>1771</v>
      </c>
      <c r="B384" s="214"/>
      <c r="C384" s="214"/>
      <c r="D384" s="425" t="s">
        <v>1199</v>
      </c>
      <c r="E384" s="214"/>
      <c r="F384" s="214"/>
      <c r="G384" s="214"/>
      <c r="H384" s="214"/>
      <c r="I384" s="214"/>
      <c r="J384" s="71">
        <v>0.4</v>
      </c>
      <c r="K384" s="214"/>
      <c r="L384" s="450"/>
      <c r="M384" s="35" t="s">
        <v>629</v>
      </c>
      <c r="N384" s="35"/>
      <c r="O384" s="35">
        <v>1</v>
      </c>
    </row>
    <row r="385" spans="1:15" x14ac:dyDescent="0.25">
      <c r="A385" s="34" t="s">
        <v>1772</v>
      </c>
      <c r="B385" s="214"/>
      <c r="C385" s="214"/>
      <c r="D385" s="425" t="s">
        <v>1201</v>
      </c>
      <c r="E385" s="214"/>
      <c r="F385" s="214"/>
      <c r="G385" s="214"/>
      <c r="H385" s="214"/>
      <c r="I385" s="214"/>
      <c r="J385" s="71">
        <v>0.4</v>
      </c>
      <c r="K385" s="214"/>
      <c r="L385" s="450"/>
      <c r="M385" s="35" t="s">
        <v>629</v>
      </c>
      <c r="N385" s="35"/>
      <c r="O385" s="35">
        <v>1</v>
      </c>
    </row>
    <row r="386" spans="1:15" x14ac:dyDescent="0.25">
      <c r="A386" s="34" t="s">
        <v>1773</v>
      </c>
      <c r="B386" s="214"/>
      <c r="C386" s="214"/>
      <c r="D386" s="425" t="s">
        <v>1202</v>
      </c>
      <c r="E386" s="214"/>
      <c r="F386" s="214"/>
      <c r="G386" s="214"/>
      <c r="H386" s="214"/>
      <c r="I386" s="214"/>
      <c r="J386" s="71">
        <v>0.4</v>
      </c>
      <c r="K386" s="214"/>
      <c r="L386" s="450"/>
      <c r="M386" s="35" t="s">
        <v>629</v>
      </c>
      <c r="N386" s="35"/>
      <c r="O386" s="35">
        <v>1</v>
      </c>
    </row>
    <row r="387" spans="1:15" x14ac:dyDescent="0.25">
      <c r="A387" s="34" t="s">
        <v>1774</v>
      </c>
      <c r="B387" s="214"/>
      <c r="C387" s="214"/>
      <c r="D387" s="425" t="s">
        <v>1185</v>
      </c>
      <c r="E387" s="214"/>
      <c r="F387" s="214"/>
      <c r="G387" s="214"/>
      <c r="H387" s="214"/>
      <c r="I387" s="214"/>
      <c r="J387" s="71">
        <v>0.4</v>
      </c>
      <c r="K387" s="214"/>
      <c r="L387" s="450"/>
      <c r="M387" s="35" t="s">
        <v>2252</v>
      </c>
      <c r="N387" s="35"/>
      <c r="O387" s="35">
        <v>1</v>
      </c>
    </row>
    <row r="388" spans="1:15" x14ac:dyDescent="0.25">
      <c r="A388" s="34" t="s">
        <v>1775</v>
      </c>
      <c r="B388" s="214"/>
      <c r="C388" s="214"/>
      <c r="D388" s="425" t="s">
        <v>1203</v>
      </c>
      <c r="E388" s="214"/>
      <c r="F388" s="214"/>
      <c r="G388" s="214"/>
      <c r="H388" s="214"/>
      <c r="I388" s="214"/>
      <c r="J388" s="71">
        <v>0.4</v>
      </c>
      <c r="K388" s="214"/>
      <c r="L388" s="450"/>
      <c r="M388" s="35" t="s">
        <v>2252</v>
      </c>
      <c r="N388" s="35"/>
      <c r="O388" s="35">
        <v>1</v>
      </c>
    </row>
    <row r="389" spans="1:15" x14ac:dyDescent="0.25">
      <c r="A389" s="34" t="s">
        <v>1776</v>
      </c>
      <c r="B389" s="214"/>
      <c r="C389" s="214"/>
      <c r="D389" s="425" t="s">
        <v>1204</v>
      </c>
      <c r="E389" s="214"/>
      <c r="F389" s="214"/>
      <c r="G389" s="214"/>
      <c r="H389" s="214"/>
      <c r="I389" s="214"/>
      <c r="J389" s="71">
        <v>0.4</v>
      </c>
      <c r="K389" s="214"/>
      <c r="L389" s="450"/>
      <c r="M389" s="35" t="s">
        <v>632</v>
      </c>
      <c r="N389" s="35"/>
      <c r="O389" s="35">
        <v>1</v>
      </c>
    </row>
    <row r="390" spans="1:15" x14ac:dyDescent="0.25">
      <c r="A390" s="34" t="s">
        <v>1777</v>
      </c>
      <c r="B390" s="214"/>
      <c r="C390" s="214"/>
      <c r="D390" s="425" t="s">
        <v>1205</v>
      </c>
      <c r="E390" s="214"/>
      <c r="F390" s="214"/>
      <c r="G390" s="214"/>
      <c r="H390" s="214"/>
      <c r="I390" s="214"/>
      <c r="J390" s="71">
        <v>0.4</v>
      </c>
      <c r="K390" s="214"/>
      <c r="L390" s="450"/>
      <c r="M390" s="35" t="s">
        <v>632</v>
      </c>
      <c r="N390" s="35"/>
      <c r="O390" s="35">
        <v>1</v>
      </c>
    </row>
    <row r="391" spans="1:15" x14ac:dyDescent="0.25">
      <c r="A391" s="34" t="s">
        <v>1778</v>
      </c>
      <c r="B391" s="214"/>
      <c r="C391" s="214"/>
      <c r="D391" s="425" t="s">
        <v>1206</v>
      </c>
      <c r="E391" s="214"/>
      <c r="F391" s="214"/>
      <c r="G391" s="214"/>
      <c r="H391" s="214"/>
      <c r="I391" s="214"/>
      <c r="J391" s="71">
        <v>0.4</v>
      </c>
      <c r="K391" s="214"/>
      <c r="L391" s="450"/>
      <c r="M391" s="35" t="s">
        <v>632</v>
      </c>
      <c r="N391" s="35"/>
      <c r="O391" s="35">
        <v>1</v>
      </c>
    </row>
    <row r="392" spans="1:15" x14ac:dyDescent="0.25">
      <c r="A392" s="34" t="s">
        <v>1779</v>
      </c>
      <c r="B392" s="214"/>
      <c r="C392" s="214"/>
      <c r="D392" s="425" t="s">
        <v>1207</v>
      </c>
      <c r="E392" s="214"/>
      <c r="F392" s="214"/>
      <c r="G392" s="214"/>
      <c r="H392" s="214"/>
      <c r="I392" s="214"/>
      <c r="J392" s="71">
        <v>0.4</v>
      </c>
      <c r="K392" s="214"/>
      <c r="L392" s="450"/>
      <c r="M392" s="35" t="s">
        <v>632</v>
      </c>
      <c r="N392" s="35"/>
      <c r="O392" s="35">
        <v>2</v>
      </c>
    </row>
    <row r="393" spans="1:15" x14ac:dyDescent="0.25">
      <c r="A393" s="34" t="s">
        <v>1780</v>
      </c>
      <c r="B393" s="214"/>
      <c r="C393" s="214"/>
      <c r="D393" s="425" t="s">
        <v>1208</v>
      </c>
      <c r="E393" s="214"/>
      <c r="F393" s="214"/>
      <c r="G393" s="214"/>
      <c r="H393" s="214"/>
      <c r="I393" s="214"/>
      <c r="J393" s="71">
        <v>0.4</v>
      </c>
      <c r="K393" s="214"/>
      <c r="L393" s="450"/>
      <c r="M393" s="35" t="s">
        <v>950</v>
      </c>
      <c r="N393" s="35"/>
      <c r="O393" s="35">
        <v>2</v>
      </c>
    </row>
    <row r="394" spans="1:15" x14ac:dyDescent="0.25">
      <c r="A394" s="34" t="s">
        <v>1781</v>
      </c>
      <c r="B394" s="214"/>
      <c r="C394" s="214"/>
      <c r="D394" s="425" t="s">
        <v>1209</v>
      </c>
      <c r="E394" s="214"/>
      <c r="F394" s="214"/>
      <c r="G394" s="214"/>
      <c r="H394" s="214"/>
      <c r="I394" s="214"/>
      <c r="J394" s="71">
        <v>0.4</v>
      </c>
      <c r="K394" s="214"/>
      <c r="L394" s="450"/>
      <c r="M394" s="35" t="s">
        <v>632</v>
      </c>
      <c r="N394" s="35"/>
      <c r="O394" s="35">
        <v>1</v>
      </c>
    </row>
    <row r="395" spans="1:15" x14ac:dyDescent="0.25">
      <c r="A395" s="34" t="s">
        <v>1782</v>
      </c>
      <c r="B395" s="214"/>
      <c r="C395" s="214"/>
      <c r="D395" s="425" t="s">
        <v>1210</v>
      </c>
      <c r="E395" s="214"/>
      <c r="F395" s="214"/>
      <c r="G395" s="214"/>
      <c r="H395" s="214"/>
      <c r="I395" s="214"/>
      <c r="J395" s="71">
        <v>0.4</v>
      </c>
      <c r="K395" s="214"/>
      <c r="L395" s="450"/>
      <c r="M395" s="35" t="s">
        <v>632</v>
      </c>
      <c r="N395" s="35"/>
      <c r="O395" s="35">
        <v>1</v>
      </c>
    </row>
    <row r="396" spans="1:15" x14ac:dyDescent="0.25">
      <c r="A396" s="34" t="s">
        <v>1783</v>
      </c>
      <c r="B396" s="214"/>
      <c r="C396" s="214"/>
      <c r="D396" s="425" t="s">
        <v>1211</v>
      </c>
      <c r="E396" s="214"/>
      <c r="F396" s="214"/>
      <c r="G396" s="214"/>
      <c r="H396" s="214"/>
      <c r="I396" s="214"/>
      <c r="J396" s="71">
        <v>0.4</v>
      </c>
      <c r="K396" s="214"/>
      <c r="L396" s="450"/>
      <c r="M396" s="35" t="s">
        <v>632</v>
      </c>
      <c r="N396" s="35"/>
      <c r="O396" s="35">
        <v>1</v>
      </c>
    </row>
    <row r="397" spans="1:15" x14ac:dyDescent="0.25">
      <c r="A397" s="34" t="s">
        <v>1784</v>
      </c>
      <c r="B397" s="214"/>
      <c r="C397" s="214"/>
      <c r="D397" s="425" t="s">
        <v>1212</v>
      </c>
      <c r="E397" s="214"/>
      <c r="F397" s="214"/>
      <c r="G397" s="214"/>
      <c r="H397" s="214"/>
      <c r="I397" s="214"/>
      <c r="J397" s="71">
        <v>0.4</v>
      </c>
      <c r="K397" s="214"/>
      <c r="L397" s="450"/>
      <c r="M397" s="35" t="s">
        <v>950</v>
      </c>
      <c r="N397" s="35"/>
      <c r="O397" s="35">
        <v>1</v>
      </c>
    </row>
    <row r="398" spans="1:15" x14ac:dyDescent="0.25">
      <c r="A398" s="34" t="s">
        <v>1785</v>
      </c>
      <c r="B398" s="214"/>
      <c r="C398" s="214"/>
      <c r="D398" s="425" t="s">
        <v>1213</v>
      </c>
      <c r="E398" s="214"/>
      <c r="F398" s="214"/>
      <c r="G398" s="214"/>
      <c r="H398" s="214"/>
      <c r="I398" s="214"/>
      <c r="J398" s="71">
        <v>0.4</v>
      </c>
      <c r="K398" s="214"/>
      <c r="L398" s="450"/>
      <c r="M398" s="35" t="s">
        <v>2252</v>
      </c>
      <c r="N398" s="35"/>
      <c r="O398" s="35">
        <v>1</v>
      </c>
    </row>
    <row r="399" spans="1:15" x14ac:dyDescent="0.25">
      <c r="A399" s="34" t="s">
        <v>1786</v>
      </c>
      <c r="B399" s="214"/>
      <c r="C399" s="214"/>
      <c r="D399" s="425" t="s">
        <v>1214</v>
      </c>
      <c r="E399" s="214"/>
      <c r="F399" s="214"/>
      <c r="G399" s="214"/>
      <c r="H399" s="214"/>
      <c r="I399" s="214"/>
      <c r="J399" s="71">
        <v>0.4</v>
      </c>
      <c r="K399" s="214"/>
      <c r="L399" s="450"/>
      <c r="M399" s="35" t="s">
        <v>950</v>
      </c>
      <c r="N399" s="35"/>
      <c r="O399" s="35">
        <v>1</v>
      </c>
    </row>
    <row r="400" spans="1:15" x14ac:dyDescent="0.25">
      <c r="A400" s="34" t="s">
        <v>1787</v>
      </c>
      <c r="B400" s="214"/>
      <c r="C400" s="214"/>
      <c r="D400" s="425" t="s">
        <v>1215</v>
      </c>
      <c r="E400" s="214"/>
      <c r="F400" s="214"/>
      <c r="G400" s="214"/>
      <c r="H400" s="214"/>
      <c r="I400" s="214"/>
      <c r="J400" s="71">
        <v>0.4</v>
      </c>
      <c r="K400" s="214"/>
      <c r="L400" s="450"/>
      <c r="M400" s="35" t="s">
        <v>950</v>
      </c>
      <c r="N400" s="35"/>
      <c r="O400" s="35">
        <v>1</v>
      </c>
    </row>
    <row r="401" spans="1:15" x14ac:dyDescent="0.25">
      <c r="A401" s="34" t="s">
        <v>1788</v>
      </c>
      <c r="B401" s="214"/>
      <c r="C401" s="214"/>
      <c r="D401" s="425" t="s">
        <v>1216</v>
      </c>
      <c r="E401" s="214"/>
      <c r="F401" s="214"/>
      <c r="G401" s="214"/>
      <c r="H401" s="214"/>
      <c r="I401" s="214"/>
      <c r="J401" s="71">
        <v>0.4</v>
      </c>
      <c r="K401" s="214"/>
      <c r="L401" s="450"/>
      <c r="M401" s="35" t="s">
        <v>632</v>
      </c>
      <c r="N401" s="35"/>
      <c r="O401" s="35">
        <v>2</v>
      </c>
    </row>
    <row r="402" spans="1:15" x14ac:dyDescent="0.25">
      <c r="A402" s="34" t="s">
        <v>1789</v>
      </c>
      <c r="B402" s="214"/>
      <c r="C402" s="214"/>
      <c r="D402" s="425" t="s">
        <v>1217</v>
      </c>
      <c r="E402" s="214"/>
      <c r="F402" s="214"/>
      <c r="G402" s="214"/>
      <c r="H402" s="214"/>
      <c r="I402" s="214"/>
      <c r="J402" s="71">
        <v>0.4</v>
      </c>
      <c r="K402" s="214"/>
      <c r="L402" s="450"/>
      <c r="M402" s="35" t="s">
        <v>632</v>
      </c>
      <c r="N402" s="35"/>
      <c r="O402" s="35">
        <v>1</v>
      </c>
    </row>
    <row r="403" spans="1:15" x14ac:dyDescent="0.25">
      <c r="A403" s="34" t="s">
        <v>1790</v>
      </c>
      <c r="B403" s="214"/>
      <c r="C403" s="214"/>
      <c r="D403" s="425" t="s">
        <v>1217</v>
      </c>
      <c r="E403" s="214"/>
      <c r="F403" s="214"/>
      <c r="G403" s="214"/>
      <c r="H403" s="214"/>
      <c r="I403" s="214"/>
      <c r="J403" s="71">
        <v>0.4</v>
      </c>
      <c r="K403" s="214"/>
      <c r="L403" s="450"/>
      <c r="M403" s="35" t="s">
        <v>950</v>
      </c>
      <c r="N403" s="35"/>
      <c r="O403" s="35">
        <v>1</v>
      </c>
    </row>
    <row r="404" spans="1:15" x14ac:dyDescent="0.25">
      <c r="A404" s="34" t="s">
        <v>1791</v>
      </c>
      <c r="B404" s="214"/>
      <c r="C404" s="214"/>
      <c r="D404" s="425" t="s">
        <v>1218</v>
      </c>
      <c r="E404" s="214"/>
      <c r="F404" s="214"/>
      <c r="G404" s="214"/>
      <c r="H404" s="214"/>
      <c r="I404" s="214"/>
      <c r="J404" s="71">
        <v>0.4</v>
      </c>
      <c r="K404" s="214"/>
      <c r="L404" s="450"/>
      <c r="M404" s="35" t="s">
        <v>629</v>
      </c>
      <c r="N404" s="35"/>
      <c r="O404" s="35">
        <v>1</v>
      </c>
    </row>
    <row r="405" spans="1:15" x14ac:dyDescent="0.25">
      <c r="A405" s="34" t="s">
        <v>1792</v>
      </c>
      <c r="B405" s="214"/>
      <c r="C405" s="214"/>
      <c r="D405" s="425" t="s">
        <v>1219</v>
      </c>
      <c r="E405" s="214"/>
      <c r="F405" s="214"/>
      <c r="G405" s="214"/>
      <c r="H405" s="214"/>
      <c r="I405" s="214"/>
      <c r="J405" s="71">
        <v>0.4</v>
      </c>
      <c r="K405" s="214"/>
      <c r="L405" s="450"/>
      <c r="M405" s="35" t="s">
        <v>628</v>
      </c>
      <c r="N405" s="35"/>
      <c r="O405" s="35">
        <v>101</v>
      </c>
    </row>
    <row r="406" spans="1:15" x14ac:dyDescent="0.25">
      <c r="A406" s="34" t="s">
        <v>1793</v>
      </c>
      <c r="B406" s="214"/>
      <c r="C406" s="214"/>
      <c r="D406" s="425" t="s">
        <v>1219</v>
      </c>
      <c r="E406" s="214"/>
      <c r="F406" s="214"/>
      <c r="G406" s="214"/>
      <c r="H406" s="214"/>
      <c r="I406" s="214"/>
      <c r="J406" s="71">
        <v>0.4</v>
      </c>
      <c r="K406" s="214"/>
      <c r="L406" s="450"/>
      <c r="M406" s="35" t="s">
        <v>1539</v>
      </c>
      <c r="N406" s="35"/>
      <c r="O406" s="35">
        <v>1</v>
      </c>
    </row>
    <row r="407" spans="1:15" x14ac:dyDescent="0.25">
      <c r="A407" s="34" t="s">
        <v>1794</v>
      </c>
      <c r="B407" s="214"/>
      <c r="C407" s="214"/>
      <c r="D407" s="425" t="s">
        <v>1220</v>
      </c>
      <c r="E407" s="214"/>
      <c r="F407" s="214"/>
      <c r="G407" s="214"/>
      <c r="H407" s="214"/>
      <c r="I407" s="214"/>
      <c r="J407" s="71">
        <v>0.4</v>
      </c>
      <c r="K407" s="214"/>
      <c r="L407" s="450"/>
      <c r="M407" s="35" t="s">
        <v>618</v>
      </c>
      <c r="N407" s="35"/>
      <c r="O407" s="35">
        <v>0</v>
      </c>
    </row>
    <row r="408" spans="1:15" x14ac:dyDescent="0.25">
      <c r="A408" s="34" t="s">
        <v>1795</v>
      </c>
      <c r="B408" s="214"/>
      <c r="C408" s="214"/>
      <c r="D408" s="425" t="s">
        <v>1221</v>
      </c>
      <c r="E408" s="214"/>
      <c r="F408" s="214"/>
      <c r="G408" s="214"/>
      <c r="H408" s="214"/>
      <c r="I408" s="214"/>
      <c r="J408" s="71">
        <v>0.4</v>
      </c>
      <c r="K408" s="214"/>
      <c r="L408" s="450"/>
      <c r="M408" s="35" t="s">
        <v>618</v>
      </c>
      <c r="N408" s="35"/>
      <c r="O408" s="35">
        <v>0</v>
      </c>
    </row>
    <row r="409" spans="1:15" x14ac:dyDescent="0.25">
      <c r="A409" s="34" t="s">
        <v>1796</v>
      </c>
      <c r="B409" s="214"/>
      <c r="C409" s="214"/>
      <c r="D409" s="425" t="s">
        <v>1222</v>
      </c>
      <c r="E409" s="214"/>
      <c r="F409" s="214"/>
      <c r="G409" s="214"/>
      <c r="H409" s="214"/>
      <c r="I409" s="214"/>
      <c r="J409" s="71">
        <v>0.4</v>
      </c>
      <c r="K409" s="214"/>
      <c r="L409" s="450"/>
      <c r="M409" s="35" t="s">
        <v>618</v>
      </c>
      <c r="N409" s="35"/>
      <c r="O409" s="35">
        <v>0</v>
      </c>
    </row>
    <row r="410" spans="1:15" x14ac:dyDescent="0.25">
      <c r="A410" s="34" t="s">
        <v>1797</v>
      </c>
      <c r="B410" s="214"/>
      <c r="C410" s="214"/>
      <c r="D410" s="425" t="s">
        <v>1223</v>
      </c>
      <c r="E410" s="214"/>
      <c r="F410" s="214"/>
      <c r="G410" s="214"/>
      <c r="H410" s="214"/>
      <c r="I410" s="214"/>
      <c r="J410" s="71">
        <v>0.4</v>
      </c>
      <c r="K410" s="214"/>
      <c r="L410" s="450"/>
      <c r="M410" s="35" t="s">
        <v>618</v>
      </c>
      <c r="N410" s="35"/>
      <c r="O410" s="35">
        <v>0</v>
      </c>
    </row>
    <row r="411" spans="1:15" x14ac:dyDescent="0.25">
      <c r="A411" s="34" t="s">
        <v>1798</v>
      </c>
      <c r="B411" s="214"/>
      <c r="C411" s="214"/>
      <c r="D411" s="425" t="s">
        <v>1224</v>
      </c>
      <c r="E411" s="214"/>
      <c r="F411" s="214"/>
      <c r="G411" s="214"/>
      <c r="H411" s="214"/>
      <c r="I411" s="214"/>
      <c r="J411" s="71">
        <v>0.4</v>
      </c>
      <c r="K411" s="214"/>
      <c r="L411" s="450"/>
      <c r="M411" s="35" t="s">
        <v>618</v>
      </c>
      <c r="N411" s="35"/>
      <c r="O411" s="35">
        <v>0</v>
      </c>
    </row>
    <row r="412" spans="1:15" x14ac:dyDescent="0.25">
      <c r="A412" s="34" t="s">
        <v>1799</v>
      </c>
      <c r="B412" s="214"/>
      <c r="C412" s="214"/>
      <c r="D412" s="425" t="s">
        <v>1225</v>
      </c>
      <c r="E412" s="214"/>
      <c r="F412" s="214"/>
      <c r="G412" s="214"/>
      <c r="H412" s="214"/>
      <c r="I412" s="214"/>
      <c r="J412" s="71">
        <v>0.4</v>
      </c>
      <c r="K412" s="214"/>
      <c r="L412" s="450"/>
      <c r="M412" s="35" t="s">
        <v>618</v>
      </c>
      <c r="N412" s="35"/>
      <c r="O412" s="35">
        <v>0</v>
      </c>
    </row>
    <row r="413" spans="1:15" x14ac:dyDescent="0.25">
      <c r="A413" s="34" t="s">
        <v>1800</v>
      </c>
      <c r="B413" s="214"/>
      <c r="C413" s="214"/>
      <c r="D413" s="425" t="s">
        <v>1226</v>
      </c>
      <c r="E413" s="214"/>
      <c r="F413" s="214"/>
      <c r="G413" s="214"/>
      <c r="H413" s="214"/>
      <c r="I413" s="214"/>
      <c r="J413" s="71">
        <v>0.4</v>
      </c>
      <c r="K413" s="214"/>
      <c r="L413" s="450"/>
      <c r="M413" s="35" t="s">
        <v>618</v>
      </c>
      <c r="N413" s="35"/>
      <c r="O413" s="35">
        <v>0</v>
      </c>
    </row>
    <row r="414" spans="1:15" x14ac:dyDescent="0.25">
      <c r="A414" s="34" t="s">
        <v>1801</v>
      </c>
      <c r="B414" s="214"/>
      <c r="C414" s="214"/>
      <c r="D414" s="425" t="s">
        <v>1227</v>
      </c>
      <c r="E414" s="214"/>
      <c r="F414" s="214"/>
      <c r="G414" s="214"/>
      <c r="H414" s="214"/>
      <c r="I414" s="214"/>
      <c r="J414" s="71">
        <v>0.4</v>
      </c>
      <c r="K414" s="214"/>
      <c r="L414" s="450"/>
      <c r="M414" s="35" t="s">
        <v>618</v>
      </c>
      <c r="N414" s="35"/>
      <c r="O414" s="35">
        <v>0</v>
      </c>
    </row>
    <row r="415" spans="1:15" x14ac:dyDescent="0.25">
      <c r="A415" s="34" t="s">
        <v>1802</v>
      </c>
      <c r="B415" s="214"/>
      <c r="C415" s="214"/>
      <c r="D415" s="425" t="s">
        <v>1228</v>
      </c>
      <c r="E415" s="214"/>
      <c r="F415" s="214"/>
      <c r="G415" s="214"/>
      <c r="H415" s="214"/>
      <c r="I415" s="214"/>
      <c r="J415" s="71">
        <v>0.4</v>
      </c>
      <c r="K415" s="214"/>
      <c r="L415" s="450"/>
      <c r="M415" s="35" t="s">
        <v>618</v>
      </c>
      <c r="N415" s="35"/>
      <c r="O415" s="35">
        <v>0</v>
      </c>
    </row>
    <row r="416" spans="1:15" x14ac:dyDescent="0.25">
      <c r="A416" s="34" t="s">
        <v>1803</v>
      </c>
      <c r="B416" s="214"/>
      <c r="C416" s="214"/>
      <c r="D416" s="425" t="s">
        <v>1229</v>
      </c>
      <c r="E416" s="214"/>
      <c r="F416" s="214"/>
      <c r="G416" s="214"/>
      <c r="H416" s="214"/>
      <c r="I416" s="214"/>
      <c r="J416" s="71">
        <v>0.4</v>
      </c>
      <c r="K416" s="214"/>
      <c r="L416" s="450"/>
      <c r="M416" s="35" t="s">
        <v>618</v>
      </c>
      <c r="N416" s="35"/>
      <c r="O416" s="35">
        <v>0</v>
      </c>
    </row>
    <row r="417" spans="1:15" x14ac:dyDescent="0.25">
      <c r="A417" s="34" t="s">
        <v>1804</v>
      </c>
      <c r="B417" s="214"/>
      <c r="C417" s="214"/>
      <c r="D417" s="425" t="s">
        <v>1230</v>
      </c>
      <c r="E417" s="214"/>
      <c r="F417" s="214"/>
      <c r="G417" s="214"/>
      <c r="H417" s="214"/>
      <c r="I417" s="214"/>
      <c r="J417" s="71">
        <v>0.4</v>
      </c>
      <c r="K417" s="214"/>
      <c r="L417" s="450"/>
      <c r="M417" s="35" t="s">
        <v>618</v>
      </c>
      <c r="N417" s="35"/>
      <c r="O417" s="35">
        <v>0</v>
      </c>
    </row>
    <row r="418" spans="1:15" x14ac:dyDescent="0.25">
      <c r="A418" s="34" t="s">
        <v>1805</v>
      </c>
      <c r="B418" s="214"/>
      <c r="C418" s="214"/>
      <c r="D418" s="425" t="s">
        <v>1231</v>
      </c>
      <c r="E418" s="214"/>
      <c r="F418" s="214"/>
      <c r="G418" s="214"/>
      <c r="H418" s="214"/>
      <c r="I418" s="214"/>
      <c r="J418" s="71">
        <v>0.4</v>
      </c>
      <c r="K418" s="214"/>
      <c r="L418" s="450"/>
      <c r="M418" s="35" t="s">
        <v>618</v>
      </c>
      <c r="N418" s="35"/>
      <c r="O418" s="35">
        <v>0</v>
      </c>
    </row>
    <row r="419" spans="1:15" x14ac:dyDescent="0.25">
      <c r="A419" s="34" t="s">
        <v>1806</v>
      </c>
      <c r="B419" s="214"/>
      <c r="C419" s="214"/>
      <c r="D419" s="425" t="s">
        <v>1232</v>
      </c>
      <c r="E419" s="214"/>
      <c r="F419" s="214"/>
      <c r="G419" s="214"/>
      <c r="H419" s="214"/>
      <c r="I419" s="214"/>
      <c r="J419" s="71">
        <v>0.4</v>
      </c>
      <c r="K419" s="214"/>
      <c r="L419" s="450"/>
      <c r="M419" s="35" t="s">
        <v>1540</v>
      </c>
      <c r="N419" s="35"/>
      <c r="O419" s="35">
        <v>0</v>
      </c>
    </row>
    <row r="420" spans="1:15" x14ac:dyDescent="0.25">
      <c r="A420" s="34" t="s">
        <v>1807</v>
      </c>
      <c r="B420" s="214"/>
      <c r="C420" s="214"/>
      <c r="D420" s="425" t="s">
        <v>1232</v>
      </c>
      <c r="E420" s="214"/>
      <c r="F420" s="214"/>
      <c r="G420" s="214"/>
      <c r="H420" s="214"/>
      <c r="I420" s="214"/>
      <c r="J420" s="71">
        <v>0.4</v>
      </c>
      <c r="K420" s="214"/>
      <c r="L420" s="450"/>
      <c r="M420" s="35" t="s">
        <v>632</v>
      </c>
      <c r="N420" s="35"/>
      <c r="O420" s="35">
        <v>1</v>
      </c>
    </row>
    <row r="421" spans="1:15" x14ac:dyDescent="0.25">
      <c r="A421" s="34" t="s">
        <v>1808</v>
      </c>
      <c r="B421" s="214"/>
      <c r="C421" s="214"/>
      <c r="D421" s="425" t="s">
        <v>1233</v>
      </c>
      <c r="E421" s="214"/>
      <c r="F421" s="214"/>
      <c r="G421" s="214"/>
      <c r="H421" s="214"/>
      <c r="I421" s="214"/>
      <c r="J421" s="71">
        <v>0.4</v>
      </c>
      <c r="K421" s="214"/>
      <c r="L421" s="450"/>
      <c r="M421" s="35" t="s">
        <v>2252</v>
      </c>
      <c r="N421" s="35"/>
      <c r="O421" s="35">
        <v>74</v>
      </c>
    </row>
    <row r="422" spans="1:15" x14ac:dyDescent="0.25">
      <c r="A422" s="34" t="s">
        <v>1809</v>
      </c>
      <c r="B422" s="214"/>
      <c r="C422" s="214"/>
      <c r="D422" s="425" t="s">
        <v>1233</v>
      </c>
      <c r="E422" s="214"/>
      <c r="F422" s="214"/>
      <c r="G422" s="214"/>
      <c r="H422" s="214"/>
      <c r="I422" s="214"/>
      <c r="J422" s="71">
        <v>0.4</v>
      </c>
      <c r="K422" s="214"/>
      <c r="L422" s="450"/>
      <c r="M422" s="35" t="s">
        <v>629</v>
      </c>
      <c r="N422" s="35"/>
      <c r="O422" s="35">
        <v>1</v>
      </c>
    </row>
    <row r="423" spans="1:15" x14ac:dyDescent="0.25">
      <c r="A423" s="34" t="s">
        <v>1810</v>
      </c>
      <c r="B423" s="214"/>
      <c r="C423" s="214"/>
      <c r="D423" s="425" t="s">
        <v>1158</v>
      </c>
      <c r="E423" s="214"/>
      <c r="F423" s="214"/>
      <c r="G423" s="214"/>
      <c r="H423" s="214"/>
      <c r="I423" s="214"/>
      <c r="J423" s="71">
        <v>0.4</v>
      </c>
      <c r="K423" s="214"/>
      <c r="L423" s="450"/>
      <c r="M423" s="35" t="s">
        <v>632</v>
      </c>
      <c r="N423" s="35"/>
      <c r="O423" s="35">
        <v>1</v>
      </c>
    </row>
    <row r="424" spans="1:15" x14ac:dyDescent="0.25">
      <c r="A424" s="34" t="s">
        <v>1811</v>
      </c>
      <c r="B424" s="214"/>
      <c r="C424" s="214"/>
      <c r="D424" s="425" t="s">
        <v>1234</v>
      </c>
      <c r="E424" s="214"/>
      <c r="F424" s="214"/>
      <c r="G424" s="214"/>
      <c r="H424" s="214"/>
      <c r="I424" s="214"/>
      <c r="J424" s="71">
        <v>0.4</v>
      </c>
      <c r="K424" s="214"/>
      <c r="L424" s="450"/>
      <c r="M424" s="35" t="s">
        <v>618</v>
      </c>
      <c r="N424" s="35"/>
      <c r="O424" s="35">
        <v>0</v>
      </c>
    </row>
    <row r="425" spans="1:15" x14ac:dyDescent="0.25">
      <c r="A425" s="34" t="s">
        <v>1812</v>
      </c>
      <c r="B425" s="214"/>
      <c r="C425" s="214"/>
      <c r="D425" s="425" t="s">
        <v>1235</v>
      </c>
      <c r="E425" s="214"/>
      <c r="F425" s="214"/>
      <c r="G425" s="214"/>
      <c r="H425" s="214"/>
      <c r="I425" s="214"/>
      <c r="J425" s="71">
        <v>0.4</v>
      </c>
      <c r="K425" s="214"/>
      <c r="L425" s="450"/>
      <c r="M425" s="35" t="s">
        <v>1541</v>
      </c>
      <c r="N425" s="35"/>
      <c r="O425" s="35">
        <v>0</v>
      </c>
    </row>
    <row r="426" spans="1:15" x14ac:dyDescent="0.25">
      <c r="A426" s="34" t="s">
        <v>1813</v>
      </c>
      <c r="B426" s="214"/>
      <c r="C426" s="214"/>
      <c r="D426" s="425" t="s">
        <v>1236</v>
      </c>
      <c r="E426" s="214"/>
      <c r="F426" s="214"/>
      <c r="G426" s="214"/>
      <c r="H426" s="214"/>
      <c r="I426" s="214"/>
      <c r="J426" s="71">
        <v>0.4</v>
      </c>
      <c r="K426" s="214"/>
      <c r="L426" s="450"/>
      <c r="M426" s="35" t="s">
        <v>2252</v>
      </c>
      <c r="N426" s="35"/>
      <c r="O426" s="35">
        <v>125</v>
      </c>
    </row>
    <row r="427" spans="1:15" x14ac:dyDescent="0.25">
      <c r="A427" s="34" t="s">
        <v>1814</v>
      </c>
      <c r="B427" s="214"/>
      <c r="C427" s="214"/>
      <c r="D427" s="425" t="s">
        <v>1236</v>
      </c>
      <c r="E427" s="214"/>
      <c r="F427" s="214"/>
      <c r="G427" s="214"/>
      <c r="H427" s="214"/>
      <c r="I427" s="214"/>
      <c r="J427" s="71">
        <v>0.4</v>
      </c>
      <c r="K427" s="214"/>
      <c r="L427" s="450"/>
      <c r="M427" s="35" t="s">
        <v>629</v>
      </c>
      <c r="N427" s="35"/>
      <c r="O427" s="35">
        <v>1</v>
      </c>
    </row>
    <row r="428" spans="1:15" x14ac:dyDescent="0.25">
      <c r="A428" s="34" t="s">
        <v>1815</v>
      </c>
      <c r="B428" s="214"/>
      <c r="C428" s="214"/>
      <c r="D428" s="425" t="s">
        <v>1237</v>
      </c>
      <c r="E428" s="214"/>
      <c r="F428" s="214"/>
      <c r="G428" s="214"/>
      <c r="H428" s="214"/>
      <c r="I428" s="214"/>
      <c r="J428" s="71">
        <v>0.4</v>
      </c>
      <c r="K428" s="214"/>
      <c r="L428" s="450"/>
      <c r="M428" s="35" t="s">
        <v>632</v>
      </c>
      <c r="N428" s="35"/>
      <c r="O428" s="35">
        <v>1</v>
      </c>
    </row>
    <row r="429" spans="1:15" x14ac:dyDescent="0.25">
      <c r="A429" s="34" t="s">
        <v>1816</v>
      </c>
      <c r="B429" s="214"/>
      <c r="C429" s="214"/>
      <c r="D429" s="425" t="s">
        <v>1238</v>
      </c>
      <c r="E429" s="214"/>
      <c r="F429" s="214"/>
      <c r="G429" s="214"/>
      <c r="H429" s="214"/>
      <c r="I429" s="214"/>
      <c r="J429" s="71">
        <v>0.4</v>
      </c>
      <c r="K429" s="214"/>
      <c r="L429" s="450"/>
      <c r="M429" s="35" t="s">
        <v>632</v>
      </c>
      <c r="N429" s="35"/>
      <c r="O429" s="35">
        <v>2</v>
      </c>
    </row>
    <row r="430" spans="1:15" x14ac:dyDescent="0.25">
      <c r="A430" s="34" t="s">
        <v>1817</v>
      </c>
      <c r="B430" s="214"/>
      <c r="C430" s="214"/>
      <c r="D430" s="425" t="s">
        <v>1239</v>
      </c>
      <c r="E430" s="214"/>
      <c r="F430" s="214"/>
      <c r="G430" s="214"/>
      <c r="H430" s="214"/>
      <c r="I430" s="214"/>
      <c r="J430" s="71">
        <v>0.4</v>
      </c>
      <c r="K430" s="214"/>
      <c r="L430" s="450"/>
      <c r="M430" s="35" t="s">
        <v>632</v>
      </c>
      <c r="N430" s="35"/>
      <c r="O430" s="35">
        <v>4</v>
      </c>
    </row>
    <row r="431" spans="1:15" x14ac:dyDescent="0.25">
      <c r="A431" s="34" t="s">
        <v>1818</v>
      </c>
      <c r="B431" s="214"/>
      <c r="C431" s="214"/>
      <c r="D431" s="425" t="s">
        <v>1098</v>
      </c>
      <c r="E431" s="214"/>
      <c r="F431" s="214"/>
      <c r="G431" s="214"/>
      <c r="H431" s="214"/>
      <c r="I431" s="214"/>
      <c r="J431" s="71">
        <v>0.4</v>
      </c>
      <c r="K431" s="214"/>
      <c r="L431" s="450"/>
      <c r="M431" s="35" t="s">
        <v>2252</v>
      </c>
      <c r="N431" s="35"/>
      <c r="O431" s="35">
        <v>1</v>
      </c>
    </row>
    <row r="432" spans="1:15" x14ac:dyDescent="0.25">
      <c r="A432" s="34" t="s">
        <v>1819</v>
      </c>
      <c r="B432" s="214"/>
      <c r="C432" s="214"/>
      <c r="D432" s="425" t="s">
        <v>1098</v>
      </c>
      <c r="E432" s="214"/>
      <c r="F432" s="214"/>
      <c r="G432" s="214"/>
      <c r="H432" s="214"/>
      <c r="I432" s="214"/>
      <c r="J432" s="71">
        <v>0.4</v>
      </c>
      <c r="K432" s="214"/>
      <c r="L432" s="450"/>
      <c r="M432" s="35" t="s">
        <v>2252</v>
      </c>
      <c r="N432" s="35"/>
      <c r="O432" s="35">
        <v>1</v>
      </c>
    </row>
    <row r="433" spans="1:15" x14ac:dyDescent="0.25">
      <c r="A433" s="34" t="s">
        <v>1820</v>
      </c>
      <c r="B433" s="214"/>
      <c r="C433" s="214"/>
      <c r="D433" s="425" t="s">
        <v>1240</v>
      </c>
      <c r="E433" s="214"/>
      <c r="F433" s="214"/>
      <c r="G433" s="214"/>
      <c r="H433" s="214"/>
      <c r="I433" s="214"/>
      <c r="J433" s="71">
        <v>0.4</v>
      </c>
      <c r="K433" s="214"/>
      <c r="L433" s="450"/>
      <c r="M433" s="35" t="s">
        <v>2252</v>
      </c>
      <c r="N433" s="35"/>
      <c r="O433" s="35">
        <v>1</v>
      </c>
    </row>
    <row r="434" spans="1:15" x14ac:dyDescent="0.25">
      <c r="A434" s="34" t="s">
        <v>1821</v>
      </c>
      <c r="B434" s="214"/>
      <c r="C434" s="214"/>
      <c r="D434" s="425" t="s">
        <v>1241</v>
      </c>
      <c r="E434" s="214"/>
      <c r="F434" s="214"/>
      <c r="G434" s="214"/>
      <c r="H434" s="214"/>
      <c r="I434" s="214"/>
      <c r="J434" s="71">
        <v>0.4</v>
      </c>
      <c r="K434" s="214"/>
      <c r="L434" s="450"/>
      <c r="M434" s="35" t="s">
        <v>2252</v>
      </c>
      <c r="N434" s="35"/>
      <c r="O434" s="35">
        <v>1</v>
      </c>
    </row>
    <row r="435" spans="1:15" x14ac:dyDescent="0.25">
      <c r="A435" s="34" t="s">
        <v>1822</v>
      </c>
      <c r="B435" s="214"/>
      <c r="C435" s="214"/>
      <c r="D435" s="425" t="s">
        <v>1242</v>
      </c>
      <c r="E435" s="214"/>
      <c r="F435" s="214"/>
      <c r="G435" s="214"/>
      <c r="H435" s="214"/>
      <c r="I435" s="214"/>
      <c r="J435" s="71">
        <v>0.4</v>
      </c>
      <c r="K435" s="214"/>
      <c r="L435" s="450"/>
      <c r="M435" s="35" t="s">
        <v>632</v>
      </c>
      <c r="N435" s="35"/>
      <c r="O435" s="35">
        <v>1</v>
      </c>
    </row>
    <row r="436" spans="1:15" x14ac:dyDescent="0.25">
      <c r="A436" s="34" t="s">
        <v>1823</v>
      </c>
      <c r="B436" s="214"/>
      <c r="C436" s="214"/>
      <c r="D436" s="425" t="s">
        <v>1243</v>
      </c>
      <c r="E436" s="214"/>
      <c r="F436" s="214"/>
      <c r="G436" s="214"/>
      <c r="H436" s="214"/>
      <c r="I436" s="214"/>
      <c r="J436" s="71">
        <v>0.4</v>
      </c>
      <c r="K436" s="214"/>
      <c r="L436" s="450"/>
      <c r="M436" s="35" t="s">
        <v>629</v>
      </c>
      <c r="N436" s="35"/>
      <c r="O436" s="35">
        <v>1</v>
      </c>
    </row>
    <row r="437" spans="1:15" x14ac:dyDescent="0.25">
      <c r="A437" s="34" t="s">
        <v>1824</v>
      </c>
      <c r="B437" s="214"/>
      <c r="C437" s="214"/>
      <c r="D437" s="425" t="s">
        <v>1244</v>
      </c>
      <c r="E437" s="214"/>
      <c r="F437" s="214"/>
      <c r="G437" s="214"/>
      <c r="H437" s="214"/>
      <c r="I437" s="214"/>
      <c r="J437" s="71">
        <v>0.4</v>
      </c>
      <c r="K437" s="214"/>
      <c r="L437" s="450"/>
      <c r="M437" s="35" t="s">
        <v>2252</v>
      </c>
      <c r="N437" s="35"/>
      <c r="O437" s="35">
        <v>1</v>
      </c>
    </row>
    <row r="438" spans="1:15" x14ac:dyDescent="0.25">
      <c r="A438" s="34" t="s">
        <v>1825</v>
      </c>
      <c r="B438" s="214"/>
      <c r="C438" s="214"/>
      <c r="D438" s="425" t="s">
        <v>1245</v>
      </c>
      <c r="E438" s="214"/>
      <c r="F438" s="214"/>
      <c r="G438" s="214"/>
      <c r="H438" s="214"/>
      <c r="I438" s="214"/>
      <c r="J438" s="71">
        <v>0.4</v>
      </c>
      <c r="K438" s="214"/>
      <c r="L438" s="450"/>
      <c r="M438" s="35" t="s">
        <v>2252</v>
      </c>
      <c r="N438" s="35"/>
      <c r="O438" s="35">
        <v>1</v>
      </c>
    </row>
    <row r="439" spans="1:15" x14ac:dyDescent="0.25">
      <c r="A439" s="34" t="s">
        <v>1826</v>
      </c>
      <c r="B439" s="214"/>
      <c r="C439" s="214"/>
      <c r="D439" s="425" t="s">
        <v>1246</v>
      </c>
      <c r="E439" s="214"/>
      <c r="F439" s="214"/>
      <c r="G439" s="214"/>
      <c r="H439" s="214"/>
      <c r="I439" s="214"/>
      <c r="J439" s="71">
        <v>0.4</v>
      </c>
      <c r="K439" s="214"/>
      <c r="L439" s="450"/>
      <c r="M439" s="35" t="s">
        <v>2252</v>
      </c>
      <c r="N439" s="35"/>
      <c r="O439" s="35">
        <v>1</v>
      </c>
    </row>
    <row r="440" spans="1:15" x14ac:dyDescent="0.25">
      <c r="A440" s="34" t="s">
        <v>1827</v>
      </c>
      <c r="B440" s="214"/>
      <c r="C440" s="214"/>
      <c r="D440" s="425" t="s">
        <v>1247</v>
      </c>
      <c r="E440" s="214"/>
      <c r="F440" s="214"/>
      <c r="G440" s="214"/>
      <c r="H440" s="214"/>
      <c r="I440" s="214"/>
      <c r="J440" s="71">
        <v>0.4</v>
      </c>
      <c r="K440" s="214"/>
      <c r="L440" s="450"/>
      <c r="M440" s="35" t="s">
        <v>2252</v>
      </c>
      <c r="N440" s="35"/>
      <c r="O440" s="35">
        <v>1</v>
      </c>
    </row>
    <row r="441" spans="1:15" x14ac:dyDescent="0.25">
      <c r="A441" s="34" t="s">
        <v>1828</v>
      </c>
      <c r="B441" s="214"/>
      <c r="C441" s="214"/>
      <c r="D441" s="425" t="s">
        <v>1248</v>
      </c>
      <c r="E441" s="214"/>
      <c r="F441" s="214"/>
      <c r="G441" s="214"/>
      <c r="H441" s="214"/>
      <c r="I441" s="214"/>
      <c r="J441" s="71">
        <v>0.4</v>
      </c>
      <c r="K441" s="214"/>
      <c r="L441" s="450"/>
      <c r="M441" s="35" t="s">
        <v>2252</v>
      </c>
      <c r="N441" s="35"/>
      <c r="O441" s="35">
        <v>1</v>
      </c>
    </row>
    <row r="442" spans="1:15" x14ac:dyDescent="0.25">
      <c r="A442" s="34" t="s">
        <v>1829</v>
      </c>
      <c r="B442" s="214"/>
      <c r="C442" s="214"/>
      <c r="D442" s="425" t="s">
        <v>1249</v>
      </c>
      <c r="E442" s="214"/>
      <c r="F442" s="214"/>
      <c r="G442" s="214"/>
      <c r="H442" s="214"/>
      <c r="I442" s="214"/>
      <c r="J442" s="71">
        <v>0.4</v>
      </c>
      <c r="K442" s="214"/>
      <c r="L442" s="450"/>
      <c r="M442" s="35" t="s">
        <v>2252</v>
      </c>
      <c r="N442" s="35"/>
      <c r="O442" s="35">
        <v>1</v>
      </c>
    </row>
    <row r="443" spans="1:15" x14ac:dyDescent="0.25">
      <c r="A443" s="34" t="s">
        <v>1830</v>
      </c>
      <c r="B443" s="214"/>
      <c r="C443" s="214"/>
      <c r="D443" s="425" t="s">
        <v>1250</v>
      </c>
      <c r="E443" s="214"/>
      <c r="F443" s="214"/>
      <c r="G443" s="214"/>
      <c r="H443" s="214"/>
      <c r="I443" s="214"/>
      <c r="J443" s="71">
        <v>0.4</v>
      </c>
      <c r="K443" s="214"/>
      <c r="L443" s="450"/>
      <c r="M443" s="35" t="s">
        <v>2252</v>
      </c>
      <c r="N443" s="35"/>
      <c r="O443" s="35">
        <v>1</v>
      </c>
    </row>
    <row r="444" spans="1:15" x14ac:dyDescent="0.25">
      <c r="A444" s="34" t="s">
        <v>1831</v>
      </c>
      <c r="B444" s="214"/>
      <c r="C444" s="214"/>
      <c r="D444" s="425" t="s">
        <v>1251</v>
      </c>
      <c r="E444" s="214"/>
      <c r="F444" s="214"/>
      <c r="G444" s="214"/>
      <c r="H444" s="214"/>
      <c r="I444" s="214"/>
      <c r="J444" s="71">
        <v>0.4</v>
      </c>
      <c r="K444" s="214"/>
      <c r="L444" s="450"/>
      <c r="M444" s="35" t="s">
        <v>2252</v>
      </c>
      <c r="N444" s="35"/>
      <c r="O444" s="35">
        <v>1</v>
      </c>
    </row>
    <row r="445" spans="1:15" x14ac:dyDescent="0.25">
      <c r="A445" s="34" t="s">
        <v>1832</v>
      </c>
      <c r="B445" s="214"/>
      <c r="C445" s="214"/>
      <c r="D445" s="425" t="s">
        <v>1252</v>
      </c>
      <c r="E445" s="214"/>
      <c r="F445" s="214"/>
      <c r="G445" s="214"/>
      <c r="H445" s="214"/>
      <c r="I445" s="214"/>
      <c r="J445" s="71">
        <v>0.4</v>
      </c>
      <c r="K445" s="214"/>
      <c r="L445" s="450"/>
      <c r="M445" s="35" t="s">
        <v>629</v>
      </c>
      <c r="N445" s="35"/>
      <c r="O445" s="35">
        <v>1</v>
      </c>
    </row>
    <row r="446" spans="1:15" x14ac:dyDescent="0.25">
      <c r="A446" s="34" t="s">
        <v>1833</v>
      </c>
      <c r="B446" s="214"/>
      <c r="C446" s="214"/>
      <c r="D446" s="425" t="s">
        <v>1177</v>
      </c>
      <c r="E446" s="214"/>
      <c r="F446" s="214"/>
      <c r="G446" s="214"/>
      <c r="H446" s="214"/>
      <c r="I446" s="214"/>
      <c r="J446" s="71">
        <v>0.4</v>
      </c>
      <c r="K446" s="214"/>
      <c r="L446" s="450"/>
      <c r="M446" s="35" t="s">
        <v>629</v>
      </c>
      <c r="N446" s="35"/>
      <c r="O446" s="35">
        <v>1</v>
      </c>
    </row>
    <row r="447" spans="1:15" x14ac:dyDescent="0.25">
      <c r="A447" s="34" t="s">
        <v>1834</v>
      </c>
      <c r="B447" s="214"/>
      <c r="C447" s="214"/>
      <c r="D447" s="425" t="s">
        <v>1253</v>
      </c>
      <c r="E447" s="214"/>
      <c r="F447" s="214"/>
      <c r="G447" s="214"/>
      <c r="H447" s="214"/>
      <c r="I447" s="214"/>
      <c r="J447" s="71">
        <v>0.4</v>
      </c>
      <c r="K447" s="214"/>
      <c r="L447" s="450"/>
      <c r="M447" s="35" t="s">
        <v>629</v>
      </c>
      <c r="N447" s="35"/>
      <c r="O447" s="35">
        <v>1</v>
      </c>
    </row>
    <row r="448" spans="1:15" x14ac:dyDescent="0.25">
      <c r="A448" s="34" t="s">
        <v>1835</v>
      </c>
      <c r="B448" s="214"/>
      <c r="C448" s="214"/>
      <c r="D448" s="425" t="s">
        <v>1254</v>
      </c>
      <c r="E448" s="214"/>
      <c r="F448" s="214"/>
      <c r="G448" s="214"/>
      <c r="H448" s="214"/>
      <c r="I448" s="214"/>
      <c r="J448" s="71">
        <v>0.4</v>
      </c>
      <c r="K448" s="214"/>
      <c r="L448" s="450"/>
      <c r="M448" s="35" t="s">
        <v>629</v>
      </c>
      <c r="N448" s="35"/>
      <c r="O448" s="35">
        <v>1</v>
      </c>
    </row>
    <row r="449" spans="1:15" x14ac:dyDescent="0.25">
      <c r="A449" s="34" t="s">
        <v>1836</v>
      </c>
      <c r="B449" s="214"/>
      <c r="C449" s="214"/>
      <c r="D449" s="425" t="s">
        <v>1255</v>
      </c>
      <c r="E449" s="214"/>
      <c r="F449" s="214"/>
      <c r="G449" s="214"/>
      <c r="H449" s="214"/>
      <c r="I449" s="214"/>
      <c r="J449" s="71">
        <v>0.4</v>
      </c>
      <c r="K449" s="214"/>
      <c r="L449" s="450"/>
      <c r="M449" s="35" t="s">
        <v>629</v>
      </c>
      <c r="N449" s="35"/>
      <c r="O449" s="35">
        <v>1</v>
      </c>
    </row>
    <row r="450" spans="1:15" x14ac:dyDescent="0.25">
      <c r="A450" s="34" t="s">
        <v>1837</v>
      </c>
      <c r="B450" s="214"/>
      <c r="C450" s="214"/>
      <c r="D450" s="425" t="s">
        <v>1256</v>
      </c>
      <c r="E450" s="214"/>
      <c r="F450" s="214"/>
      <c r="G450" s="214"/>
      <c r="H450" s="214"/>
      <c r="I450" s="214"/>
      <c r="J450" s="71">
        <v>0.4</v>
      </c>
      <c r="K450" s="214"/>
      <c r="L450" s="450"/>
      <c r="M450" s="35" t="s">
        <v>629</v>
      </c>
      <c r="N450" s="35"/>
      <c r="O450" s="35">
        <v>1</v>
      </c>
    </row>
    <row r="451" spans="1:15" x14ac:dyDescent="0.25">
      <c r="A451" s="34" t="s">
        <v>1838</v>
      </c>
      <c r="B451" s="214"/>
      <c r="C451" s="214"/>
      <c r="D451" s="425" t="s">
        <v>1257</v>
      </c>
      <c r="E451" s="214"/>
      <c r="F451" s="214"/>
      <c r="G451" s="214"/>
      <c r="H451" s="214"/>
      <c r="I451" s="214"/>
      <c r="J451" s="71">
        <v>0.4</v>
      </c>
      <c r="K451" s="214"/>
      <c r="L451" s="450"/>
      <c r="M451" s="35" t="s">
        <v>629</v>
      </c>
      <c r="N451" s="35"/>
      <c r="O451" s="35">
        <v>1</v>
      </c>
    </row>
    <row r="452" spans="1:15" x14ac:dyDescent="0.25">
      <c r="A452" s="34" t="s">
        <v>1839</v>
      </c>
      <c r="B452" s="214"/>
      <c r="C452" s="214"/>
      <c r="D452" s="425" t="s">
        <v>1258</v>
      </c>
      <c r="E452" s="214"/>
      <c r="F452" s="214"/>
      <c r="G452" s="214"/>
      <c r="H452" s="214"/>
      <c r="I452" s="214"/>
      <c r="J452" s="71">
        <v>0.4</v>
      </c>
      <c r="K452" s="214"/>
      <c r="L452" s="450"/>
      <c r="M452" s="35" t="s">
        <v>950</v>
      </c>
      <c r="N452" s="35"/>
      <c r="O452" s="35">
        <v>1</v>
      </c>
    </row>
    <row r="453" spans="1:15" x14ac:dyDescent="0.25">
      <c r="A453" s="34" t="s">
        <v>1840</v>
      </c>
      <c r="B453" s="214"/>
      <c r="C453" s="214"/>
      <c r="D453" s="425" t="s">
        <v>1237</v>
      </c>
      <c r="E453" s="214"/>
      <c r="F453" s="214"/>
      <c r="G453" s="214"/>
      <c r="H453" s="214"/>
      <c r="I453" s="214"/>
      <c r="J453" s="71">
        <v>0.4</v>
      </c>
      <c r="K453" s="214"/>
      <c r="L453" s="450"/>
      <c r="M453" s="35" t="s">
        <v>632</v>
      </c>
      <c r="N453" s="35"/>
      <c r="O453" s="35">
        <v>1</v>
      </c>
    </row>
    <row r="454" spans="1:15" x14ac:dyDescent="0.25">
      <c r="A454" s="34" t="s">
        <v>1841</v>
      </c>
      <c r="B454" s="214"/>
      <c r="C454" s="214"/>
      <c r="D454" s="425" t="s">
        <v>1259</v>
      </c>
      <c r="E454" s="214"/>
      <c r="F454" s="214"/>
      <c r="G454" s="214"/>
      <c r="H454" s="214"/>
      <c r="I454" s="214"/>
      <c r="J454" s="71">
        <v>0.4</v>
      </c>
      <c r="K454" s="214"/>
      <c r="L454" s="450"/>
      <c r="M454" s="35" t="s">
        <v>632</v>
      </c>
      <c r="N454" s="35"/>
      <c r="O454" s="35">
        <v>1</v>
      </c>
    </row>
    <row r="455" spans="1:15" x14ac:dyDescent="0.25">
      <c r="A455" s="34" t="s">
        <v>1842</v>
      </c>
      <c r="B455" s="214"/>
      <c r="C455" s="214"/>
      <c r="D455" s="425" t="s">
        <v>1260</v>
      </c>
      <c r="E455" s="214"/>
      <c r="F455" s="214"/>
      <c r="G455" s="214"/>
      <c r="H455" s="214"/>
      <c r="I455" s="214"/>
      <c r="J455" s="71">
        <v>0.4</v>
      </c>
      <c r="K455" s="214"/>
      <c r="L455" s="450"/>
      <c r="M455" s="35" t="s">
        <v>950</v>
      </c>
      <c r="N455" s="35"/>
      <c r="O455" s="35">
        <v>1</v>
      </c>
    </row>
    <row r="456" spans="1:15" x14ac:dyDescent="0.25">
      <c r="A456" s="34" t="s">
        <v>1843</v>
      </c>
      <c r="B456" s="214"/>
      <c r="C456" s="214"/>
      <c r="D456" s="425" t="s">
        <v>1261</v>
      </c>
      <c r="E456" s="214"/>
      <c r="F456" s="214"/>
      <c r="G456" s="214"/>
      <c r="H456" s="214"/>
      <c r="I456" s="214"/>
      <c r="J456" s="71">
        <v>0.4</v>
      </c>
      <c r="K456" s="214"/>
      <c r="L456" s="450"/>
      <c r="M456" s="35" t="s">
        <v>632</v>
      </c>
      <c r="N456" s="35"/>
      <c r="O456" s="35">
        <v>1</v>
      </c>
    </row>
    <row r="457" spans="1:15" x14ac:dyDescent="0.25">
      <c r="A457" s="34" t="s">
        <v>1844</v>
      </c>
      <c r="B457" s="214"/>
      <c r="C457" s="214"/>
      <c r="D457" s="425" t="s">
        <v>781</v>
      </c>
      <c r="E457" s="214"/>
      <c r="F457" s="214"/>
      <c r="G457" s="214"/>
      <c r="H457" s="214"/>
      <c r="I457" s="214"/>
      <c r="J457" s="71">
        <v>0.4</v>
      </c>
      <c r="K457" s="214"/>
      <c r="L457" s="450"/>
      <c r="M457" s="35" t="s">
        <v>629</v>
      </c>
      <c r="N457" s="35"/>
      <c r="O457" s="35">
        <v>1</v>
      </c>
    </row>
    <row r="458" spans="1:15" x14ac:dyDescent="0.25">
      <c r="A458" s="34" t="s">
        <v>1845</v>
      </c>
      <c r="B458" s="214"/>
      <c r="C458" s="214"/>
      <c r="D458" s="425" t="s">
        <v>1262</v>
      </c>
      <c r="E458" s="214"/>
      <c r="F458" s="214"/>
      <c r="G458" s="214"/>
      <c r="H458" s="214"/>
      <c r="I458" s="214"/>
      <c r="J458" s="71">
        <v>0.4</v>
      </c>
      <c r="K458" s="214"/>
      <c r="L458" s="450"/>
      <c r="M458" s="35" t="s">
        <v>2252</v>
      </c>
      <c r="N458" s="35"/>
      <c r="O458" s="35">
        <v>1</v>
      </c>
    </row>
    <row r="459" spans="1:15" x14ac:dyDescent="0.25">
      <c r="A459" s="34" t="s">
        <v>1846</v>
      </c>
      <c r="B459" s="214"/>
      <c r="C459" s="214"/>
      <c r="D459" s="425" t="s">
        <v>1263</v>
      </c>
      <c r="E459" s="214"/>
      <c r="F459" s="214"/>
      <c r="G459" s="214"/>
      <c r="H459" s="214"/>
      <c r="I459" s="214"/>
      <c r="J459" s="71">
        <v>0.4</v>
      </c>
      <c r="K459" s="214"/>
      <c r="L459" s="450"/>
      <c r="M459" s="35" t="s">
        <v>2252</v>
      </c>
      <c r="N459" s="35"/>
      <c r="O459" s="35">
        <v>1</v>
      </c>
    </row>
    <row r="460" spans="1:15" x14ac:dyDescent="0.25">
      <c r="A460" s="34" t="s">
        <v>1847</v>
      </c>
      <c r="B460" s="214"/>
      <c r="C460" s="214"/>
      <c r="D460" s="425" t="s">
        <v>1061</v>
      </c>
      <c r="E460" s="214"/>
      <c r="F460" s="214"/>
      <c r="G460" s="214"/>
      <c r="H460" s="214"/>
      <c r="I460" s="214"/>
      <c r="J460" s="71">
        <v>0.4</v>
      </c>
      <c r="K460" s="214"/>
      <c r="L460" s="450"/>
      <c r="M460" s="35" t="s">
        <v>2252</v>
      </c>
      <c r="N460" s="35"/>
      <c r="O460" s="35">
        <v>1</v>
      </c>
    </row>
    <row r="461" spans="1:15" x14ac:dyDescent="0.25">
      <c r="A461" s="34" t="s">
        <v>1848</v>
      </c>
      <c r="B461" s="214"/>
      <c r="C461" s="214"/>
      <c r="D461" s="425" t="s">
        <v>1264</v>
      </c>
      <c r="E461" s="214"/>
      <c r="F461" s="214"/>
      <c r="G461" s="214"/>
      <c r="H461" s="214"/>
      <c r="I461" s="214"/>
      <c r="J461" s="71">
        <v>0.4</v>
      </c>
      <c r="K461" s="214"/>
      <c r="L461" s="450"/>
      <c r="M461" s="35" t="s">
        <v>2252</v>
      </c>
      <c r="N461" s="35"/>
      <c r="O461" s="35">
        <v>1</v>
      </c>
    </row>
    <row r="462" spans="1:15" x14ac:dyDescent="0.25">
      <c r="A462" s="34" t="s">
        <v>1849</v>
      </c>
      <c r="B462" s="214"/>
      <c r="C462" s="214"/>
      <c r="D462" s="425" t="s">
        <v>1265</v>
      </c>
      <c r="E462" s="214"/>
      <c r="F462" s="214"/>
      <c r="G462" s="214"/>
      <c r="H462" s="214"/>
      <c r="I462" s="214"/>
      <c r="J462" s="71">
        <v>0.4</v>
      </c>
      <c r="K462" s="214"/>
      <c r="L462" s="450"/>
      <c r="M462" s="35" t="s">
        <v>629</v>
      </c>
      <c r="N462" s="35"/>
      <c r="O462" s="35">
        <v>1</v>
      </c>
    </row>
    <row r="463" spans="1:15" x14ac:dyDescent="0.25">
      <c r="A463" s="34" t="s">
        <v>1850</v>
      </c>
      <c r="B463" s="214"/>
      <c r="C463" s="214"/>
      <c r="D463" s="425" t="s">
        <v>580</v>
      </c>
      <c r="E463" s="214"/>
      <c r="F463" s="214"/>
      <c r="G463" s="214"/>
      <c r="H463" s="214"/>
      <c r="I463" s="214"/>
      <c r="J463" s="71">
        <v>0.4</v>
      </c>
      <c r="K463" s="214"/>
      <c r="L463" s="450"/>
      <c r="M463" s="35" t="s">
        <v>2252</v>
      </c>
      <c r="N463" s="35"/>
      <c r="O463" s="35">
        <v>1</v>
      </c>
    </row>
    <row r="464" spans="1:15" x14ac:dyDescent="0.25">
      <c r="A464" s="34" t="s">
        <v>1851</v>
      </c>
      <c r="B464" s="214"/>
      <c r="C464" s="214"/>
      <c r="D464" s="425" t="s">
        <v>1266</v>
      </c>
      <c r="E464" s="214"/>
      <c r="F464" s="214"/>
      <c r="G464" s="214"/>
      <c r="H464" s="214"/>
      <c r="I464" s="214"/>
      <c r="J464" s="71">
        <v>0.4</v>
      </c>
      <c r="K464" s="214"/>
      <c r="L464" s="450"/>
      <c r="M464" s="35" t="s">
        <v>2252</v>
      </c>
      <c r="N464" s="35"/>
      <c r="O464" s="35">
        <v>1</v>
      </c>
    </row>
    <row r="465" spans="1:15" x14ac:dyDescent="0.25">
      <c r="A465" s="34" t="s">
        <v>1852</v>
      </c>
      <c r="B465" s="214"/>
      <c r="C465" s="214"/>
      <c r="D465" s="425" t="s">
        <v>1267</v>
      </c>
      <c r="E465" s="214"/>
      <c r="F465" s="214"/>
      <c r="G465" s="214"/>
      <c r="H465" s="214"/>
      <c r="I465" s="214"/>
      <c r="J465" s="71">
        <v>0.4</v>
      </c>
      <c r="K465" s="214"/>
      <c r="L465" s="450"/>
      <c r="M465" s="35" t="s">
        <v>2252</v>
      </c>
      <c r="N465" s="35"/>
      <c r="O465" s="35">
        <v>1</v>
      </c>
    </row>
    <row r="466" spans="1:15" x14ac:dyDescent="0.25">
      <c r="A466" s="34" t="s">
        <v>1853</v>
      </c>
      <c r="B466" s="214"/>
      <c r="C466" s="214"/>
      <c r="D466" s="425" t="s">
        <v>771</v>
      </c>
      <c r="E466" s="214"/>
      <c r="F466" s="214"/>
      <c r="G466" s="214"/>
      <c r="H466" s="214"/>
      <c r="I466" s="214"/>
      <c r="J466" s="71">
        <v>0.4</v>
      </c>
      <c r="K466" s="214"/>
      <c r="L466" s="450"/>
      <c r="M466" s="35" t="s">
        <v>2252</v>
      </c>
      <c r="N466" s="35"/>
      <c r="O466" s="35">
        <v>1</v>
      </c>
    </row>
    <row r="467" spans="1:15" x14ac:dyDescent="0.25">
      <c r="A467" s="34" t="s">
        <v>1854</v>
      </c>
      <c r="B467" s="214"/>
      <c r="C467" s="214"/>
      <c r="D467" s="425" t="s">
        <v>1203</v>
      </c>
      <c r="E467" s="214"/>
      <c r="F467" s="214"/>
      <c r="G467" s="214"/>
      <c r="H467" s="214"/>
      <c r="I467" s="214"/>
      <c r="J467" s="71">
        <v>0.4</v>
      </c>
      <c r="K467" s="214"/>
      <c r="L467" s="450"/>
      <c r="M467" s="35" t="s">
        <v>2252</v>
      </c>
      <c r="N467" s="35"/>
      <c r="O467" s="35">
        <v>1</v>
      </c>
    </row>
    <row r="468" spans="1:15" x14ac:dyDescent="0.25">
      <c r="A468" s="34" t="s">
        <v>1855</v>
      </c>
      <c r="B468" s="214"/>
      <c r="C468" s="214"/>
      <c r="D468" s="425" t="s">
        <v>1267</v>
      </c>
      <c r="E468" s="214"/>
      <c r="F468" s="214"/>
      <c r="G468" s="214"/>
      <c r="H468" s="214"/>
      <c r="I468" s="214"/>
      <c r="J468" s="71">
        <v>0.4</v>
      </c>
      <c r="K468" s="214"/>
      <c r="L468" s="450"/>
      <c r="M468" s="35" t="s">
        <v>2252</v>
      </c>
      <c r="N468" s="35"/>
      <c r="O468" s="35">
        <v>1</v>
      </c>
    </row>
    <row r="469" spans="1:15" x14ac:dyDescent="0.25">
      <c r="A469" s="34" t="s">
        <v>1856</v>
      </c>
      <c r="B469" s="214"/>
      <c r="C469" s="214"/>
      <c r="D469" s="425" t="s">
        <v>1203</v>
      </c>
      <c r="E469" s="214"/>
      <c r="F469" s="214"/>
      <c r="G469" s="214"/>
      <c r="H469" s="214"/>
      <c r="I469" s="214"/>
      <c r="J469" s="71">
        <v>0.4</v>
      </c>
      <c r="K469" s="214"/>
      <c r="L469" s="450"/>
      <c r="M469" s="35" t="s">
        <v>2252</v>
      </c>
      <c r="N469" s="35"/>
      <c r="O469" s="35">
        <v>1</v>
      </c>
    </row>
    <row r="470" spans="1:15" x14ac:dyDescent="0.25">
      <c r="A470" s="34" t="s">
        <v>1857</v>
      </c>
      <c r="B470" s="214"/>
      <c r="C470" s="214"/>
      <c r="D470" s="425" t="s">
        <v>770</v>
      </c>
      <c r="E470" s="214"/>
      <c r="F470" s="214"/>
      <c r="G470" s="214"/>
      <c r="H470" s="214"/>
      <c r="I470" s="214"/>
      <c r="J470" s="71">
        <v>0.4</v>
      </c>
      <c r="K470" s="214"/>
      <c r="L470" s="450"/>
      <c r="M470" s="35" t="s">
        <v>2252</v>
      </c>
      <c r="N470" s="35"/>
      <c r="O470" s="35">
        <v>1</v>
      </c>
    </row>
    <row r="471" spans="1:15" x14ac:dyDescent="0.25">
      <c r="A471" s="34" t="s">
        <v>1858</v>
      </c>
      <c r="B471" s="214"/>
      <c r="C471" s="214"/>
      <c r="D471" s="425" t="s">
        <v>1268</v>
      </c>
      <c r="E471" s="214"/>
      <c r="F471" s="214"/>
      <c r="G471" s="214"/>
      <c r="H471" s="214"/>
      <c r="I471" s="214"/>
      <c r="J471" s="71">
        <v>0.4</v>
      </c>
      <c r="K471" s="214"/>
      <c r="L471" s="450"/>
      <c r="M471" s="35" t="s">
        <v>2252</v>
      </c>
      <c r="N471" s="35"/>
      <c r="O471" s="35">
        <v>1</v>
      </c>
    </row>
    <row r="472" spans="1:15" x14ac:dyDescent="0.25">
      <c r="A472" s="34" t="s">
        <v>1859</v>
      </c>
      <c r="B472" s="214"/>
      <c r="C472" s="214"/>
      <c r="D472" s="425" t="s">
        <v>1269</v>
      </c>
      <c r="E472" s="214"/>
      <c r="F472" s="214"/>
      <c r="G472" s="214"/>
      <c r="H472" s="214"/>
      <c r="I472" s="214"/>
      <c r="J472" s="71">
        <v>0.4</v>
      </c>
      <c r="K472" s="214"/>
      <c r="L472" s="450"/>
      <c r="M472" s="35" t="s">
        <v>2252</v>
      </c>
      <c r="N472" s="35"/>
      <c r="O472" s="35">
        <v>1</v>
      </c>
    </row>
    <row r="473" spans="1:15" x14ac:dyDescent="0.25">
      <c r="A473" s="34" t="s">
        <v>1860</v>
      </c>
      <c r="B473" s="214"/>
      <c r="C473" s="214"/>
      <c r="D473" s="425" t="s">
        <v>1082</v>
      </c>
      <c r="E473" s="214"/>
      <c r="F473" s="214"/>
      <c r="G473" s="214"/>
      <c r="H473" s="214"/>
      <c r="I473" s="214"/>
      <c r="J473" s="71">
        <v>0.4</v>
      </c>
      <c r="K473" s="214"/>
      <c r="L473" s="450"/>
      <c r="M473" s="35" t="s">
        <v>629</v>
      </c>
      <c r="N473" s="35"/>
      <c r="O473" s="35">
        <v>1</v>
      </c>
    </row>
    <row r="474" spans="1:15" x14ac:dyDescent="0.25">
      <c r="A474" s="34" t="s">
        <v>1861</v>
      </c>
      <c r="B474" s="214"/>
      <c r="C474" s="214"/>
      <c r="D474" s="425" t="s">
        <v>1270</v>
      </c>
      <c r="E474" s="214"/>
      <c r="F474" s="214"/>
      <c r="G474" s="214"/>
      <c r="H474" s="214"/>
      <c r="I474" s="214"/>
      <c r="J474" s="71">
        <v>0.4</v>
      </c>
      <c r="K474" s="214"/>
      <c r="L474" s="450"/>
      <c r="M474" s="35" t="s">
        <v>2252</v>
      </c>
      <c r="N474" s="35"/>
      <c r="O474" s="35">
        <v>1</v>
      </c>
    </row>
    <row r="475" spans="1:15" x14ac:dyDescent="0.25">
      <c r="A475" s="34" t="s">
        <v>1862</v>
      </c>
      <c r="B475" s="214"/>
      <c r="C475" s="214"/>
      <c r="D475" s="425" t="s">
        <v>1271</v>
      </c>
      <c r="E475" s="214"/>
      <c r="F475" s="214"/>
      <c r="G475" s="214"/>
      <c r="H475" s="214"/>
      <c r="I475" s="214"/>
      <c r="J475" s="71">
        <v>0.4</v>
      </c>
      <c r="K475" s="214"/>
      <c r="L475" s="450"/>
      <c r="M475" s="35" t="s">
        <v>629</v>
      </c>
      <c r="N475" s="35"/>
      <c r="O475" s="35">
        <v>1</v>
      </c>
    </row>
    <row r="476" spans="1:15" x14ac:dyDescent="0.25">
      <c r="A476" s="34" t="s">
        <v>1863</v>
      </c>
      <c r="B476" s="214"/>
      <c r="C476" s="214"/>
      <c r="D476" s="425" t="s">
        <v>1245</v>
      </c>
      <c r="E476" s="214"/>
      <c r="F476" s="214"/>
      <c r="G476" s="214"/>
      <c r="H476" s="214"/>
      <c r="I476" s="214"/>
      <c r="J476" s="71">
        <v>0.4</v>
      </c>
      <c r="K476" s="214"/>
      <c r="L476" s="450"/>
      <c r="M476" s="35" t="s">
        <v>629</v>
      </c>
      <c r="N476" s="35"/>
      <c r="O476" s="35">
        <v>1</v>
      </c>
    </row>
    <row r="477" spans="1:15" x14ac:dyDescent="0.25">
      <c r="A477" s="34" t="s">
        <v>1864</v>
      </c>
      <c r="B477" s="214"/>
      <c r="C477" s="214"/>
      <c r="D477" s="425" t="s">
        <v>844</v>
      </c>
      <c r="E477" s="214"/>
      <c r="F477" s="214"/>
      <c r="G477" s="214"/>
      <c r="H477" s="214"/>
      <c r="I477" s="214"/>
      <c r="J477" s="71">
        <v>0.4</v>
      </c>
      <c r="K477" s="214"/>
      <c r="L477" s="450"/>
      <c r="M477" s="35" t="s">
        <v>629</v>
      </c>
      <c r="N477" s="35"/>
      <c r="O477" s="35">
        <v>1</v>
      </c>
    </row>
    <row r="478" spans="1:15" x14ac:dyDescent="0.25">
      <c r="A478" s="34" t="s">
        <v>1865</v>
      </c>
      <c r="B478" s="214"/>
      <c r="C478" s="214"/>
      <c r="D478" s="425" t="s">
        <v>1272</v>
      </c>
      <c r="E478" s="214"/>
      <c r="F478" s="214"/>
      <c r="G478" s="214"/>
      <c r="H478" s="214"/>
      <c r="I478" s="214"/>
      <c r="J478" s="71">
        <v>0.4</v>
      </c>
      <c r="K478" s="214"/>
      <c r="L478" s="450"/>
      <c r="M478" s="35" t="s">
        <v>950</v>
      </c>
      <c r="N478" s="35"/>
      <c r="O478" s="35">
        <v>1</v>
      </c>
    </row>
    <row r="479" spans="1:15" x14ac:dyDescent="0.25">
      <c r="A479" s="34" t="s">
        <v>1866</v>
      </c>
      <c r="B479" s="214"/>
      <c r="C479" s="214"/>
      <c r="D479" s="425" t="s">
        <v>1273</v>
      </c>
      <c r="E479" s="214"/>
      <c r="F479" s="214"/>
      <c r="G479" s="214"/>
      <c r="H479" s="214"/>
      <c r="I479" s="214"/>
      <c r="J479" s="71">
        <v>0.4</v>
      </c>
      <c r="K479" s="214"/>
      <c r="L479" s="450"/>
      <c r="M479" s="35" t="s">
        <v>950</v>
      </c>
      <c r="N479" s="35"/>
      <c r="O479" s="35">
        <v>1</v>
      </c>
    </row>
    <row r="480" spans="1:15" x14ac:dyDescent="0.25">
      <c r="A480" s="34" t="s">
        <v>1867</v>
      </c>
      <c r="B480" s="214"/>
      <c r="C480" s="214"/>
      <c r="D480" s="425" t="s">
        <v>1242</v>
      </c>
      <c r="E480" s="214"/>
      <c r="F480" s="214"/>
      <c r="G480" s="214"/>
      <c r="H480" s="214"/>
      <c r="I480" s="214"/>
      <c r="J480" s="71">
        <v>0.4</v>
      </c>
      <c r="K480" s="214"/>
      <c r="L480" s="450"/>
      <c r="M480" s="35" t="s">
        <v>632</v>
      </c>
      <c r="N480" s="35"/>
      <c r="O480" s="35">
        <v>1</v>
      </c>
    </row>
    <row r="481" spans="1:15" x14ac:dyDescent="0.25">
      <c r="A481" s="34" t="s">
        <v>1868</v>
      </c>
      <c r="B481" s="214"/>
      <c r="C481" s="214"/>
      <c r="D481" s="425" t="s">
        <v>1274</v>
      </c>
      <c r="E481" s="214"/>
      <c r="F481" s="214"/>
      <c r="G481" s="214"/>
      <c r="H481" s="214"/>
      <c r="I481" s="214"/>
      <c r="J481" s="71">
        <v>0.4</v>
      </c>
      <c r="K481" s="214"/>
      <c r="L481" s="450"/>
      <c r="M481" s="35" t="s">
        <v>632</v>
      </c>
      <c r="N481" s="35"/>
      <c r="O481" s="35">
        <v>1</v>
      </c>
    </row>
    <row r="482" spans="1:15" x14ac:dyDescent="0.25">
      <c r="A482" s="34" t="s">
        <v>1869</v>
      </c>
      <c r="B482" s="214"/>
      <c r="C482" s="214"/>
      <c r="D482" s="425" t="s">
        <v>1242</v>
      </c>
      <c r="E482" s="214"/>
      <c r="F482" s="214"/>
      <c r="G482" s="214"/>
      <c r="H482" s="214"/>
      <c r="I482" s="214"/>
      <c r="J482" s="71">
        <v>0.4</v>
      </c>
      <c r="K482" s="214"/>
      <c r="L482" s="450"/>
      <c r="M482" s="35" t="s">
        <v>632</v>
      </c>
      <c r="N482" s="35"/>
      <c r="O482" s="35">
        <v>2</v>
      </c>
    </row>
    <row r="483" spans="1:15" x14ac:dyDescent="0.25">
      <c r="A483" s="34" t="s">
        <v>1870</v>
      </c>
      <c r="B483" s="214"/>
      <c r="C483" s="214"/>
      <c r="D483" s="425" t="s">
        <v>1275</v>
      </c>
      <c r="E483" s="214"/>
      <c r="F483" s="214"/>
      <c r="G483" s="214"/>
      <c r="H483" s="214"/>
      <c r="I483" s="214"/>
      <c r="J483" s="71">
        <v>0.4</v>
      </c>
      <c r="K483" s="214"/>
      <c r="L483" s="450"/>
      <c r="M483" s="35" t="s">
        <v>2252</v>
      </c>
      <c r="N483" s="35"/>
      <c r="O483" s="35">
        <v>1</v>
      </c>
    </row>
    <row r="484" spans="1:15" x14ac:dyDescent="0.25">
      <c r="A484" s="34" t="s">
        <v>1871</v>
      </c>
      <c r="B484" s="214"/>
      <c r="C484" s="214"/>
      <c r="D484" s="425" t="s">
        <v>1241</v>
      </c>
      <c r="E484" s="214"/>
      <c r="F484" s="214"/>
      <c r="G484" s="214"/>
      <c r="H484" s="214"/>
      <c r="I484" s="214"/>
      <c r="J484" s="71">
        <v>0.4</v>
      </c>
      <c r="K484" s="214"/>
      <c r="L484" s="450"/>
      <c r="M484" s="35" t="s">
        <v>2252</v>
      </c>
      <c r="N484" s="35"/>
      <c r="O484" s="35">
        <v>1</v>
      </c>
    </row>
    <row r="485" spans="1:15" x14ac:dyDescent="0.25">
      <c r="A485" s="34" t="s">
        <v>1872</v>
      </c>
      <c r="B485" s="214"/>
      <c r="C485" s="214"/>
      <c r="D485" s="425" t="s">
        <v>1276</v>
      </c>
      <c r="E485" s="214"/>
      <c r="F485" s="214"/>
      <c r="G485" s="214"/>
      <c r="H485" s="214"/>
      <c r="I485" s="214"/>
      <c r="J485" s="71">
        <v>0.4</v>
      </c>
      <c r="K485" s="214"/>
      <c r="L485" s="450"/>
      <c r="M485" s="35" t="s">
        <v>2252</v>
      </c>
      <c r="N485" s="35"/>
      <c r="O485" s="35">
        <v>1</v>
      </c>
    </row>
    <row r="486" spans="1:15" x14ac:dyDescent="0.25">
      <c r="A486" s="34" t="s">
        <v>1873</v>
      </c>
      <c r="B486" s="214"/>
      <c r="C486" s="214"/>
      <c r="D486" s="425" t="s">
        <v>1277</v>
      </c>
      <c r="E486" s="214"/>
      <c r="F486" s="214"/>
      <c r="G486" s="214"/>
      <c r="H486" s="214"/>
      <c r="I486" s="214"/>
      <c r="J486" s="71">
        <v>0.4</v>
      </c>
      <c r="K486" s="214"/>
      <c r="L486" s="450"/>
      <c r="M486" s="35" t="s">
        <v>2252</v>
      </c>
      <c r="N486" s="35"/>
      <c r="O486" s="35">
        <v>1</v>
      </c>
    </row>
    <row r="487" spans="1:15" x14ac:dyDescent="0.25">
      <c r="A487" s="34" t="s">
        <v>1874</v>
      </c>
      <c r="B487" s="214"/>
      <c r="C487" s="214"/>
      <c r="D487" s="425" t="s">
        <v>1277</v>
      </c>
      <c r="E487" s="214"/>
      <c r="F487" s="214"/>
      <c r="G487" s="214"/>
      <c r="H487" s="214"/>
      <c r="I487" s="214"/>
      <c r="J487" s="71">
        <v>0.4</v>
      </c>
      <c r="K487" s="214"/>
      <c r="L487" s="450"/>
      <c r="M487" s="35" t="s">
        <v>2252</v>
      </c>
      <c r="N487" s="35"/>
      <c r="O487" s="35">
        <v>1</v>
      </c>
    </row>
    <row r="488" spans="1:15" x14ac:dyDescent="0.25">
      <c r="A488" s="34" t="s">
        <v>1875</v>
      </c>
      <c r="B488" s="214"/>
      <c r="C488" s="214"/>
      <c r="D488" s="425" t="s">
        <v>1037</v>
      </c>
      <c r="E488" s="214"/>
      <c r="F488" s="214"/>
      <c r="G488" s="214"/>
      <c r="H488" s="214"/>
      <c r="I488" s="214"/>
      <c r="J488" s="71">
        <v>0.4</v>
      </c>
      <c r="K488" s="214"/>
      <c r="L488" s="450"/>
      <c r="M488" s="35" t="s">
        <v>629</v>
      </c>
      <c r="N488" s="35"/>
      <c r="O488" s="35">
        <v>1</v>
      </c>
    </row>
    <row r="489" spans="1:15" x14ac:dyDescent="0.25">
      <c r="A489" s="34" t="s">
        <v>1876</v>
      </c>
      <c r="B489" s="214"/>
      <c r="C489" s="214"/>
      <c r="D489" s="425" t="s">
        <v>1278</v>
      </c>
      <c r="E489" s="214"/>
      <c r="F489" s="214"/>
      <c r="G489" s="214"/>
      <c r="H489" s="214"/>
      <c r="I489" s="214"/>
      <c r="J489" s="71">
        <v>0.4</v>
      </c>
      <c r="K489" s="214"/>
      <c r="L489" s="450"/>
      <c r="M489" s="35" t="s">
        <v>629</v>
      </c>
      <c r="N489" s="35"/>
      <c r="O489" s="35">
        <v>1</v>
      </c>
    </row>
    <row r="490" spans="1:15" x14ac:dyDescent="0.25">
      <c r="A490" s="34" t="s">
        <v>1877</v>
      </c>
      <c r="B490" s="214"/>
      <c r="C490" s="214"/>
      <c r="D490" s="425" t="s">
        <v>1199</v>
      </c>
      <c r="E490" s="214"/>
      <c r="F490" s="214"/>
      <c r="G490" s="214"/>
      <c r="H490" s="214"/>
      <c r="I490" s="214"/>
      <c r="J490" s="71">
        <v>0.4</v>
      </c>
      <c r="K490" s="214"/>
      <c r="L490" s="450"/>
      <c r="M490" s="35" t="s">
        <v>629</v>
      </c>
      <c r="N490" s="35"/>
      <c r="O490" s="35">
        <v>1</v>
      </c>
    </row>
    <row r="491" spans="1:15" x14ac:dyDescent="0.25">
      <c r="A491" s="34" t="s">
        <v>1878</v>
      </c>
      <c r="B491" s="214"/>
      <c r="C491" s="214"/>
      <c r="D491" s="425" t="s">
        <v>1117</v>
      </c>
      <c r="E491" s="214"/>
      <c r="F491" s="214"/>
      <c r="G491" s="214"/>
      <c r="H491" s="214"/>
      <c r="I491" s="214"/>
      <c r="J491" s="71">
        <v>0.4</v>
      </c>
      <c r="K491" s="214"/>
      <c r="L491" s="450"/>
      <c r="M491" s="35" t="s">
        <v>950</v>
      </c>
      <c r="N491" s="35"/>
      <c r="O491" s="35">
        <v>1</v>
      </c>
    </row>
    <row r="492" spans="1:15" x14ac:dyDescent="0.25">
      <c r="A492" s="34" t="s">
        <v>1879</v>
      </c>
      <c r="B492" s="214"/>
      <c r="C492" s="214"/>
      <c r="D492" s="425" t="s">
        <v>1279</v>
      </c>
      <c r="E492" s="214"/>
      <c r="F492" s="214"/>
      <c r="G492" s="214"/>
      <c r="H492" s="214"/>
      <c r="I492" s="214"/>
      <c r="J492" s="71">
        <v>0.4</v>
      </c>
      <c r="K492" s="214"/>
      <c r="L492" s="450"/>
      <c r="M492" s="35" t="s">
        <v>950</v>
      </c>
      <c r="N492" s="35"/>
      <c r="O492" s="35">
        <v>1</v>
      </c>
    </row>
    <row r="493" spans="1:15" x14ac:dyDescent="0.25">
      <c r="A493" s="34" t="s">
        <v>1880</v>
      </c>
      <c r="B493" s="214"/>
      <c r="C493" s="214"/>
      <c r="D493" s="425" t="s">
        <v>1280</v>
      </c>
      <c r="E493" s="214"/>
      <c r="F493" s="214"/>
      <c r="G493" s="214"/>
      <c r="H493" s="214"/>
      <c r="I493" s="214"/>
      <c r="J493" s="71">
        <v>0.4</v>
      </c>
      <c r="K493" s="214"/>
      <c r="L493" s="450"/>
      <c r="M493" s="35" t="s">
        <v>950</v>
      </c>
      <c r="N493" s="35"/>
      <c r="O493" s="35">
        <v>1</v>
      </c>
    </row>
    <row r="494" spans="1:15" x14ac:dyDescent="0.25">
      <c r="A494" s="34" t="s">
        <v>1881</v>
      </c>
      <c r="B494" s="214"/>
      <c r="C494" s="214"/>
      <c r="D494" s="425" t="s">
        <v>1281</v>
      </c>
      <c r="E494" s="214"/>
      <c r="F494" s="214"/>
      <c r="G494" s="214"/>
      <c r="H494" s="214"/>
      <c r="I494" s="214"/>
      <c r="J494" s="71">
        <v>0.4</v>
      </c>
      <c r="K494" s="214"/>
      <c r="L494" s="450"/>
      <c r="M494" s="35" t="s">
        <v>950</v>
      </c>
      <c r="N494" s="35"/>
      <c r="O494" s="35">
        <v>1</v>
      </c>
    </row>
    <row r="495" spans="1:15" x14ac:dyDescent="0.25">
      <c r="A495" s="34" t="s">
        <v>1882</v>
      </c>
      <c r="B495" s="214"/>
      <c r="C495" s="214"/>
      <c r="D495" s="425" t="s">
        <v>1282</v>
      </c>
      <c r="E495" s="214"/>
      <c r="F495" s="214"/>
      <c r="G495" s="214"/>
      <c r="H495" s="214"/>
      <c r="I495" s="214"/>
      <c r="J495" s="71">
        <v>0.4</v>
      </c>
      <c r="K495" s="214"/>
      <c r="L495" s="450"/>
      <c r="M495" s="35" t="s">
        <v>632</v>
      </c>
      <c r="N495" s="35"/>
      <c r="O495" s="35">
        <v>1</v>
      </c>
    </row>
    <row r="496" spans="1:15" x14ac:dyDescent="0.25">
      <c r="A496" s="34" t="s">
        <v>1883</v>
      </c>
      <c r="B496" s="214"/>
      <c r="C496" s="214"/>
      <c r="D496" s="425" t="s">
        <v>1283</v>
      </c>
      <c r="E496" s="214"/>
      <c r="F496" s="214"/>
      <c r="G496" s="214"/>
      <c r="H496" s="214"/>
      <c r="I496" s="214"/>
      <c r="J496" s="71">
        <v>0.4</v>
      </c>
      <c r="K496" s="214"/>
      <c r="L496" s="450"/>
      <c r="M496" s="35" t="s">
        <v>2252</v>
      </c>
      <c r="N496" s="35"/>
      <c r="O496" s="35">
        <v>1</v>
      </c>
    </row>
    <row r="497" spans="1:15" x14ac:dyDescent="0.25">
      <c r="A497" s="34" t="s">
        <v>1884</v>
      </c>
      <c r="B497" s="214"/>
      <c r="C497" s="214"/>
      <c r="D497" s="425" t="s">
        <v>1284</v>
      </c>
      <c r="E497" s="214"/>
      <c r="F497" s="214"/>
      <c r="G497" s="214"/>
      <c r="H497" s="214"/>
      <c r="I497" s="214"/>
      <c r="J497" s="71">
        <v>0.4</v>
      </c>
      <c r="K497" s="214"/>
      <c r="L497" s="450"/>
      <c r="M497" s="35" t="s">
        <v>629</v>
      </c>
      <c r="N497" s="35"/>
      <c r="O497" s="35">
        <v>1</v>
      </c>
    </row>
    <row r="498" spans="1:15" x14ac:dyDescent="0.25">
      <c r="A498" s="34" t="s">
        <v>1885</v>
      </c>
      <c r="B498" s="214"/>
      <c r="C498" s="214"/>
      <c r="D498" s="425" t="s">
        <v>1285</v>
      </c>
      <c r="E498" s="214"/>
      <c r="F498" s="214"/>
      <c r="G498" s="214"/>
      <c r="H498" s="214"/>
      <c r="I498" s="214"/>
      <c r="J498" s="71">
        <v>0.4</v>
      </c>
      <c r="K498" s="214"/>
      <c r="L498" s="450"/>
      <c r="M498" s="35" t="s">
        <v>630</v>
      </c>
      <c r="N498" s="35"/>
      <c r="O498" s="35">
        <v>1</v>
      </c>
    </row>
    <row r="499" spans="1:15" x14ac:dyDescent="0.25">
      <c r="A499" s="34" t="s">
        <v>1886</v>
      </c>
      <c r="B499" s="214"/>
      <c r="C499" s="214"/>
      <c r="D499" s="425" t="s">
        <v>1286</v>
      </c>
      <c r="E499" s="214"/>
      <c r="F499" s="214"/>
      <c r="G499" s="214"/>
      <c r="H499" s="214"/>
      <c r="I499" s="214"/>
      <c r="J499" s="71">
        <v>0.4</v>
      </c>
      <c r="K499" s="214"/>
      <c r="L499" s="450"/>
      <c r="M499" s="35" t="s">
        <v>632</v>
      </c>
      <c r="N499" s="35"/>
      <c r="O499" s="35">
        <v>1</v>
      </c>
    </row>
    <row r="500" spans="1:15" x14ac:dyDescent="0.25">
      <c r="A500" s="34" t="s">
        <v>1887</v>
      </c>
      <c r="B500" s="214"/>
      <c r="C500" s="214"/>
      <c r="D500" s="425" t="s">
        <v>1287</v>
      </c>
      <c r="E500" s="214"/>
      <c r="F500" s="214"/>
      <c r="G500" s="214"/>
      <c r="H500" s="214"/>
      <c r="I500" s="214"/>
      <c r="J500" s="71">
        <v>0.4</v>
      </c>
      <c r="K500" s="214"/>
      <c r="L500" s="450"/>
      <c r="M500" s="35" t="s">
        <v>950</v>
      </c>
      <c r="N500" s="35"/>
      <c r="O500" s="35">
        <v>2</v>
      </c>
    </row>
    <row r="501" spans="1:15" x14ac:dyDescent="0.25">
      <c r="A501" s="34" t="s">
        <v>1888</v>
      </c>
      <c r="B501" s="214"/>
      <c r="C501" s="214"/>
      <c r="D501" s="425" t="s">
        <v>1288</v>
      </c>
      <c r="E501" s="214"/>
      <c r="F501" s="214"/>
      <c r="G501" s="214"/>
      <c r="H501" s="214"/>
      <c r="I501" s="214"/>
      <c r="J501" s="71">
        <v>0.4</v>
      </c>
      <c r="K501" s="214"/>
      <c r="L501" s="450"/>
      <c r="M501" s="35" t="s">
        <v>950</v>
      </c>
      <c r="N501" s="35"/>
      <c r="O501" s="35">
        <v>1</v>
      </c>
    </row>
    <row r="502" spans="1:15" x14ac:dyDescent="0.25">
      <c r="A502" s="34" t="s">
        <v>1889</v>
      </c>
      <c r="B502" s="214"/>
      <c r="C502" s="214"/>
      <c r="D502" s="425" t="s">
        <v>1289</v>
      </c>
      <c r="E502" s="214"/>
      <c r="F502" s="214"/>
      <c r="G502" s="214"/>
      <c r="H502" s="214"/>
      <c r="I502" s="214"/>
      <c r="J502" s="71">
        <v>0.4</v>
      </c>
      <c r="K502" s="214"/>
      <c r="L502" s="450"/>
      <c r="M502" s="35" t="s">
        <v>950</v>
      </c>
      <c r="N502" s="35"/>
      <c r="O502" s="35">
        <v>1</v>
      </c>
    </row>
    <row r="503" spans="1:15" x14ac:dyDescent="0.25">
      <c r="A503" s="34" t="s">
        <v>1890</v>
      </c>
      <c r="B503" s="214"/>
      <c r="C503" s="214"/>
      <c r="D503" s="425" t="s">
        <v>1290</v>
      </c>
      <c r="E503" s="214"/>
      <c r="F503" s="214"/>
      <c r="G503" s="214"/>
      <c r="H503" s="214"/>
      <c r="I503" s="214"/>
      <c r="J503" s="71">
        <v>0.4</v>
      </c>
      <c r="K503" s="214"/>
      <c r="L503" s="450"/>
      <c r="M503" s="35" t="s">
        <v>950</v>
      </c>
      <c r="N503" s="35"/>
      <c r="O503" s="35">
        <v>1</v>
      </c>
    </row>
    <row r="504" spans="1:15" x14ac:dyDescent="0.25">
      <c r="A504" s="34" t="s">
        <v>1891</v>
      </c>
      <c r="B504" s="214"/>
      <c r="C504" s="214"/>
      <c r="D504" s="425" t="s">
        <v>1291</v>
      </c>
      <c r="E504" s="214"/>
      <c r="F504" s="214"/>
      <c r="G504" s="214"/>
      <c r="H504" s="214"/>
      <c r="I504" s="214"/>
      <c r="J504" s="71">
        <v>0.4</v>
      </c>
      <c r="K504" s="214"/>
      <c r="L504" s="450"/>
      <c r="M504" s="35" t="s">
        <v>950</v>
      </c>
      <c r="N504" s="35"/>
      <c r="O504" s="35">
        <v>1</v>
      </c>
    </row>
    <row r="505" spans="1:15" x14ac:dyDescent="0.25">
      <c r="A505" s="34" t="s">
        <v>1892</v>
      </c>
      <c r="B505" s="214"/>
      <c r="C505" s="214"/>
      <c r="D505" s="425" t="s">
        <v>1292</v>
      </c>
      <c r="E505" s="214"/>
      <c r="F505" s="214"/>
      <c r="G505" s="214"/>
      <c r="H505" s="214"/>
      <c r="I505" s="214"/>
      <c r="J505" s="71">
        <v>0.4</v>
      </c>
      <c r="K505" s="214"/>
      <c r="L505" s="450"/>
      <c r="M505" s="35" t="s">
        <v>950</v>
      </c>
      <c r="N505" s="35"/>
      <c r="O505" s="35">
        <v>1</v>
      </c>
    </row>
    <row r="506" spans="1:15" x14ac:dyDescent="0.25">
      <c r="A506" s="34" t="s">
        <v>1893</v>
      </c>
      <c r="B506" s="214"/>
      <c r="C506" s="214"/>
      <c r="D506" s="425" t="s">
        <v>1293</v>
      </c>
      <c r="E506" s="214"/>
      <c r="F506" s="214"/>
      <c r="G506" s="214"/>
      <c r="H506" s="214"/>
      <c r="I506" s="214"/>
      <c r="J506" s="71">
        <v>0.4</v>
      </c>
      <c r="K506" s="214"/>
      <c r="L506" s="450"/>
      <c r="M506" s="35" t="s">
        <v>950</v>
      </c>
      <c r="N506" s="35"/>
      <c r="O506" s="35">
        <v>1</v>
      </c>
    </row>
    <row r="507" spans="1:15" x14ac:dyDescent="0.25">
      <c r="A507" s="34" t="s">
        <v>1894</v>
      </c>
      <c r="B507" s="214"/>
      <c r="C507" s="214"/>
      <c r="D507" s="425" t="s">
        <v>1204</v>
      </c>
      <c r="E507" s="214"/>
      <c r="F507" s="214"/>
      <c r="G507" s="214"/>
      <c r="H507" s="214"/>
      <c r="I507" s="214"/>
      <c r="J507" s="71">
        <v>0.4</v>
      </c>
      <c r="K507" s="214"/>
      <c r="L507" s="450"/>
      <c r="M507" s="35" t="s">
        <v>950</v>
      </c>
      <c r="N507" s="35"/>
      <c r="O507" s="35">
        <v>1</v>
      </c>
    </row>
    <row r="508" spans="1:15" x14ac:dyDescent="0.25">
      <c r="A508" s="34" t="s">
        <v>1895</v>
      </c>
      <c r="B508" s="214"/>
      <c r="C508" s="214"/>
      <c r="D508" s="425" t="s">
        <v>1294</v>
      </c>
      <c r="E508" s="214"/>
      <c r="F508" s="214"/>
      <c r="G508" s="214"/>
      <c r="H508" s="214"/>
      <c r="I508" s="214"/>
      <c r="J508" s="71">
        <v>0.4</v>
      </c>
      <c r="K508" s="214"/>
      <c r="L508" s="450"/>
      <c r="M508" s="35" t="s">
        <v>950</v>
      </c>
      <c r="N508" s="35"/>
      <c r="O508" s="35">
        <v>1</v>
      </c>
    </row>
    <row r="509" spans="1:15" x14ac:dyDescent="0.25">
      <c r="A509" s="34" t="s">
        <v>1896</v>
      </c>
      <c r="B509" s="214"/>
      <c r="C509" s="214"/>
      <c r="D509" s="425" t="s">
        <v>1295</v>
      </c>
      <c r="E509" s="214"/>
      <c r="F509" s="214"/>
      <c r="G509" s="214"/>
      <c r="H509" s="214"/>
      <c r="I509" s="214"/>
      <c r="J509" s="71">
        <v>0.4</v>
      </c>
      <c r="K509" s="214"/>
      <c r="L509" s="450"/>
      <c r="M509" s="35" t="s">
        <v>950</v>
      </c>
      <c r="N509" s="35"/>
      <c r="O509" s="35">
        <v>2</v>
      </c>
    </row>
    <row r="510" spans="1:15" x14ac:dyDescent="0.25">
      <c r="A510" s="34" t="s">
        <v>1897</v>
      </c>
      <c r="B510" s="214"/>
      <c r="C510" s="214"/>
      <c r="D510" s="425" t="s">
        <v>1296</v>
      </c>
      <c r="E510" s="214"/>
      <c r="F510" s="214"/>
      <c r="G510" s="214"/>
      <c r="H510" s="214"/>
      <c r="I510" s="214"/>
      <c r="J510" s="71">
        <v>0.4</v>
      </c>
      <c r="K510" s="214"/>
      <c r="L510" s="450"/>
      <c r="M510" s="35" t="s">
        <v>628</v>
      </c>
      <c r="N510" s="35"/>
      <c r="O510" s="35">
        <v>73</v>
      </c>
    </row>
    <row r="511" spans="1:15" x14ac:dyDescent="0.25">
      <c r="A511" s="34" t="s">
        <v>1898</v>
      </c>
      <c r="B511" s="214"/>
      <c r="C511" s="214"/>
      <c r="D511" s="425" t="s">
        <v>1297</v>
      </c>
      <c r="E511" s="214"/>
      <c r="F511" s="214"/>
      <c r="G511" s="214"/>
      <c r="H511" s="214"/>
      <c r="I511" s="214"/>
      <c r="J511" s="71">
        <v>0.4</v>
      </c>
      <c r="K511" s="214"/>
      <c r="L511" s="450"/>
      <c r="M511" s="35"/>
      <c r="N511" s="35"/>
      <c r="O511" s="35">
        <v>0</v>
      </c>
    </row>
    <row r="512" spans="1:15" x14ac:dyDescent="0.25">
      <c r="A512" s="34" t="s">
        <v>1899</v>
      </c>
      <c r="B512" s="214"/>
      <c r="C512" s="214"/>
      <c r="D512" s="425" t="s">
        <v>775</v>
      </c>
      <c r="E512" s="214"/>
      <c r="F512" s="214"/>
      <c r="G512" s="214"/>
      <c r="H512" s="214"/>
      <c r="I512" s="214"/>
      <c r="J512" s="71">
        <v>0.4</v>
      </c>
      <c r="K512" s="214"/>
      <c r="L512" s="450"/>
      <c r="M512" s="35"/>
      <c r="N512" s="35"/>
      <c r="O512" s="35">
        <v>0</v>
      </c>
    </row>
    <row r="513" spans="1:15" x14ac:dyDescent="0.25">
      <c r="A513" s="34" t="s">
        <v>1900</v>
      </c>
      <c r="B513" s="214"/>
      <c r="C513" s="214"/>
      <c r="D513" s="425" t="s">
        <v>1298</v>
      </c>
      <c r="E513" s="214"/>
      <c r="F513" s="214"/>
      <c r="G513" s="214"/>
      <c r="H513" s="214"/>
      <c r="I513" s="214"/>
      <c r="J513" s="71">
        <v>0.4</v>
      </c>
      <c r="K513" s="214"/>
      <c r="L513" s="450"/>
      <c r="M513" s="35"/>
      <c r="N513" s="35"/>
      <c r="O513" s="35">
        <v>0</v>
      </c>
    </row>
    <row r="514" spans="1:15" x14ac:dyDescent="0.25">
      <c r="A514" s="34" t="s">
        <v>1901</v>
      </c>
      <c r="B514" s="214"/>
      <c r="C514" s="214"/>
      <c r="D514" s="425" t="s">
        <v>1296</v>
      </c>
      <c r="E514" s="214"/>
      <c r="F514" s="214"/>
      <c r="G514" s="214"/>
      <c r="H514" s="214"/>
      <c r="I514" s="214"/>
      <c r="J514" s="71">
        <v>0.4</v>
      </c>
      <c r="K514" s="214"/>
      <c r="L514" s="450"/>
      <c r="M514" s="35" t="s">
        <v>629</v>
      </c>
      <c r="N514" s="35"/>
      <c r="O514" s="35">
        <v>1</v>
      </c>
    </row>
    <row r="515" spans="1:15" x14ac:dyDescent="0.25">
      <c r="A515" s="34" t="s">
        <v>1902</v>
      </c>
      <c r="B515" s="214"/>
      <c r="C515" s="214"/>
      <c r="D515" s="425" t="s">
        <v>1299</v>
      </c>
      <c r="E515" s="214"/>
      <c r="F515" s="214"/>
      <c r="G515" s="214"/>
      <c r="H515" s="214"/>
      <c r="I515" s="214"/>
      <c r="J515" s="71">
        <v>0.4</v>
      </c>
      <c r="K515" s="214"/>
      <c r="L515" s="450"/>
      <c r="M515" s="35" t="s">
        <v>628</v>
      </c>
      <c r="N515" s="35"/>
      <c r="O515" s="35">
        <v>271</v>
      </c>
    </row>
    <row r="516" spans="1:15" x14ac:dyDescent="0.25">
      <c r="A516" s="34" t="s">
        <v>1903</v>
      </c>
      <c r="B516" s="214"/>
      <c r="C516" s="214"/>
      <c r="D516" s="425" t="s">
        <v>1299</v>
      </c>
      <c r="E516" s="214"/>
      <c r="F516" s="214"/>
      <c r="G516" s="214"/>
      <c r="H516" s="214"/>
      <c r="I516" s="214"/>
      <c r="J516" s="71">
        <v>0.4</v>
      </c>
      <c r="K516" s="214"/>
      <c r="L516" s="450"/>
      <c r="M516" s="35" t="s">
        <v>1539</v>
      </c>
      <c r="N516" s="35"/>
      <c r="O516" s="35">
        <v>10</v>
      </c>
    </row>
    <row r="517" spans="1:15" x14ac:dyDescent="0.25">
      <c r="A517" s="34" t="s">
        <v>1904</v>
      </c>
      <c r="B517" s="214"/>
      <c r="C517" s="214"/>
      <c r="D517" s="425" t="s">
        <v>580</v>
      </c>
      <c r="E517" s="214"/>
      <c r="F517" s="214"/>
      <c r="G517" s="214"/>
      <c r="H517" s="214"/>
      <c r="I517" s="214"/>
      <c r="J517" s="71">
        <v>0.4</v>
      </c>
      <c r="K517" s="214"/>
      <c r="L517" s="450"/>
      <c r="M517" s="35" t="s">
        <v>628</v>
      </c>
      <c r="N517" s="35"/>
      <c r="O517" s="35">
        <v>1</v>
      </c>
    </row>
    <row r="518" spans="1:15" x14ac:dyDescent="0.25">
      <c r="A518" s="34" t="s">
        <v>1905</v>
      </c>
      <c r="B518" s="214"/>
      <c r="C518" s="214"/>
      <c r="D518" s="425" t="s">
        <v>1300</v>
      </c>
      <c r="E518" s="214"/>
      <c r="F518" s="214"/>
      <c r="G518" s="214"/>
      <c r="H518" s="214"/>
      <c r="I518" s="214"/>
      <c r="J518" s="71">
        <v>0.4</v>
      </c>
      <c r="K518" s="214"/>
      <c r="L518" s="450"/>
      <c r="M518" s="35" t="s">
        <v>1542</v>
      </c>
      <c r="N518" s="35"/>
      <c r="O518" s="35">
        <v>301</v>
      </c>
    </row>
    <row r="519" spans="1:15" x14ac:dyDescent="0.25">
      <c r="A519" s="34" t="s">
        <v>1906</v>
      </c>
      <c r="B519" s="214"/>
      <c r="C519" s="214"/>
      <c r="D519" s="425" t="s">
        <v>1300</v>
      </c>
      <c r="E519" s="214"/>
      <c r="F519" s="214"/>
      <c r="G519" s="214"/>
      <c r="H519" s="214"/>
      <c r="I519" s="214"/>
      <c r="J519" s="71">
        <v>0.4</v>
      </c>
      <c r="K519" s="214"/>
      <c r="L519" s="450"/>
      <c r="M519" s="35" t="s">
        <v>1539</v>
      </c>
      <c r="N519" s="35"/>
      <c r="O519" s="35">
        <v>8</v>
      </c>
    </row>
    <row r="520" spans="1:15" x14ac:dyDescent="0.25">
      <c r="A520" s="34" t="s">
        <v>1907</v>
      </c>
      <c r="B520" s="214"/>
      <c r="C520" s="214"/>
      <c r="D520" s="425" t="s">
        <v>1301</v>
      </c>
      <c r="E520" s="214"/>
      <c r="F520" s="214"/>
      <c r="G520" s="214"/>
      <c r="H520" s="214"/>
      <c r="I520" s="214"/>
      <c r="J520" s="71">
        <v>0.4</v>
      </c>
      <c r="K520" s="214"/>
      <c r="L520" s="450"/>
      <c r="M520" s="35" t="s">
        <v>628</v>
      </c>
      <c r="N520" s="35"/>
      <c r="O520" s="35">
        <v>197</v>
      </c>
    </row>
    <row r="521" spans="1:15" x14ac:dyDescent="0.25">
      <c r="A521" s="34" t="s">
        <v>1908</v>
      </c>
      <c r="B521" s="214"/>
      <c r="C521" s="214"/>
      <c r="D521" s="425" t="s">
        <v>1301</v>
      </c>
      <c r="E521" s="214"/>
      <c r="F521" s="214"/>
      <c r="G521" s="214"/>
      <c r="H521" s="214"/>
      <c r="I521" s="214"/>
      <c r="J521" s="71">
        <v>0.4</v>
      </c>
      <c r="K521" s="214"/>
      <c r="L521" s="450"/>
      <c r="M521" s="35" t="s">
        <v>1539</v>
      </c>
      <c r="N521" s="35"/>
      <c r="O521" s="35">
        <v>3</v>
      </c>
    </row>
    <row r="522" spans="1:15" x14ac:dyDescent="0.25">
      <c r="A522" s="34" t="s">
        <v>1909</v>
      </c>
      <c r="B522" s="214"/>
      <c r="C522" s="214"/>
      <c r="D522" s="425" t="s">
        <v>1302</v>
      </c>
      <c r="E522" s="214"/>
      <c r="F522" s="214"/>
      <c r="G522" s="214"/>
      <c r="H522" s="214"/>
      <c r="I522" s="214"/>
      <c r="J522" s="71">
        <v>0.4</v>
      </c>
      <c r="K522" s="214"/>
      <c r="L522" s="450"/>
      <c r="M522" s="35"/>
      <c r="N522" s="35"/>
      <c r="O522" s="35">
        <v>0</v>
      </c>
    </row>
    <row r="523" spans="1:15" x14ac:dyDescent="0.25">
      <c r="A523" s="34" t="s">
        <v>1910</v>
      </c>
      <c r="B523" s="214"/>
      <c r="C523" s="214"/>
      <c r="D523" s="425" t="s">
        <v>592</v>
      </c>
      <c r="E523" s="214"/>
      <c r="F523" s="214"/>
      <c r="G523" s="214"/>
      <c r="H523" s="214"/>
      <c r="I523" s="214"/>
      <c r="J523" s="71">
        <v>0.4</v>
      </c>
      <c r="K523" s="214"/>
      <c r="L523" s="450"/>
      <c r="M523" s="35"/>
      <c r="N523" s="35"/>
      <c r="O523" s="35">
        <v>0</v>
      </c>
    </row>
    <row r="524" spans="1:15" x14ac:dyDescent="0.25">
      <c r="A524" s="34" t="s">
        <v>1911</v>
      </c>
      <c r="B524" s="214"/>
      <c r="C524" s="214"/>
      <c r="D524" s="425" t="s">
        <v>1303</v>
      </c>
      <c r="E524" s="214"/>
      <c r="F524" s="214"/>
      <c r="G524" s="214"/>
      <c r="H524" s="214"/>
      <c r="I524" s="214"/>
      <c r="J524" s="71">
        <v>0.4</v>
      </c>
      <c r="K524" s="214"/>
      <c r="L524" s="450"/>
      <c r="M524" s="35"/>
      <c r="N524" s="35"/>
      <c r="O524" s="35">
        <v>0</v>
      </c>
    </row>
    <row r="525" spans="1:15" x14ac:dyDescent="0.25">
      <c r="A525" s="34" t="s">
        <v>1912</v>
      </c>
      <c r="B525" s="214"/>
      <c r="C525" s="214"/>
      <c r="D525" s="425" t="s">
        <v>1304</v>
      </c>
      <c r="E525" s="214"/>
      <c r="F525" s="214"/>
      <c r="G525" s="214"/>
      <c r="H525" s="214"/>
      <c r="I525" s="214"/>
      <c r="J525" s="71">
        <v>0.4</v>
      </c>
      <c r="K525" s="214"/>
      <c r="L525" s="450"/>
      <c r="M525" s="35" t="s">
        <v>632</v>
      </c>
      <c r="N525" s="35"/>
      <c r="O525" s="35">
        <v>2</v>
      </c>
    </row>
    <row r="526" spans="1:15" x14ac:dyDescent="0.25">
      <c r="A526" s="34" t="s">
        <v>1913</v>
      </c>
      <c r="B526" s="214"/>
      <c r="C526" s="214"/>
      <c r="D526" s="425" t="s">
        <v>1239</v>
      </c>
      <c r="E526" s="214"/>
      <c r="F526" s="214"/>
      <c r="G526" s="214"/>
      <c r="H526" s="214"/>
      <c r="I526" s="214"/>
      <c r="J526" s="71">
        <v>0.4</v>
      </c>
      <c r="K526" s="214"/>
      <c r="L526" s="450"/>
      <c r="M526" s="35" t="s">
        <v>632</v>
      </c>
      <c r="N526" s="35"/>
      <c r="O526" s="35">
        <v>5</v>
      </c>
    </row>
    <row r="527" spans="1:15" x14ac:dyDescent="0.25">
      <c r="A527" s="34" t="s">
        <v>1914</v>
      </c>
      <c r="B527" s="214"/>
      <c r="C527" s="214"/>
      <c r="D527" s="425" t="s">
        <v>1208</v>
      </c>
      <c r="E527" s="214"/>
      <c r="F527" s="214"/>
      <c r="G527" s="214"/>
      <c r="H527" s="214"/>
      <c r="I527" s="214"/>
      <c r="J527" s="71">
        <v>0.4</v>
      </c>
      <c r="K527" s="214"/>
      <c r="L527" s="450"/>
      <c r="M527" s="35" t="s">
        <v>632</v>
      </c>
      <c r="N527" s="35"/>
      <c r="O527" s="35">
        <v>2</v>
      </c>
    </row>
    <row r="528" spans="1:15" x14ac:dyDescent="0.25">
      <c r="A528" s="34" t="s">
        <v>1915</v>
      </c>
      <c r="B528" s="214"/>
      <c r="C528" s="214"/>
      <c r="D528" s="425" t="s">
        <v>1305</v>
      </c>
      <c r="E528" s="214"/>
      <c r="F528" s="214"/>
      <c r="G528" s="214"/>
      <c r="H528" s="214"/>
      <c r="I528" s="214"/>
      <c r="J528" s="71">
        <v>0.4</v>
      </c>
      <c r="K528" s="214"/>
      <c r="L528" s="450"/>
      <c r="M528" s="35" t="s">
        <v>632</v>
      </c>
      <c r="N528" s="35"/>
      <c r="O528" s="35">
        <v>1</v>
      </c>
    </row>
    <row r="529" spans="1:15" x14ac:dyDescent="0.25">
      <c r="A529" s="34" t="s">
        <v>1916</v>
      </c>
      <c r="B529" s="214"/>
      <c r="C529" s="214"/>
      <c r="D529" s="425" t="s">
        <v>1306</v>
      </c>
      <c r="E529" s="214"/>
      <c r="F529" s="214"/>
      <c r="G529" s="214"/>
      <c r="H529" s="214"/>
      <c r="I529" s="214"/>
      <c r="J529" s="71">
        <v>0.4</v>
      </c>
      <c r="K529" s="214"/>
      <c r="L529" s="450"/>
      <c r="M529" s="35" t="s">
        <v>632</v>
      </c>
      <c r="N529" s="35"/>
      <c r="O529" s="35">
        <v>1</v>
      </c>
    </row>
    <row r="530" spans="1:15" x14ac:dyDescent="0.25">
      <c r="A530" s="34" t="s">
        <v>1917</v>
      </c>
      <c r="B530" s="214"/>
      <c r="C530" s="214"/>
      <c r="D530" s="425" t="s">
        <v>1307</v>
      </c>
      <c r="E530" s="214"/>
      <c r="F530" s="214"/>
      <c r="G530" s="214"/>
      <c r="H530" s="214"/>
      <c r="I530" s="214"/>
      <c r="J530" s="71">
        <v>0.4</v>
      </c>
      <c r="K530" s="214"/>
      <c r="L530" s="450"/>
      <c r="M530" s="35" t="s">
        <v>950</v>
      </c>
      <c r="N530" s="35"/>
      <c r="O530" s="35">
        <v>1</v>
      </c>
    </row>
    <row r="531" spans="1:15" x14ac:dyDescent="0.25">
      <c r="A531" s="34" t="s">
        <v>1918</v>
      </c>
      <c r="B531" s="214"/>
      <c r="C531" s="214"/>
      <c r="D531" s="425" t="s">
        <v>1308</v>
      </c>
      <c r="E531" s="214"/>
      <c r="F531" s="214"/>
      <c r="G531" s="214"/>
      <c r="H531" s="214"/>
      <c r="I531" s="214"/>
      <c r="J531" s="71">
        <v>0.4</v>
      </c>
      <c r="K531" s="214"/>
      <c r="L531" s="450"/>
      <c r="M531" s="35" t="s">
        <v>950</v>
      </c>
      <c r="N531" s="35"/>
      <c r="O531" s="35">
        <v>1</v>
      </c>
    </row>
    <row r="532" spans="1:15" x14ac:dyDescent="0.25">
      <c r="A532" s="34" t="s">
        <v>1919</v>
      </c>
      <c r="B532" s="214"/>
      <c r="C532" s="214"/>
      <c r="D532" s="425" t="s">
        <v>1309</v>
      </c>
      <c r="E532" s="214"/>
      <c r="F532" s="214"/>
      <c r="G532" s="214"/>
      <c r="H532" s="214"/>
      <c r="I532" s="214"/>
      <c r="J532" s="71">
        <v>0.4</v>
      </c>
      <c r="K532" s="214"/>
      <c r="L532" s="450"/>
      <c r="M532" s="35" t="s">
        <v>950</v>
      </c>
      <c r="N532" s="35"/>
      <c r="O532" s="35">
        <v>1</v>
      </c>
    </row>
    <row r="533" spans="1:15" x14ac:dyDescent="0.25">
      <c r="A533" s="34" t="s">
        <v>1920</v>
      </c>
      <c r="B533" s="214"/>
      <c r="C533" s="214"/>
      <c r="D533" s="425" t="s">
        <v>1310</v>
      </c>
      <c r="E533" s="214"/>
      <c r="F533" s="214"/>
      <c r="G533" s="214"/>
      <c r="H533" s="214"/>
      <c r="I533" s="214"/>
      <c r="J533" s="71">
        <v>0.4</v>
      </c>
      <c r="K533" s="214"/>
      <c r="L533" s="450"/>
      <c r="M533" s="35" t="s">
        <v>950</v>
      </c>
      <c r="N533" s="35"/>
      <c r="O533" s="35">
        <v>1</v>
      </c>
    </row>
    <row r="534" spans="1:15" x14ac:dyDescent="0.25">
      <c r="A534" s="34" t="s">
        <v>1921</v>
      </c>
      <c r="B534" s="214"/>
      <c r="C534" s="214"/>
      <c r="D534" s="425" t="s">
        <v>1311</v>
      </c>
      <c r="E534" s="214"/>
      <c r="F534" s="214"/>
      <c r="G534" s="214"/>
      <c r="H534" s="214"/>
      <c r="I534" s="214"/>
      <c r="J534" s="71">
        <v>0.4</v>
      </c>
      <c r="K534" s="214"/>
      <c r="L534" s="450"/>
      <c r="M534" s="35" t="s">
        <v>950</v>
      </c>
      <c r="N534" s="35"/>
      <c r="O534" s="35">
        <v>1</v>
      </c>
    </row>
    <row r="535" spans="1:15" x14ac:dyDescent="0.25">
      <c r="A535" s="34" t="s">
        <v>1922</v>
      </c>
      <c r="B535" s="214"/>
      <c r="C535" s="214"/>
      <c r="D535" s="425" t="s">
        <v>1312</v>
      </c>
      <c r="E535" s="214"/>
      <c r="F535" s="214"/>
      <c r="G535" s="214"/>
      <c r="H535" s="214"/>
      <c r="I535" s="214"/>
      <c r="J535" s="71">
        <v>0.4</v>
      </c>
      <c r="K535" s="214"/>
      <c r="L535" s="450"/>
      <c r="M535" s="35" t="s">
        <v>950</v>
      </c>
      <c r="N535" s="35"/>
      <c r="O535" s="35">
        <v>1</v>
      </c>
    </row>
    <row r="536" spans="1:15" x14ac:dyDescent="0.25">
      <c r="A536" s="34" t="s">
        <v>1923</v>
      </c>
      <c r="B536" s="214"/>
      <c r="C536" s="214"/>
      <c r="D536" s="425" t="s">
        <v>1313</v>
      </c>
      <c r="E536" s="214"/>
      <c r="F536" s="214"/>
      <c r="G536" s="214"/>
      <c r="H536" s="214"/>
      <c r="I536" s="214"/>
      <c r="J536" s="71">
        <v>0.4</v>
      </c>
      <c r="K536" s="214"/>
      <c r="L536" s="450"/>
      <c r="M536" s="35" t="s">
        <v>950</v>
      </c>
      <c r="N536" s="35"/>
      <c r="O536" s="35">
        <v>1</v>
      </c>
    </row>
    <row r="537" spans="1:15" x14ac:dyDescent="0.25">
      <c r="A537" s="34" t="s">
        <v>1924</v>
      </c>
      <c r="B537" s="214"/>
      <c r="C537" s="214"/>
      <c r="D537" s="425" t="s">
        <v>1314</v>
      </c>
      <c r="E537" s="214"/>
      <c r="F537" s="214"/>
      <c r="G537" s="214"/>
      <c r="H537" s="214"/>
      <c r="I537" s="214"/>
      <c r="J537" s="71">
        <v>0.4</v>
      </c>
      <c r="K537" s="214"/>
      <c r="L537" s="450"/>
      <c r="M537" s="35" t="s">
        <v>950</v>
      </c>
      <c r="N537" s="35"/>
      <c r="O537" s="35">
        <v>1</v>
      </c>
    </row>
    <row r="538" spans="1:15" x14ac:dyDescent="0.25">
      <c r="A538" s="34" t="s">
        <v>1925</v>
      </c>
      <c r="B538" s="214"/>
      <c r="C538" s="214"/>
      <c r="D538" s="425" t="s">
        <v>1122</v>
      </c>
      <c r="E538" s="214"/>
      <c r="F538" s="214"/>
      <c r="G538" s="214"/>
      <c r="H538" s="214"/>
      <c r="I538" s="214"/>
      <c r="J538" s="71">
        <v>0.4</v>
      </c>
      <c r="K538" s="214"/>
      <c r="L538" s="450"/>
      <c r="M538" s="35" t="s">
        <v>950</v>
      </c>
      <c r="N538" s="35"/>
      <c r="O538" s="35">
        <v>1</v>
      </c>
    </row>
    <row r="539" spans="1:15" x14ac:dyDescent="0.25">
      <c r="A539" s="34" t="s">
        <v>1926</v>
      </c>
      <c r="B539" s="214"/>
      <c r="C539" s="214"/>
      <c r="D539" s="425" t="s">
        <v>1315</v>
      </c>
      <c r="E539" s="214"/>
      <c r="F539" s="214"/>
      <c r="G539" s="214"/>
      <c r="H539" s="214"/>
      <c r="I539" s="214"/>
      <c r="J539" s="71">
        <v>0.4</v>
      </c>
      <c r="K539" s="214"/>
      <c r="L539" s="450"/>
      <c r="M539" s="35" t="s">
        <v>950</v>
      </c>
      <c r="N539" s="35"/>
      <c r="O539" s="35">
        <v>1</v>
      </c>
    </row>
    <row r="540" spans="1:15" x14ac:dyDescent="0.25">
      <c r="A540" s="34" t="s">
        <v>1927</v>
      </c>
      <c r="B540" s="214"/>
      <c r="C540" s="214"/>
      <c r="D540" s="425" t="s">
        <v>1316</v>
      </c>
      <c r="E540" s="214"/>
      <c r="F540" s="214"/>
      <c r="G540" s="214"/>
      <c r="H540" s="214"/>
      <c r="I540" s="214"/>
      <c r="J540" s="71">
        <v>0.4</v>
      </c>
      <c r="K540" s="214"/>
      <c r="L540" s="450"/>
      <c r="M540" s="35" t="s">
        <v>950</v>
      </c>
      <c r="N540" s="35"/>
      <c r="O540" s="35">
        <v>1</v>
      </c>
    </row>
    <row r="541" spans="1:15" x14ac:dyDescent="0.25">
      <c r="A541" s="34" t="s">
        <v>1928</v>
      </c>
      <c r="B541" s="214"/>
      <c r="C541" s="214"/>
      <c r="D541" s="425" t="s">
        <v>1317</v>
      </c>
      <c r="E541" s="214"/>
      <c r="F541" s="214"/>
      <c r="G541" s="214"/>
      <c r="H541" s="214"/>
      <c r="I541" s="214"/>
      <c r="J541" s="71">
        <v>0.4</v>
      </c>
      <c r="K541" s="214"/>
      <c r="L541" s="450"/>
      <c r="M541" s="35" t="s">
        <v>950</v>
      </c>
      <c r="N541" s="35"/>
      <c r="O541" s="35">
        <v>2</v>
      </c>
    </row>
    <row r="542" spans="1:15" x14ac:dyDescent="0.25">
      <c r="A542" s="34" t="s">
        <v>1929</v>
      </c>
      <c r="B542" s="214"/>
      <c r="C542" s="214"/>
      <c r="D542" s="425" t="s">
        <v>1034</v>
      </c>
      <c r="E542" s="214"/>
      <c r="F542" s="214"/>
      <c r="G542" s="214"/>
      <c r="H542" s="214"/>
      <c r="I542" s="214"/>
      <c r="J542" s="71">
        <v>0.4</v>
      </c>
      <c r="K542" s="214"/>
      <c r="L542" s="450"/>
      <c r="M542" s="35" t="s">
        <v>629</v>
      </c>
      <c r="N542" s="35"/>
      <c r="O542" s="35">
        <v>1</v>
      </c>
    </row>
    <row r="543" spans="1:15" x14ac:dyDescent="0.25">
      <c r="A543" s="34" t="s">
        <v>1930</v>
      </c>
      <c r="B543" s="214"/>
      <c r="C543" s="214"/>
      <c r="D543" s="425" t="s">
        <v>1318</v>
      </c>
      <c r="E543" s="214"/>
      <c r="F543" s="214"/>
      <c r="G543" s="214"/>
      <c r="H543" s="214"/>
      <c r="I543" s="214"/>
      <c r="J543" s="71">
        <v>0.4</v>
      </c>
      <c r="K543" s="214"/>
      <c r="L543" s="450"/>
      <c r="M543" s="35" t="s">
        <v>629</v>
      </c>
      <c r="N543" s="35"/>
      <c r="O543" s="35">
        <v>1</v>
      </c>
    </row>
    <row r="544" spans="1:15" x14ac:dyDescent="0.25">
      <c r="A544" s="34" t="s">
        <v>1931</v>
      </c>
      <c r="B544" s="214"/>
      <c r="C544" s="214"/>
      <c r="D544" s="425" t="s">
        <v>781</v>
      </c>
      <c r="E544" s="214"/>
      <c r="F544" s="214"/>
      <c r="G544" s="214"/>
      <c r="H544" s="214"/>
      <c r="I544" s="214"/>
      <c r="J544" s="71">
        <v>0.4</v>
      </c>
      <c r="K544" s="214"/>
      <c r="L544" s="450"/>
      <c r="M544" s="35" t="s">
        <v>629</v>
      </c>
      <c r="N544" s="35"/>
      <c r="O544" s="35">
        <v>1</v>
      </c>
    </row>
    <row r="545" spans="1:15" x14ac:dyDescent="0.25">
      <c r="A545" s="34" t="s">
        <v>1932</v>
      </c>
      <c r="B545" s="214"/>
      <c r="C545" s="214"/>
      <c r="D545" s="425" t="s">
        <v>1319</v>
      </c>
      <c r="E545" s="214"/>
      <c r="F545" s="214"/>
      <c r="G545" s="214"/>
      <c r="H545" s="214"/>
      <c r="I545" s="214"/>
      <c r="J545" s="71">
        <v>0.4</v>
      </c>
      <c r="K545" s="214"/>
      <c r="L545" s="450"/>
      <c r="M545" s="35" t="s">
        <v>629</v>
      </c>
      <c r="N545" s="35"/>
      <c r="O545" s="35">
        <v>2</v>
      </c>
    </row>
    <row r="546" spans="1:15" x14ac:dyDescent="0.25">
      <c r="A546" s="34" t="s">
        <v>1933</v>
      </c>
      <c r="B546" s="214"/>
      <c r="C546" s="214"/>
      <c r="D546" s="425" t="s">
        <v>783</v>
      </c>
      <c r="E546" s="214"/>
      <c r="F546" s="214"/>
      <c r="G546" s="214"/>
      <c r="H546" s="214"/>
      <c r="I546" s="214"/>
      <c r="J546" s="71">
        <v>0.4</v>
      </c>
      <c r="K546" s="214"/>
      <c r="L546" s="450"/>
      <c r="M546" s="35" t="s">
        <v>629</v>
      </c>
      <c r="N546" s="35"/>
      <c r="O546" s="35">
        <v>1</v>
      </c>
    </row>
    <row r="547" spans="1:15" x14ac:dyDescent="0.25">
      <c r="A547" s="34" t="s">
        <v>1934</v>
      </c>
      <c r="B547" s="214"/>
      <c r="C547" s="214"/>
      <c r="D547" s="425" t="s">
        <v>1036</v>
      </c>
      <c r="E547" s="214"/>
      <c r="F547" s="214"/>
      <c r="G547" s="214"/>
      <c r="H547" s="214"/>
      <c r="I547" s="214"/>
      <c r="J547" s="71">
        <v>0.4</v>
      </c>
      <c r="K547" s="214"/>
      <c r="L547" s="450"/>
      <c r="M547" s="35" t="s">
        <v>629</v>
      </c>
      <c r="N547" s="35"/>
      <c r="O547" s="35">
        <v>1</v>
      </c>
    </row>
    <row r="548" spans="1:15" x14ac:dyDescent="0.25">
      <c r="A548" s="34" t="s">
        <v>1935</v>
      </c>
      <c r="B548" s="214"/>
      <c r="C548" s="214"/>
      <c r="D548" s="425" t="s">
        <v>784</v>
      </c>
      <c r="E548" s="214"/>
      <c r="F548" s="214"/>
      <c r="G548" s="214"/>
      <c r="H548" s="214"/>
      <c r="I548" s="214"/>
      <c r="J548" s="71">
        <v>0.4</v>
      </c>
      <c r="K548" s="214"/>
      <c r="L548" s="450"/>
      <c r="M548" s="35" t="s">
        <v>629</v>
      </c>
      <c r="N548" s="35"/>
      <c r="O548" s="35">
        <v>1</v>
      </c>
    </row>
    <row r="549" spans="1:15" x14ac:dyDescent="0.25">
      <c r="A549" s="34" t="s">
        <v>1936</v>
      </c>
      <c r="B549" s="214"/>
      <c r="C549" s="214"/>
      <c r="D549" s="425" t="s">
        <v>1320</v>
      </c>
      <c r="E549" s="214"/>
      <c r="F549" s="214"/>
      <c r="G549" s="214"/>
      <c r="H549" s="214"/>
      <c r="I549" s="214"/>
      <c r="J549" s="71">
        <v>0.4</v>
      </c>
      <c r="K549" s="214"/>
      <c r="L549" s="450"/>
      <c r="M549" s="35" t="s">
        <v>629</v>
      </c>
      <c r="N549" s="35"/>
      <c r="O549" s="35">
        <v>1</v>
      </c>
    </row>
    <row r="550" spans="1:15" x14ac:dyDescent="0.25">
      <c r="A550" s="34" t="s">
        <v>1937</v>
      </c>
      <c r="B550" s="214"/>
      <c r="C550" s="214"/>
      <c r="D550" s="425" t="s">
        <v>1321</v>
      </c>
      <c r="E550" s="214"/>
      <c r="F550" s="214"/>
      <c r="G550" s="214"/>
      <c r="H550" s="214"/>
      <c r="I550" s="214"/>
      <c r="J550" s="71">
        <v>0.4</v>
      </c>
      <c r="K550" s="214"/>
      <c r="L550" s="450"/>
      <c r="M550" s="35" t="s">
        <v>629</v>
      </c>
      <c r="N550" s="35"/>
      <c r="O550" s="35">
        <v>1</v>
      </c>
    </row>
    <row r="551" spans="1:15" x14ac:dyDescent="0.25">
      <c r="A551" s="34" t="s">
        <v>1938</v>
      </c>
      <c r="B551" s="214"/>
      <c r="C551" s="214"/>
      <c r="D551" s="425" t="s">
        <v>1179</v>
      </c>
      <c r="E551" s="214"/>
      <c r="F551" s="214"/>
      <c r="G551" s="214"/>
      <c r="H551" s="214"/>
      <c r="I551" s="214"/>
      <c r="J551" s="71">
        <v>0.4</v>
      </c>
      <c r="K551" s="214"/>
      <c r="L551" s="450"/>
      <c r="M551" s="35" t="s">
        <v>629</v>
      </c>
      <c r="N551" s="35"/>
      <c r="O551" s="35">
        <v>1</v>
      </c>
    </row>
    <row r="552" spans="1:15" x14ac:dyDescent="0.25">
      <c r="A552" s="34" t="s">
        <v>1939</v>
      </c>
      <c r="B552" s="214"/>
      <c r="C552" s="214"/>
      <c r="D552" s="425" t="s">
        <v>1184</v>
      </c>
      <c r="E552" s="214"/>
      <c r="F552" s="214"/>
      <c r="G552" s="214"/>
      <c r="H552" s="214"/>
      <c r="I552" s="214"/>
      <c r="J552" s="71">
        <v>0.4</v>
      </c>
      <c r="K552" s="214"/>
      <c r="L552" s="450"/>
      <c r="M552" s="35" t="s">
        <v>2252</v>
      </c>
      <c r="N552" s="35"/>
      <c r="O552" s="35">
        <v>1</v>
      </c>
    </row>
    <row r="553" spans="1:15" x14ac:dyDescent="0.25">
      <c r="A553" s="34" t="s">
        <v>1940</v>
      </c>
      <c r="B553" s="214"/>
      <c r="C553" s="214"/>
      <c r="D553" s="425" t="s">
        <v>577</v>
      </c>
      <c r="E553" s="214"/>
      <c r="F553" s="214"/>
      <c r="G553" s="214"/>
      <c r="H553" s="214"/>
      <c r="I553" s="214"/>
      <c r="J553" s="71">
        <v>0.4</v>
      </c>
      <c r="K553" s="214"/>
      <c r="L553" s="450"/>
      <c r="M553" s="35" t="s">
        <v>2252</v>
      </c>
      <c r="N553" s="35"/>
      <c r="O553" s="35">
        <v>1</v>
      </c>
    </row>
    <row r="554" spans="1:15" x14ac:dyDescent="0.25">
      <c r="A554" s="34" t="s">
        <v>1941</v>
      </c>
      <c r="B554" s="214"/>
      <c r="C554" s="214"/>
      <c r="D554" s="425" t="s">
        <v>1195</v>
      </c>
      <c r="E554" s="214"/>
      <c r="F554" s="214"/>
      <c r="G554" s="214"/>
      <c r="H554" s="214"/>
      <c r="I554" s="214"/>
      <c r="J554" s="71">
        <v>0.4</v>
      </c>
      <c r="K554" s="214"/>
      <c r="L554" s="450"/>
      <c r="M554" s="35" t="s">
        <v>2252</v>
      </c>
      <c r="N554" s="35"/>
      <c r="O554" s="35">
        <v>1</v>
      </c>
    </row>
    <row r="555" spans="1:15" x14ac:dyDescent="0.25">
      <c r="A555" s="34" t="s">
        <v>1942</v>
      </c>
      <c r="B555" s="214"/>
      <c r="C555" s="214"/>
      <c r="D555" s="425" t="s">
        <v>1163</v>
      </c>
      <c r="E555" s="214"/>
      <c r="F555" s="214"/>
      <c r="G555" s="214"/>
      <c r="H555" s="214"/>
      <c r="I555" s="214"/>
      <c r="J555" s="71">
        <v>0.4</v>
      </c>
      <c r="K555" s="214"/>
      <c r="L555" s="450"/>
      <c r="M555" s="35" t="s">
        <v>2252</v>
      </c>
      <c r="N555" s="35"/>
      <c r="O555" s="35">
        <v>1</v>
      </c>
    </row>
    <row r="556" spans="1:15" x14ac:dyDescent="0.25">
      <c r="A556" s="34" t="s">
        <v>1943</v>
      </c>
      <c r="B556" s="214"/>
      <c r="C556" s="214"/>
      <c r="D556" s="425" t="s">
        <v>1079</v>
      </c>
      <c r="E556" s="214"/>
      <c r="F556" s="214"/>
      <c r="G556" s="214"/>
      <c r="H556" s="214"/>
      <c r="I556" s="214"/>
      <c r="J556" s="71">
        <v>0.4</v>
      </c>
      <c r="K556" s="214"/>
      <c r="L556" s="450"/>
      <c r="M556" s="35" t="s">
        <v>2252</v>
      </c>
      <c r="N556" s="35"/>
      <c r="O556" s="35">
        <v>1</v>
      </c>
    </row>
    <row r="557" spans="1:15" x14ac:dyDescent="0.25">
      <c r="A557" s="34" t="s">
        <v>1944</v>
      </c>
      <c r="B557" s="214"/>
      <c r="C557" s="214"/>
      <c r="D557" s="425" t="s">
        <v>1322</v>
      </c>
      <c r="E557" s="214"/>
      <c r="F557" s="214"/>
      <c r="G557" s="214"/>
      <c r="H557" s="214"/>
      <c r="I557" s="214"/>
      <c r="J557" s="71">
        <v>0.4</v>
      </c>
      <c r="K557" s="214"/>
      <c r="L557" s="450"/>
      <c r="M557" s="35" t="s">
        <v>2252</v>
      </c>
      <c r="N557" s="35"/>
      <c r="O557" s="35">
        <v>1</v>
      </c>
    </row>
    <row r="558" spans="1:15" x14ac:dyDescent="0.25">
      <c r="A558" s="34" t="s">
        <v>1945</v>
      </c>
      <c r="B558" s="214"/>
      <c r="C558" s="214"/>
      <c r="D558" s="425" t="s">
        <v>1323</v>
      </c>
      <c r="E558" s="214"/>
      <c r="F558" s="214"/>
      <c r="G558" s="214"/>
      <c r="H558" s="214"/>
      <c r="I558" s="214"/>
      <c r="J558" s="71">
        <v>0.4</v>
      </c>
      <c r="K558" s="214"/>
      <c r="L558" s="450"/>
      <c r="M558" s="35" t="s">
        <v>2252</v>
      </c>
      <c r="N558" s="35"/>
      <c r="O558" s="35">
        <v>1</v>
      </c>
    </row>
    <row r="559" spans="1:15" x14ac:dyDescent="0.25">
      <c r="A559" s="34" t="s">
        <v>1946</v>
      </c>
      <c r="B559" s="214"/>
      <c r="C559" s="214"/>
      <c r="D559" s="425" t="s">
        <v>1264</v>
      </c>
      <c r="E559" s="214"/>
      <c r="F559" s="214"/>
      <c r="G559" s="214"/>
      <c r="H559" s="214"/>
      <c r="I559" s="214"/>
      <c r="J559" s="71">
        <v>0.4</v>
      </c>
      <c r="K559" s="214"/>
      <c r="L559" s="450"/>
      <c r="M559" s="35" t="s">
        <v>2252</v>
      </c>
      <c r="N559" s="35"/>
      <c r="O559" s="35">
        <v>1</v>
      </c>
    </row>
    <row r="560" spans="1:15" x14ac:dyDescent="0.25">
      <c r="A560" s="34" t="s">
        <v>1947</v>
      </c>
      <c r="B560" s="214"/>
      <c r="C560" s="214"/>
      <c r="D560" s="425" t="s">
        <v>1324</v>
      </c>
      <c r="E560" s="214"/>
      <c r="F560" s="214"/>
      <c r="G560" s="214"/>
      <c r="H560" s="214"/>
      <c r="I560" s="214"/>
      <c r="J560" s="71">
        <v>0.4</v>
      </c>
      <c r="K560" s="214"/>
      <c r="L560" s="450"/>
      <c r="M560" s="35" t="s">
        <v>2252</v>
      </c>
      <c r="N560" s="35"/>
      <c r="O560" s="35">
        <v>1</v>
      </c>
    </row>
    <row r="561" spans="1:15" x14ac:dyDescent="0.25">
      <c r="A561" s="34" t="s">
        <v>1948</v>
      </c>
      <c r="B561" s="214"/>
      <c r="C561" s="214"/>
      <c r="D561" s="425" t="s">
        <v>1304</v>
      </c>
      <c r="E561" s="214"/>
      <c r="F561" s="214"/>
      <c r="G561" s="214"/>
      <c r="H561" s="214"/>
      <c r="I561" s="214"/>
      <c r="J561" s="71">
        <v>0.4</v>
      </c>
      <c r="K561" s="214"/>
      <c r="L561" s="450"/>
      <c r="M561" s="35" t="s">
        <v>630</v>
      </c>
      <c r="N561" s="35"/>
      <c r="O561" s="35">
        <v>1</v>
      </c>
    </row>
    <row r="562" spans="1:15" x14ac:dyDescent="0.25">
      <c r="A562" s="34" t="s">
        <v>1949</v>
      </c>
      <c r="B562" s="214"/>
      <c r="C562" s="214"/>
      <c r="D562" s="425" t="s">
        <v>1325</v>
      </c>
      <c r="E562" s="214"/>
      <c r="F562" s="214"/>
      <c r="G562" s="214"/>
      <c r="H562" s="214"/>
      <c r="I562" s="214"/>
      <c r="J562" s="71">
        <v>0.4</v>
      </c>
      <c r="K562" s="214"/>
      <c r="L562" s="450"/>
      <c r="M562" s="35" t="s">
        <v>2252</v>
      </c>
      <c r="N562" s="35"/>
      <c r="O562" s="35">
        <v>2</v>
      </c>
    </row>
    <row r="563" spans="1:15" x14ac:dyDescent="0.25">
      <c r="A563" s="34" t="s">
        <v>1950</v>
      </c>
      <c r="B563" s="214"/>
      <c r="C563" s="214"/>
      <c r="D563" s="425" t="s">
        <v>1326</v>
      </c>
      <c r="E563" s="214"/>
      <c r="F563" s="214"/>
      <c r="G563" s="214"/>
      <c r="H563" s="214"/>
      <c r="I563" s="214"/>
      <c r="J563" s="71">
        <v>0.4</v>
      </c>
      <c r="K563" s="214"/>
      <c r="L563" s="450"/>
      <c r="M563" s="35" t="s">
        <v>2252</v>
      </c>
      <c r="N563" s="35"/>
      <c r="O563" s="35">
        <v>1</v>
      </c>
    </row>
    <row r="564" spans="1:15" x14ac:dyDescent="0.25">
      <c r="A564" s="34" t="s">
        <v>1951</v>
      </c>
      <c r="B564" s="214"/>
      <c r="C564" s="214"/>
      <c r="D564" s="425" t="s">
        <v>1327</v>
      </c>
      <c r="E564" s="214"/>
      <c r="F564" s="214"/>
      <c r="G564" s="214"/>
      <c r="H564" s="214"/>
      <c r="I564" s="214"/>
      <c r="J564" s="71">
        <v>0.4</v>
      </c>
      <c r="K564" s="214"/>
      <c r="L564" s="450"/>
      <c r="M564" s="35" t="s">
        <v>2252</v>
      </c>
      <c r="N564" s="35"/>
      <c r="O564" s="35">
        <v>1</v>
      </c>
    </row>
    <row r="565" spans="1:15" x14ac:dyDescent="0.25">
      <c r="A565" s="34" t="s">
        <v>1952</v>
      </c>
      <c r="B565" s="214"/>
      <c r="C565" s="214"/>
      <c r="D565" s="425" t="s">
        <v>1328</v>
      </c>
      <c r="E565" s="214"/>
      <c r="F565" s="214"/>
      <c r="G565" s="214"/>
      <c r="H565" s="214"/>
      <c r="I565" s="214"/>
      <c r="J565" s="71">
        <v>0.4</v>
      </c>
      <c r="K565" s="214"/>
      <c r="L565" s="450"/>
      <c r="M565" s="35" t="s">
        <v>2252</v>
      </c>
      <c r="N565" s="35"/>
      <c r="O565" s="35">
        <v>1</v>
      </c>
    </row>
    <row r="566" spans="1:15" x14ac:dyDescent="0.25">
      <c r="A566" s="34" t="s">
        <v>1953</v>
      </c>
      <c r="B566" s="214"/>
      <c r="C566" s="214"/>
      <c r="D566" s="425" t="s">
        <v>1245</v>
      </c>
      <c r="E566" s="214"/>
      <c r="F566" s="214"/>
      <c r="G566" s="214"/>
      <c r="H566" s="214"/>
      <c r="I566" s="214"/>
      <c r="J566" s="71">
        <v>0.4</v>
      </c>
      <c r="K566" s="214"/>
      <c r="L566" s="450"/>
      <c r="M566" s="35" t="s">
        <v>629</v>
      </c>
      <c r="N566" s="35"/>
      <c r="O566" s="35">
        <v>1</v>
      </c>
    </row>
    <row r="567" spans="1:15" x14ac:dyDescent="0.25">
      <c r="A567" s="34" t="s">
        <v>1954</v>
      </c>
      <c r="B567" s="214"/>
      <c r="C567" s="214"/>
      <c r="D567" s="425" t="s">
        <v>1329</v>
      </c>
      <c r="E567" s="214"/>
      <c r="F567" s="214"/>
      <c r="G567" s="214"/>
      <c r="H567" s="214"/>
      <c r="I567" s="214"/>
      <c r="J567" s="71">
        <v>0.4</v>
      </c>
      <c r="K567" s="214"/>
      <c r="L567" s="450"/>
      <c r="M567" s="35" t="s">
        <v>950</v>
      </c>
      <c r="N567" s="35"/>
      <c r="O567" s="35">
        <v>1</v>
      </c>
    </row>
    <row r="568" spans="1:15" x14ac:dyDescent="0.25">
      <c r="A568" s="34" t="s">
        <v>1955</v>
      </c>
      <c r="B568" s="214"/>
      <c r="C568" s="214"/>
      <c r="D568" s="425" t="s">
        <v>1330</v>
      </c>
      <c r="E568" s="214"/>
      <c r="F568" s="214"/>
      <c r="G568" s="214"/>
      <c r="H568" s="214"/>
      <c r="I568" s="214"/>
      <c r="J568" s="71">
        <v>0.4</v>
      </c>
      <c r="K568" s="214"/>
      <c r="L568" s="450"/>
      <c r="M568" s="35" t="s">
        <v>950</v>
      </c>
      <c r="N568" s="35"/>
      <c r="O568" s="35">
        <v>1</v>
      </c>
    </row>
    <row r="569" spans="1:15" x14ac:dyDescent="0.25">
      <c r="A569" s="34" t="s">
        <v>1956</v>
      </c>
      <c r="B569" s="214"/>
      <c r="C569" s="214"/>
      <c r="D569" s="425" t="s">
        <v>1331</v>
      </c>
      <c r="E569" s="214"/>
      <c r="F569" s="214"/>
      <c r="G569" s="214"/>
      <c r="H569" s="214"/>
      <c r="I569" s="214"/>
      <c r="J569" s="71">
        <v>0.4</v>
      </c>
      <c r="K569" s="214"/>
      <c r="L569" s="450"/>
      <c r="M569" s="35" t="s">
        <v>950</v>
      </c>
      <c r="N569" s="35"/>
      <c r="O569" s="35">
        <v>1</v>
      </c>
    </row>
    <row r="570" spans="1:15" x14ac:dyDescent="0.25">
      <c r="A570" s="34" t="s">
        <v>1957</v>
      </c>
      <c r="B570" s="214"/>
      <c r="C570" s="214"/>
      <c r="D570" s="425" t="s">
        <v>1332</v>
      </c>
      <c r="E570" s="214"/>
      <c r="F570" s="214"/>
      <c r="G570" s="214"/>
      <c r="H570" s="214"/>
      <c r="I570" s="214"/>
      <c r="J570" s="71">
        <v>0.4</v>
      </c>
      <c r="K570" s="214"/>
      <c r="L570" s="450"/>
      <c r="M570" s="35" t="s">
        <v>632</v>
      </c>
      <c r="N570" s="35"/>
      <c r="O570" s="35">
        <v>1</v>
      </c>
    </row>
    <row r="571" spans="1:15" x14ac:dyDescent="0.25">
      <c r="A571" s="34" t="s">
        <v>1958</v>
      </c>
      <c r="B571" s="214"/>
      <c r="C571" s="214"/>
      <c r="D571" s="425" t="s">
        <v>1264</v>
      </c>
      <c r="E571" s="214"/>
      <c r="F571" s="214"/>
      <c r="G571" s="214"/>
      <c r="H571" s="214"/>
      <c r="I571" s="214"/>
      <c r="J571" s="71">
        <v>0.4</v>
      </c>
      <c r="K571" s="214"/>
      <c r="L571" s="450"/>
      <c r="M571" s="35" t="s">
        <v>2252</v>
      </c>
      <c r="N571" s="35"/>
      <c r="O571" s="35">
        <v>1</v>
      </c>
    </row>
    <row r="572" spans="1:15" x14ac:dyDescent="0.25">
      <c r="A572" s="34" t="s">
        <v>1959</v>
      </c>
      <c r="B572" s="214"/>
      <c r="C572" s="214"/>
      <c r="D572" s="425" t="s">
        <v>1203</v>
      </c>
      <c r="E572" s="214"/>
      <c r="F572" s="214"/>
      <c r="G572" s="214"/>
      <c r="H572" s="214"/>
      <c r="I572" s="214"/>
      <c r="J572" s="71">
        <v>0.4</v>
      </c>
      <c r="K572" s="214"/>
      <c r="L572" s="450"/>
      <c r="M572" s="35" t="s">
        <v>2252</v>
      </c>
      <c r="N572" s="35"/>
      <c r="O572" s="35">
        <v>1</v>
      </c>
    </row>
    <row r="573" spans="1:15" x14ac:dyDescent="0.25">
      <c r="A573" s="34" t="s">
        <v>1960</v>
      </c>
      <c r="B573" s="214"/>
      <c r="C573" s="214"/>
      <c r="D573" s="425" t="s">
        <v>1333</v>
      </c>
      <c r="E573" s="214"/>
      <c r="F573" s="214"/>
      <c r="G573" s="214"/>
      <c r="H573" s="214"/>
      <c r="I573" s="214"/>
      <c r="J573" s="71">
        <v>0.4</v>
      </c>
      <c r="K573" s="214"/>
      <c r="L573" s="450"/>
      <c r="M573" s="35" t="s">
        <v>950</v>
      </c>
      <c r="N573" s="35"/>
      <c r="O573" s="35">
        <v>2</v>
      </c>
    </row>
    <row r="574" spans="1:15" x14ac:dyDescent="0.25">
      <c r="A574" s="34" t="s">
        <v>1961</v>
      </c>
      <c r="B574" s="214"/>
      <c r="C574" s="214"/>
      <c r="D574" s="425" t="s">
        <v>1254</v>
      </c>
      <c r="E574" s="214"/>
      <c r="F574" s="214"/>
      <c r="G574" s="214"/>
      <c r="H574" s="214"/>
      <c r="I574" s="214"/>
      <c r="J574" s="71">
        <v>0.4</v>
      </c>
      <c r="K574" s="214"/>
      <c r="L574" s="450"/>
      <c r="M574" s="35" t="s">
        <v>629</v>
      </c>
      <c r="N574" s="35"/>
      <c r="O574" s="35">
        <v>1</v>
      </c>
    </row>
    <row r="575" spans="1:15" x14ac:dyDescent="0.25">
      <c r="A575" s="34" t="s">
        <v>1962</v>
      </c>
      <c r="B575" s="214"/>
      <c r="C575" s="214"/>
      <c r="D575" s="425" t="s">
        <v>1334</v>
      </c>
      <c r="E575" s="214"/>
      <c r="F575" s="214"/>
      <c r="G575" s="214"/>
      <c r="H575" s="214"/>
      <c r="I575" s="214"/>
      <c r="J575" s="71">
        <v>0.4</v>
      </c>
      <c r="K575" s="214"/>
      <c r="L575" s="450"/>
      <c r="M575" s="35" t="s">
        <v>2252</v>
      </c>
      <c r="N575" s="35"/>
      <c r="O575" s="35">
        <v>1</v>
      </c>
    </row>
    <row r="576" spans="1:15" x14ac:dyDescent="0.25">
      <c r="A576" s="34" t="s">
        <v>1963</v>
      </c>
      <c r="B576" s="214"/>
      <c r="C576" s="214"/>
      <c r="D576" s="425" t="s">
        <v>1195</v>
      </c>
      <c r="E576" s="214"/>
      <c r="F576" s="214"/>
      <c r="G576" s="214"/>
      <c r="H576" s="214"/>
      <c r="I576" s="214"/>
      <c r="J576" s="71">
        <v>0.4</v>
      </c>
      <c r="K576" s="214"/>
      <c r="L576" s="450"/>
      <c r="M576" s="35" t="s">
        <v>852</v>
      </c>
      <c r="N576" s="35"/>
      <c r="O576" s="35">
        <v>0</v>
      </c>
    </row>
    <row r="577" spans="1:15" x14ac:dyDescent="0.25">
      <c r="A577" s="34" t="s">
        <v>1964</v>
      </c>
      <c r="B577" s="214"/>
      <c r="C577" s="214"/>
      <c r="D577" s="425" t="s">
        <v>1335</v>
      </c>
      <c r="E577" s="214"/>
      <c r="F577" s="214"/>
      <c r="G577" s="214"/>
      <c r="H577" s="214"/>
      <c r="I577" s="214"/>
      <c r="J577" s="71">
        <v>0.4</v>
      </c>
      <c r="K577" s="214"/>
      <c r="L577" s="450"/>
      <c r="M577" s="35" t="s">
        <v>2252</v>
      </c>
      <c r="N577" s="35"/>
      <c r="O577" s="35">
        <v>1</v>
      </c>
    </row>
    <row r="578" spans="1:15" x14ac:dyDescent="0.25">
      <c r="A578" s="34" t="s">
        <v>1965</v>
      </c>
      <c r="B578" s="214"/>
      <c r="C578" s="214"/>
      <c r="D578" s="425" t="s">
        <v>1336</v>
      </c>
      <c r="E578" s="214"/>
      <c r="F578" s="214"/>
      <c r="G578" s="214"/>
      <c r="H578" s="214"/>
      <c r="I578" s="214"/>
      <c r="J578" s="71">
        <v>0.4</v>
      </c>
      <c r="K578" s="214"/>
      <c r="L578" s="450"/>
      <c r="M578" s="35" t="s">
        <v>632</v>
      </c>
      <c r="N578" s="35"/>
      <c r="O578" s="35">
        <v>1</v>
      </c>
    </row>
    <row r="579" spans="1:15" x14ac:dyDescent="0.25">
      <c r="A579" s="34" t="s">
        <v>1966</v>
      </c>
      <c r="B579" s="214"/>
      <c r="C579" s="214"/>
      <c r="D579" s="425" t="s">
        <v>1337</v>
      </c>
      <c r="E579" s="214"/>
      <c r="F579" s="214"/>
      <c r="G579" s="214"/>
      <c r="H579" s="214"/>
      <c r="I579" s="214"/>
      <c r="J579" s="71">
        <v>0.4</v>
      </c>
      <c r="K579" s="214"/>
      <c r="L579" s="450"/>
      <c r="M579" s="35" t="s">
        <v>632</v>
      </c>
      <c r="N579" s="35"/>
      <c r="O579" s="35">
        <v>1</v>
      </c>
    </row>
    <row r="580" spans="1:15" x14ac:dyDescent="0.25">
      <c r="A580" s="34" t="s">
        <v>1967</v>
      </c>
      <c r="B580" s="214"/>
      <c r="C580" s="214"/>
      <c r="D580" s="425" t="s">
        <v>1338</v>
      </c>
      <c r="E580" s="214"/>
      <c r="F580" s="214"/>
      <c r="G580" s="214"/>
      <c r="H580" s="214"/>
      <c r="I580" s="214"/>
      <c r="J580" s="71">
        <v>0.4</v>
      </c>
      <c r="K580" s="214"/>
      <c r="L580" s="450"/>
      <c r="M580" s="35" t="s">
        <v>950</v>
      </c>
      <c r="N580" s="35"/>
      <c r="O580" s="35">
        <v>1</v>
      </c>
    </row>
    <row r="581" spans="1:15" x14ac:dyDescent="0.25">
      <c r="A581" s="34" t="s">
        <v>1968</v>
      </c>
      <c r="B581" s="214"/>
      <c r="C581" s="214"/>
      <c r="D581" s="425" t="s">
        <v>1339</v>
      </c>
      <c r="E581" s="214"/>
      <c r="F581" s="214"/>
      <c r="G581" s="214"/>
      <c r="H581" s="214"/>
      <c r="I581" s="214"/>
      <c r="J581" s="71">
        <v>0.4</v>
      </c>
      <c r="K581" s="214"/>
      <c r="L581" s="450"/>
      <c r="M581" s="35" t="s">
        <v>950</v>
      </c>
      <c r="N581" s="35"/>
      <c r="O581" s="35">
        <v>1</v>
      </c>
    </row>
    <row r="582" spans="1:15" x14ac:dyDescent="0.25">
      <c r="A582" s="34" t="s">
        <v>1969</v>
      </c>
      <c r="B582" s="214"/>
      <c r="C582" s="214"/>
      <c r="D582" s="425" t="s">
        <v>1331</v>
      </c>
      <c r="E582" s="214"/>
      <c r="F582" s="214"/>
      <c r="G582" s="214"/>
      <c r="H582" s="214"/>
      <c r="I582" s="214"/>
      <c r="J582" s="71">
        <v>0.4</v>
      </c>
      <c r="K582" s="214"/>
      <c r="L582" s="450"/>
      <c r="M582" s="35" t="s">
        <v>950</v>
      </c>
      <c r="N582" s="35"/>
      <c r="O582" s="35">
        <v>1</v>
      </c>
    </row>
    <row r="583" spans="1:15" x14ac:dyDescent="0.25">
      <c r="A583" s="34" t="s">
        <v>1970</v>
      </c>
      <c r="B583" s="214"/>
      <c r="C583" s="214"/>
      <c r="D583" s="425" t="s">
        <v>1238</v>
      </c>
      <c r="E583" s="214"/>
      <c r="F583" s="214"/>
      <c r="G583" s="214"/>
      <c r="H583" s="214"/>
      <c r="I583" s="214"/>
      <c r="J583" s="71">
        <v>0.4</v>
      </c>
      <c r="K583" s="214"/>
      <c r="L583" s="450"/>
      <c r="M583" s="35" t="s">
        <v>950</v>
      </c>
      <c r="N583" s="35"/>
      <c r="O583" s="35">
        <v>1</v>
      </c>
    </row>
    <row r="584" spans="1:15" x14ac:dyDescent="0.25">
      <c r="A584" s="34" t="s">
        <v>1971</v>
      </c>
      <c r="B584" s="214"/>
      <c r="C584" s="214"/>
      <c r="D584" s="425" t="s">
        <v>1340</v>
      </c>
      <c r="E584" s="214"/>
      <c r="F584" s="214"/>
      <c r="G584" s="214"/>
      <c r="H584" s="214"/>
      <c r="I584" s="214"/>
      <c r="J584" s="71">
        <v>0.4</v>
      </c>
      <c r="K584" s="214"/>
      <c r="L584" s="450"/>
      <c r="M584" s="35" t="s">
        <v>632</v>
      </c>
      <c r="N584" s="35"/>
      <c r="O584" s="35">
        <v>1</v>
      </c>
    </row>
    <row r="585" spans="1:15" x14ac:dyDescent="0.25">
      <c r="A585" s="34" t="s">
        <v>1972</v>
      </c>
      <c r="B585" s="214"/>
      <c r="C585" s="214"/>
      <c r="D585" s="425" t="s">
        <v>1340</v>
      </c>
      <c r="E585" s="214"/>
      <c r="F585" s="214"/>
      <c r="G585" s="214"/>
      <c r="H585" s="214"/>
      <c r="I585" s="214"/>
      <c r="J585" s="71">
        <v>0.4</v>
      </c>
      <c r="K585" s="214"/>
      <c r="L585" s="450"/>
      <c r="M585" s="35" t="s">
        <v>950</v>
      </c>
      <c r="N585" s="35"/>
      <c r="O585" s="35">
        <v>1</v>
      </c>
    </row>
    <row r="586" spans="1:15" x14ac:dyDescent="0.25">
      <c r="A586" s="34" t="s">
        <v>1973</v>
      </c>
      <c r="B586" s="214"/>
      <c r="C586" s="214"/>
      <c r="D586" s="425" t="s">
        <v>1341</v>
      </c>
      <c r="E586" s="214"/>
      <c r="F586" s="214"/>
      <c r="G586" s="214"/>
      <c r="H586" s="214"/>
      <c r="I586" s="214"/>
      <c r="J586" s="71">
        <v>0.4</v>
      </c>
      <c r="K586" s="214"/>
      <c r="L586" s="450"/>
      <c r="M586" s="35" t="s">
        <v>618</v>
      </c>
      <c r="N586" s="35"/>
      <c r="O586" s="35">
        <v>0</v>
      </c>
    </row>
    <row r="587" spans="1:15" x14ac:dyDescent="0.25">
      <c r="A587" s="34" t="s">
        <v>1974</v>
      </c>
      <c r="B587" s="214"/>
      <c r="C587" s="214"/>
      <c r="D587" s="425" t="s">
        <v>1342</v>
      </c>
      <c r="E587" s="214"/>
      <c r="F587" s="214"/>
      <c r="G587" s="214"/>
      <c r="H587" s="214"/>
      <c r="I587" s="214"/>
      <c r="J587" s="71">
        <v>0.4</v>
      </c>
      <c r="K587" s="214"/>
      <c r="L587" s="450"/>
      <c r="M587" s="35" t="s">
        <v>618</v>
      </c>
      <c r="N587" s="35"/>
      <c r="O587" s="35">
        <v>0</v>
      </c>
    </row>
    <row r="588" spans="1:15" x14ac:dyDescent="0.25">
      <c r="A588" s="34" t="s">
        <v>1975</v>
      </c>
      <c r="B588" s="214"/>
      <c r="C588" s="214"/>
      <c r="D588" s="425" t="s">
        <v>1343</v>
      </c>
      <c r="E588" s="214"/>
      <c r="F588" s="214"/>
      <c r="G588" s="214"/>
      <c r="H588" s="214"/>
      <c r="I588" s="214"/>
      <c r="J588" s="71">
        <v>0.4</v>
      </c>
      <c r="K588" s="214"/>
      <c r="L588" s="450"/>
      <c r="M588" s="35" t="s">
        <v>618</v>
      </c>
      <c r="N588" s="35"/>
      <c r="O588" s="35">
        <v>0</v>
      </c>
    </row>
    <row r="589" spans="1:15" x14ac:dyDescent="0.25">
      <c r="A589" s="34" t="s">
        <v>1976</v>
      </c>
      <c r="B589" s="214"/>
      <c r="C589" s="214"/>
      <c r="D589" s="425" t="s">
        <v>1344</v>
      </c>
      <c r="E589" s="214"/>
      <c r="F589" s="214"/>
      <c r="G589" s="214"/>
      <c r="H589" s="214"/>
      <c r="I589" s="214"/>
      <c r="J589" s="71">
        <v>0.4</v>
      </c>
      <c r="K589" s="214"/>
      <c r="L589" s="450"/>
      <c r="M589" s="35" t="s">
        <v>618</v>
      </c>
      <c r="N589" s="35"/>
      <c r="O589" s="35">
        <v>0</v>
      </c>
    </row>
    <row r="590" spans="1:15" x14ac:dyDescent="0.25">
      <c r="A590" s="34" t="s">
        <v>1977</v>
      </c>
      <c r="B590" s="214"/>
      <c r="C590" s="214"/>
      <c r="D590" s="425" t="s">
        <v>1345</v>
      </c>
      <c r="E590" s="214"/>
      <c r="F590" s="214"/>
      <c r="G590" s="214"/>
      <c r="H590" s="214"/>
      <c r="I590" s="214"/>
      <c r="J590" s="71">
        <v>0.4</v>
      </c>
      <c r="K590" s="214"/>
      <c r="L590" s="450"/>
      <c r="M590" s="35" t="s">
        <v>618</v>
      </c>
      <c r="N590" s="35"/>
      <c r="O590" s="35">
        <v>0</v>
      </c>
    </row>
    <row r="591" spans="1:15" x14ac:dyDescent="0.25">
      <c r="A591" s="34" t="s">
        <v>1978</v>
      </c>
      <c r="B591" s="214"/>
      <c r="C591" s="214"/>
      <c r="D591" s="425" t="s">
        <v>1346</v>
      </c>
      <c r="E591" s="214"/>
      <c r="F591" s="214"/>
      <c r="G591" s="214"/>
      <c r="H591" s="214"/>
      <c r="I591" s="214"/>
      <c r="J591" s="71">
        <v>0.4</v>
      </c>
      <c r="K591" s="214"/>
      <c r="L591" s="450"/>
      <c r="M591" s="35" t="s">
        <v>618</v>
      </c>
      <c r="N591" s="35"/>
      <c r="O591" s="35">
        <v>0</v>
      </c>
    </row>
    <row r="592" spans="1:15" x14ac:dyDescent="0.25">
      <c r="A592" s="34" t="s">
        <v>1979</v>
      </c>
      <c r="B592" s="214"/>
      <c r="C592" s="214"/>
      <c r="D592" s="425" t="s">
        <v>1347</v>
      </c>
      <c r="E592" s="214"/>
      <c r="F592" s="214"/>
      <c r="G592" s="214"/>
      <c r="H592" s="214"/>
      <c r="I592" s="214"/>
      <c r="J592" s="71">
        <v>0.4</v>
      </c>
      <c r="K592" s="214"/>
      <c r="L592" s="450"/>
      <c r="M592" s="35" t="s">
        <v>618</v>
      </c>
      <c r="N592" s="35"/>
      <c r="O592" s="35">
        <v>0</v>
      </c>
    </row>
    <row r="593" spans="1:15" x14ac:dyDescent="0.25">
      <c r="A593" s="34" t="s">
        <v>1980</v>
      </c>
      <c r="B593" s="214"/>
      <c r="C593" s="214"/>
      <c r="D593" s="425" t="s">
        <v>1348</v>
      </c>
      <c r="E593" s="214"/>
      <c r="F593" s="214"/>
      <c r="G593" s="214"/>
      <c r="H593" s="214"/>
      <c r="I593" s="214"/>
      <c r="J593" s="71">
        <v>0.4</v>
      </c>
      <c r="K593" s="214"/>
      <c r="L593" s="450"/>
      <c r="M593" s="35" t="s">
        <v>618</v>
      </c>
      <c r="N593" s="35"/>
      <c r="O593" s="35">
        <v>0</v>
      </c>
    </row>
    <row r="594" spans="1:15" x14ac:dyDescent="0.25">
      <c r="A594" s="34" t="s">
        <v>1981</v>
      </c>
      <c r="B594" s="214"/>
      <c r="C594" s="214"/>
      <c r="D594" s="425" t="s">
        <v>1349</v>
      </c>
      <c r="E594" s="214"/>
      <c r="F594" s="214"/>
      <c r="G594" s="214"/>
      <c r="H594" s="214"/>
      <c r="I594" s="214"/>
      <c r="J594" s="71">
        <v>0.4</v>
      </c>
      <c r="K594" s="214"/>
      <c r="L594" s="450"/>
      <c r="M594" s="35" t="s">
        <v>618</v>
      </c>
      <c r="N594" s="35"/>
      <c r="O594" s="35">
        <v>0</v>
      </c>
    </row>
    <row r="595" spans="1:15" x14ac:dyDescent="0.25">
      <c r="A595" s="34" t="s">
        <v>1982</v>
      </c>
      <c r="B595" s="214"/>
      <c r="C595" s="214"/>
      <c r="D595" s="425" t="s">
        <v>1093</v>
      </c>
      <c r="E595" s="214"/>
      <c r="F595" s="214"/>
      <c r="G595" s="214"/>
      <c r="H595" s="214"/>
      <c r="I595" s="214"/>
      <c r="J595" s="71">
        <v>0.4</v>
      </c>
      <c r="K595" s="214"/>
      <c r="L595" s="450"/>
      <c r="M595" s="35" t="s">
        <v>2252</v>
      </c>
      <c r="N595" s="35"/>
      <c r="O595" s="35">
        <v>1</v>
      </c>
    </row>
    <row r="596" spans="1:15" x14ac:dyDescent="0.25">
      <c r="A596" s="34" t="s">
        <v>1983</v>
      </c>
      <c r="B596" s="214"/>
      <c r="C596" s="214"/>
      <c r="D596" s="425" t="s">
        <v>1350</v>
      </c>
      <c r="E596" s="214"/>
      <c r="F596" s="214"/>
      <c r="G596" s="214"/>
      <c r="H596" s="214"/>
      <c r="I596" s="214"/>
      <c r="J596" s="71">
        <v>0.4</v>
      </c>
      <c r="K596" s="214"/>
      <c r="L596" s="450"/>
      <c r="M596" s="35" t="s">
        <v>2252</v>
      </c>
      <c r="N596" s="35"/>
      <c r="O596" s="35">
        <v>1</v>
      </c>
    </row>
    <row r="597" spans="1:15" x14ac:dyDescent="0.25">
      <c r="A597" s="34" t="s">
        <v>1984</v>
      </c>
      <c r="B597" s="214"/>
      <c r="C597" s="214"/>
      <c r="D597" s="425" t="s">
        <v>800</v>
      </c>
      <c r="E597" s="214"/>
      <c r="F597" s="214"/>
      <c r="G597" s="214"/>
      <c r="H597" s="214"/>
      <c r="I597" s="214"/>
      <c r="J597" s="71">
        <v>0.4</v>
      </c>
      <c r="K597" s="214"/>
      <c r="L597" s="450"/>
      <c r="M597" s="35" t="s">
        <v>2252</v>
      </c>
      <c r="N597" s="35"/>
      <c r="O597" s="35">
        <v>1</v>
      </c>
    </row>
    <row r="598" spans="1:15" x14ac:dyDescent="0.25">
      <c r="A598" s="34" t="s">
        <v>1985</v>
      </c>
      <c r="B598" s="214"/>
      <c r="C598" s="214"/>
      <c r="D598" s="425" t="s">
        <v>1351</v>
      </c>
      <c r="E598" s="214"/>
      <c r="F598" s="214"/>
      <c r="G598" s="214"/>
      <c r="H598" s="214"/>
      <c r="I598" s="214"/>
      <c r="J598" s="71">
        <v>0.4</v>
      </c>
      <c r="K598" s="214"/>
      <c r="L598" s="450"/>
      <c r="M598" s="35" t="s">
        <v>2252</v>
      </c>
      <c r="N598" s="35"/>
      <c r="O598" s="35">
        <v>1</v>
      </c>
    </row>
    <row r="599" spans="1:15" x14ac:dyDescent="0.25">
      <c r="A599" s="34" t="s">
        <v>1986</v>
      </c>
      <c r="B599" s="214"/>
      <c r="C599" s="214"/>
      <c r="D599" s="425" t="s">
        <v>1352</v>
      </c>
      <c r="E599" s="214"/>
      <c r="F599" s="214"/>
      <c r="G599" s="214"/>
      <c r="H599" s="214"/>
      <c r="I599" s="214"/>
      <c r="J599" s="71">
        <v>0.4</v>
      </c>
      <c r="K599" s="214"/>
      <c r="L599" s="450"/>
      <c r="M599" s="35" t="s">
        <v>1543</v>
      </c>
      <c r="N599" s="35"/>
      <c r="O599" s="35">
        <v>1</v>
      </c>
    </row>
    <row r="600" spans="1:15" x14ac:dyDescent="0.25">
      <c r="A600" s="34" t="s">
        <v>1987</v>
      </c>
      <c r="B600" s="214"/>
      <c r="C600" s="214"/>
      <c r="D600" s="425" t="s">
        <v>1352</v>
      </c>
      <c r="E600" s="214"/>
      <c r="F600" s="214"/>
      <c r="G600" s="214"/>
      <c r="H600" s="214"/>
      <c r="I600" s="214"/>
      <c r="J600" s="71">
        <v>0.4</v>
      </c>
      <c r="K600" s="214"/>
      <c r="L600" s="450"/>
      <c r="M600" s="35" t="s">
        <v>1542</v>
      </c>
      <c r="N600" s="35"/>
      <c r="O600" s="35">
        <v>123</v>
      </c>
    </row>
    <row r="601" spans="1:15" x14ac:dyDescent="0.25">
      <c r="A601" s="34" t="s">
        <v>1988</v>
      </c>
      <c r="B601" s="214"/>
      <c r="C601" s="214"/>
      <c r="D601" s="425" t="s">
        <v>1353</v>
      </c>
      <c r="E601" s="214"/>
      <c r="F601" s="214"/>
      <c r="G601" s="214"/>
      <c r="H601" s="214"/>
      <c r="I601" s="214"/>
      <c r="J601" s="71">
        <v>0.4</v>
      </c>
      <c r="K601" s="214"/>
      <c r="L601" s="450"/>
      <c r="M601" s="35" t="s">
        <v>628</v>
      </c>
      <c r="N601" s="35"/>
      <c r="O601" s="35">
        <v>392</v>
      </c>
    </row>
    <row r="602" spans="1:15" x14ac:dyDescent="0.25">
      <c r="A602" s="34" t="s">
        <v>1989</v>
      </c>
      <c r="B602" s="214"/>
      <c r="C602" s="214"/>
      <c r="D602" s="425" t="s">
        <v>1092</v>
      </c>
      <c r="E602" s="214"/>
      <c r="F602" s="214"/>
      <c r="G602" s="214"/>
      <c r="H602" s="214"/>
      <c r="I602" s="214"/>
      <c r="J602" s="71">
        <v>0.4</v>
      </c>
      <c r="K602" s="214"/>
      <c r="L602" s="450"/>
      <c r="M602" s="35" t="s">
        <v>2252</v>
      </c>
      <c r="N602" s="35"/>
      <c r="O602" s="35">
        <v>1</v>
      </c>
    </row>
    <row r="603" spans="1:15" x14ac:dyDescent="0.25">
      <c r="A603" s="34" t="s">
        <v>1990</v>
      </c>
      <c r="B603" s="214"/>
      <c r="C603" s="214"/>
      <c r="D603" s="425" t="s">
        <v>1354</v>
      </c>
      <c r="E603" s="214"/>
      <c r="F603" s="214"/>
      <c r="G603" s="214"/>
      <c r="H603" s="214"/>
      <c r="I603" s="214"/>
      <c r="J603" s="71">
        <v>0.4</v>
      </c>
      <c r="K603" s="214"/>
      <c r="L603" s="450"/>
      <c r="M603" s="35" t="s">
        <v>629</v>
      </c>
      <c r="N603" s="35"/>
      <c r="O603" s="35">
        <v>1</v>
      </c>
    </row>
    <row r="604" spans="1:15" x14ac:dyDescent="0.25">
      <c r="A604" s="34" t="s">
        <v>1991</v>
      </c>
      <c r="B604" s="214"/>
      <c r="C604" s="214"/>
      <c r="D604" s="425" t="s">
        <v>1355</v>
      </c>
      <c r="E604" s="214"/>
      <c r="F604" s="214"/>
      <c r="G604" s="214"/>
      <c r="H604" s="214"/>
      <c r="I604" s="214"/>
      <c r="J604" s="71">
        <v>0.4</v>
      </c>
      <c r="K604" s="214"/>
      <c r="L604" s="450"/>
      <c r="M604" s="35" t="s">
        <v>2252</v>
      </c>
      <c r="N604" s="35"/>
      <c r="O604" s="35">
        <v>1</v>
      </c>
    </row>
    <row r="605" spans="1:15" x14ac:dyDescent="0.25">
      <c r="A605" s="34" t="s">
        <v>1992</v>
      </c>
      <c r="B605" s="214"/>
      <c r="C605" s="214"/>
      <c r="D605" s="425" t="s">
        <v>1356</v>
      </c>
      <c r="E605" s="214"/>
      <c r="F605" s="214"/>
      <c r="G605" s="214"/>
      <c r="H605" s="214"/>
      <c r="I605" s="214"/>
      <c r="J605" s="71">
        <v>0.4</v>
      </c>
      <c r="K605" s="214"/>
      <c r="L605" s="450"/>
      <c r="M605" s="35" t="s">
        <v>629</v>
      </c>
      <c r="N605" s="35"/>
      <c r="O605" s="35">
        <v>1</v>
      </c>
    </row>
    <row r="606" spans="1:15" x14ac:dyDescent="0.25">
      <c r="A606" s="34" t="s">
        <v>1993</v>
      </c>
      <c r="B606" s="214"/>
      <c r="C606" s="214"/>
      <c r="D606" s="425" t="s">
        <v>1357</v>
      </c>
      <c r="E606" s="214"/>
      <c r="F606" s="214"/>
      <c r="G606" s="214"/>
      <c r="H606" s="214"/>
      <c r="I606" s="214"/>
      <c r="J606" s="71">
        <v>0.4</v>
      </c>
      <c r="K606" s="214"/>
      <c r="L606" s="450"/>
      <c r="M606" s="35" t="s">
        <v>2252</v>
      </c>
      <c r="N606" s="35"/>
      <c r="O606" s="35">
        <v>1</v>
      </c>
    </row>
    <row r="607" spans="1:15" x14ac:dyDescent="0.25">
      <c r="A607" s="34" t="s">
        <v>1994</v>
      </c>
      <c r="B607" s="214"/>
      <c r="C607" s="214"/>
      <c r="D607" s="425" t="s">
        <v>1358</v>
      </c>
      <c r="E607" s="214"/>
      <c r="F607" s="214"/>
      <c r="G607" s="214"/>
      <c r="H607" s="214"/>
      <c r="I607" s="214"/>
      <c r="J607" s="71">
        <v>0.4</v>
      </c>
      <c r="K607" s="214"/>
      <c r="L607" s="450"/>
      <c r="M607" s="35" t="s">
        <v>2252</v>
      </c>
      <c r="N607" s="35"/>
      <c r="O607" s="35">
        <v>1</v>
      </c>
    </row>
    <row r="608" spans="1:15" x14ac:dyDescent="0.25">
      <c r="A608" s="34" t="s">
        <v>1995</v>
      </c>
      <c r="B608" s="214"/>
      <c r="C608" s="214"/>
      <c r="D608" s="425" t="s">
        <v>1359</v>
      </c>
      <c r="E608" s="214"/>
      <c r="F608" s="214"/>
      <c r="G608" s="214"/>
      <c r="H608" s="214"/>
      <c r="I608" s="214"/>
      <c r="J608" s="71">
        <v>0.4</v>
      </c>
      <c r="K608" s="214"/>
      <c r="L608" s="450"/>
      <c r="M608" s="35" t="s">
        <v>2252</v>
      </c>
      <c r="N608" s="35"/>
      <c r="O608" s="35">
        <v>1</v>
      </c>
    </row>
    <row r="609" spans="1:15" x14ac:dyDescent="0.25">
      <c r="A609" s="34" t="s">
        <v>1996</v>
      </c>
      <c r="B609" s="214"/>
      <c r="C609" s="214"/>
      <c r="D609" s="425" t="s">
        <v>1360</v>
      </c>
      <c r="E609" s="214"/>
      <c r="F609" s="214"/>
      <c r="G609" s="214"/>
      <c r="H609" s="214"/>
      <c r="I609" s="214"/>
      <c r="J609" s="71">
        <v>0.4</v>
      </c>
      <c r="K609" s="214"/>
      <c r="L609" s="450"/>
      <c r="M609" s="35" t="s">
        <v>629</v>
      </c>
      <c r="N609" s="35"/>
      <c r="O609" s="35">
        <v>1</v>
      </c>
    </row>
    <row r="610" spans="1:15" x14ac:dyDescent="0.25">
      <c r="A610" s="34" t="s">
        <v>1997</v>
      </c>
      <c r="B610" s="214"/>
      <c r="C610" s="214"/>
      <c r="D610" s="425" t="s">
        <v>1361</v>
      </c>
      <c r="E610" s="214"/>
      <c r="F610" s="214"/>
      <c r="G610" s="214"/>
      <c r="H610" s="214"/>
      <c r="I610" s="214"/>
      <c r="J610" s="71">
        <v>0.4</v>
      </c>
      <c r="K610" s="214"/>
      <c r="L610" s="450"/>
      <c r="M610" s="35" t="s">
        <v>2252</v>
      </c>
      <c r="N610" s="35"/>
      <c r="O610" s="35">
        <v>1</v>
      </c>
    </row>
    <row r="611" spans="1:15" x14ac:dyDescent="0.25">
      <c r="A611" s="34" t="s">
        <v>1998</v>
      </c>
      <c r="B611" s="214"/>
      <c r="C611" s="214"/>
      <c r="D611" s="425" t="s">
        <v>1324</v>
      </c>
      <c r="E611" s="214"/>
      <c r="F611" s="214"/>
      <c r="G611" s="214"/>
      <c r="H611" s="214"/>
      <c r="I611" s="214"/>
      <c r="J611" s="71">
        <v>0.4</v>
      </c>
      <c r="K611" s="214"/>
      <c r="L611" s="450"/>
      <c r="M611" s="35" t="s">
        <v>2252</v>
      </c>
      <c r="N611" s="35"/>
      <c r="O611" s="35">
        <v>1</v>
      </c>
    </row>
    <row r="612" spans="1:15" x14ac:dyDescent="0.25">
      <c r="A612" s="34" t="s">
        <v>1999</v>
      </c>
      <c r="B612" s="214"/>
      <c r="C612" s="214"/>
      <c r="D612" s="425" t="s">
        <v>1362</v>
      </c>
      <c r="E612" s="214"/>
      <c r="F612" s="214"/>
      <c r="G612" s="214"/>
      <c r="H612" s="214"/>
      <c r="I612" s="214"/>
      <c r="J612" s="71">
        <v>0.4</v>
      </c>
      <c r="K612" s="214"/>
      <c r="L612" s="450"/>
      <c r="M612" s="35" t="s">
        <v>2252</v>
      </c>
      <c r="N612" s="35"/>
      <c r="O612" s="35">
        <v>3</v>
      </c>
    </row>
    <row r="613" spans="1:15" x14ac:dyDescent="0.25">
      <c r="A613" s="34" t="s">
        <v>2000</v>
      </c>
      <c r="B613" s="214"/>
      <c r="C613" s="214"/>
      <c r="D613" s="425" t="s">
        <v>1363</v>
      </c>
      <c r="E613" s="214"/>
      <c r="F613" s="214"/>
      <c r="G613" s="214"/>
      <c r="H613" s="214"/>
      <c r="I613" s="214"/>
      <c r="J613" s="71">
        <v>0.4</v>
      </c>
      <c r="K613" s="214"/>
      <c r="L613" s="450"/>
      <c r="M613" s="35" t="s">
        <v>632</v>
      </c>
      <c r="N613" s="35"/>
      <c r="O613" s="35">
        <v>2</v>
      </c>
    </row>
    <row r="614" spans="1:15" x14ac:dyDescent="0.25">
      <c r="A614" s="34" t="s">
        <v>2001</v>
      </c>
      <c r="B614" s="214"/>
      <c r="C614" s="214"/>
      <c r="D614" s="425" t="s">
        <v>1311</v>
      </c>
      <c r="E614" s="214"/>
      <c r="F614" s="214"/>
      <c r="G614" s="214"/>
      <c r="H614" s="214"/>
      <c r="I614" s="214"/>
      <c r="J614" s="71">
        <v>0.4</v>
      </c>
      <c r="K614" s="214"/>
      <c r="L614" s="450"/>
      <c r="M614" s="35" t="s">
        <v>950</v>
      </c>
      <c r="N614" s="35"/>
      <c r="O614" s="35">
        <v>1</v>
      </c>
    </row>
    <row r="615" spans="1:15" x14ac:dyDescent="0.25">
      <c r="A615" s="34" t="s">
        <v>2002</v>
      </c>
      <c r="B615" s="214"/>
      <c r="C615" s="214"/>
      <c r="D615" s="425" t="s">
        <v>1364</v>
      </c>
      <c r="E615" s="214"/>
      <c r="F615" s="214"/>
      <c r="G615" s="214"/>
      <c r="H615" s="214"/>
      <c r="I615" s="214"/>
      <c r="J615" s="71">
        <v>0.4</v>
      </c>
      <c r="K615" s="214"/>
      <c r="L615" s="450"/>
      <c r="M615" s="35" t="s">
        <v>628</v>
      </c>
      <c r="N615" s="35"/>
      <c r="O615" s="35">
        <v>92</v>
      </c>
    </row>
    <row r="616" spans="1:15" x14ac:dyDescent="0.25">
      <c r="A616" s="34" t="s">
        <v>2003</v>
      </c>
      <c r="B616" s="214"/>
      <c r="C616" s="214"/>
      <c r="D616" s="425" t="s">
        <v>1364</v>
      </c>
      <c r="E616" s="214"/>
      <c r="F616" s="214"/>
      <c r="G616" s="214"/>
      <c r="H616" s="214"/>
      <c r="I616" s="214"/>
      <c r="J616" s="71">
        <v>0.4</v>
      </c>
      <c r="K616" s="214"/>
      <c r="L616" s="450"/>
      <c r="M616" s="35" t="s">
        <v>1539</v>
      </c>
      <c r="N616" s="35"/>
      <c r="O616" s="35">
        <v>11</v>
      </c>
    </row>
    <row r="617" spans="1:15" x14ac:dyDescent="0.25">
      <c r="A617" s="34" t="s">
        <v>2004</v>
      </c>
      <c r="B617" s="214"/>
      <c r="C617" s="214"/>
      <c r="D617" s="425" t="s">
        <v>1365</v>
      </c>
      <c r="E617" s="214"/>
      <c r="F617" s="214"/>
      <c r="G617" s="214"/>
      <c r="H617" s="214"/>
      <c r="I617" s="214"/>
      <c r="J617" s="71">
        <v>0.4</v>
      </c>
      <c r="K617" s="214"/>
      <c r="L617" s="450"/>
      <c r="M617" s="35" t="s">
        <v>2252</v>
      </c>
      <c r="N617" s="35"/>
      <c r="O617" s="35">
        <v>1</v>
      </c>
    </row>
    <row r="618" spans="1:15" x14ac:dyDescent="0.25">
      <c r="A618" s="34" t="s">
        <v>2005</v>
      </c>
      <c r="B618" s="214"/>
      <c r="C618" s="214"/>
      <c r="D618" s="425" t="s">
        <v>1366</v>
      </c>
      <c r="E618" s="214"/>
      <c r="F618" s="214"/>
      <c r="G618" s="214"/>
      <c r="H618" s="214"/>
      <c r="I618" s="214"/>
      <c r="J618" s="71">
        <v>0.4</v>
      </c>
      <c r="K618" s="214"/>
      <c r="L618" s="450"/>
      <c r="M618" s="35" t="s">
        <v>2252</v>
      </c>
      <c r="N618" s="35"/>
      <c r="O618" s="35">
        <v>1</v>
      </c>
    </row>
    <row r="619" spans="1:15" x14ac:dyDescent="0.25">
      <c r="A619" s="34" t="s">
        <v>2006</v>
      </c>
      <c r="B619" s="214"/>
      <c r="C619" s="214"/>
      <c r="D619" s="425" t="s">
        <v>1367</v>
      </c>
      <c r="E619" s="214"/>
      <c r="F619" s="214"/>
      <c r="G619" s="214"/>
      <c r="H619" s="214"/>
      <c r="I619" s="214"/>
      <c r="J619" s="71">
        <v>0.4</v>
      </c>
      <c r="K619" s="214"/>
      <c r="L619" s="450"/>
      <c r="M619" s="35" t="s">
        <v>2252</v>
      </c>
      <c r="N619" s="35"/>
      <c r="O619" s="35">
        <v>1</v>
      </c>
    </row>
    <row r="620" spans="1:15" x14ac:dyDescent="0.25">
      <c r="A620" s="34" t="s">
        <v>2007</v>
      </c>
      <c r="B620" s="214"/>
      <c r="C620" s="214"/>
      <c r="D620" s="425" t="s">
        <v>1368</v>
      </c>
      <c r="E620" s="214"/>
      <c r="F620" s="214"/>
      <c r="G620" s="214"/>
      <c r="H620" s="214"/>
      <c r="I620" s="214"/>
      <c r="J620" s="71">
        <v>0.4</v>
      </c>
      <c r="K620" s="214"/>
      <c r="L620" s="450"/>
      <c r="M620" s="35" t="s">
        <v>2252</v>
      </c>
      <c r="N620" s="35"/>
      <c r="O620" s="35">
        <v>1</v>
      </c>
    </row>
    <row r="621" spans="1:15" x14ac:dyDescent="0.25">
      <c r="A621" s="34" t="s">
        <v>2008</v>
      </c>
      <c r="B621" s="214"/>
      <c r="C621" s="214"/>
      <c r="D621" s="425" t="s">
        <v>1369</v>
      </c>
      <c r="E621" s="214"/>
      <c r="F621" s="214"/>
      <c r="G621" s="214"/>
      <c r="H621" s="214"/>
      <c r="I621" s="214"/>
      <c r="J621" s="71">
        <v>0.4</v>
      </c>
      <c r="K621" s="214"/>
      <c r="L621" s="450"/>
      <c r="M621" s="35" t="s">
        <v>950</v>
      </c>
      <c r="N621" s="35"/>
      <c r="O621" s="35">
        <v>1</v>
      </c>
    </row>
    <row r="622" spans="1:15" x14ac:dyDescent="0.25">
      <c r="A622" s="34" t="s">
        <v>2009</v>
      </c>
      <c r="B622" s="214"/>
      <c r="C622" s="214"/>
      <c r="D622" s="425" t="s">
        <v>1370</v>
      </c>
      <c r="E622" s="214"/>
      <c r="F622" s="214"/>
      <c r="G622" s="214"/>
      <c r="H622" s="214"/>
      <c r="I622" s="214"/>
      <c r="J622" s="71">
        <v>0.4</v>
      </c>
      <c r="K622" s="214"/>
      <c r="L622" s="450"/>
      <c r="M622" s="35" t="s">
        <v>950</v>
      </c>
      <c r="N622" s="35"/>
      <c r="O622" s="35">
        <v>1</v>
      </c>
    </row>
    <row r="623" spans="1:15" x14ac:dyDescent="0.25">
      <c r="A623" s="34" t="s">
        <v>2010</v>
      </c>
      <c r="B623" s="214"/>
      <c r="C623" s="214"/>
      <c r="D623" s="425" t="s">
        <v>1371</v>
      </c>
      <c r="E623" s="214"/>
      <c r="F623" s="214"/>
      <c r="G623" s="214"/>
      <c r="H623" s="214"/>
      <c r="I623" s="214"/>
      <c r="J623" s="71">
        <v>0.4</v>
      </c>
      <c r="K623" s="214"/>
      <c r="L623" s="450"/>
      <c r="M623" s="35" t="s">
        <v>2252</v>
      </c>
      <c r="N623" s="35"/>
      <c r="O623" s="35">
        <v>1</v>
      </c>
    </row>
    <row r="624" spans="1:15" x14ac:dyDescent="0.25">
      <c r="A624" s="34" t="s">
        <v>2011</v>
      </c>
      <c r="B624" s="214"/>
      <c r="C624" s="214"/>
      <c r="D624" s="425" t="s">
        <v>1372</v>
      </c>
      <c r="E624" s="214"/>
      <c r="F624" s="214"/>
      <c r="G624" s="214"/>
      <c r="H624" s="214"/>
      <c r="I624" s="214"/>
      <c r="J624" s="71">
        <v>0.4</v>
      </c>
      <c r="K624" s="214"/>
      <c r="L624" s="450"/>
      <c r="M624" s="35" t="s">
        <v>629</v>
      </c>
      <c r="N624" s="35"/>
      <c r="O624" s="35">
        <v>1</v>
      </c>
    </row>
    <row r="625" spans="1:15" x14ac:dyDescent="0.25">
      <c r="A625" s="34" t="s">
        <v>2012</v>
      </c>
      <c r="B625" s="214"/>
      <c r="C625" s="214"/>
      <c r="D625" s="425" t="s">
        <v>1373</v>
      </c>
      <c r="E625" s="214"/>
      <c r="F625" s="214"/>
      <c r="G625" s="214"/>
      <c r="H625" s="214"/>
      <c r="I625" s="214"/>
      <c r="J625" s="71">
        <v>0.4</v>
      </c>
      <c r="K625" s="214"/>
      <c r="L625" s="450"/>
      <c r="M625" s="35" t="s">
        <v>632</v>
      </c>
      <c r="N625" s="35"/>
      <c r="O625" s="35">
        <v>1</v>
      </c>
    </row>
    <row r="626" spans="1:15" x14ac:dyDescent="0.25">
      <c r="A626" s="34" t="s">
        <v>2013</v>
      </c>
      <c r="B626" s="214"/>
      <c r="C626" s="214"/>
      <c r="D626" s="425" t="s">
        <v>1374</v>
      </c>
      <c r="E626" s="214"/>
      <c r="F626" s="214"/>
      <c r="G626" s="214"/>
      <c r="H626" s="214"/>
      <c r="I626" s="214"/>
      <c r="J626" s="71">
        <v>0.4</v>
      </c>
      <c r="K626" s="214"/>
      <c r="L626" s="450"/>
      <c r="M626" s="35" t="s">
        <v>632</v>
      </c>
      <c r="N626" s="35"/>
      <c r="O626" s="35">
        <v>1</v>
      </c>
    </row>
    <row r="627" spans="1:15" x14ac:dyDescent="0.25">
      <c r="A627" s="34" t="s">
        <v>2014</v>
      </c>
      <c r="B627" s="214"/>
      <c r="C627" s="214"/>
      <c r="D627" s="425" t="s">
        <v>602</v>
      </c>
      <c r="E627" s="214"/>
      <c r="F627" s="214"/>
      <c r="G627" s="214"/>
      <c r="H627" s="214"/>
      <c r="I627" s="214"/>
      <c r="J627" s="71">
        <v>0.4</v>
      </c>
      <c r="K627" s="214"/>
      <c r="L627" s="450"/>
      <c r="M627" s="35" t="s">
        <v>1544</v>
      </c>
      <c r="N627" s="35"/>
      <c r="O627" s="35">
        <v>0</v>
      </c>
    </row>
    <row r="628" spans="1:15" x14ac:dyDescent="0.25">
      <c r="A628" s="34" t="s">
        <v>2015</v>
      </c>
      <c r="B628" s="214"/>
      <c r="C628" s="214"/>
      <c r="D628" s="425" t="s">
        <v>1375</v>
      </c>
      <c r="E628" s="214"/>
      <c r="F628" s="214"/>
      <c r="G628" s="214"/>
      <c r="H628" s="214"/>
      <c r="I628" s="214"/>
      <c r="J628" s="71">
        <v>0.4</v>
      </c>
      <c r="K628" s="214"/>
      <c r="L628" s="450"/>
      <c r="M628" s="35" t="s">
        <v>632</v>
      </c>
      <c r="N628" s="35"/>
      <c r="O628" s="35">
        <v>2</v>
      </c>
    </row>
    <row r="629" spans="1:15" x14ac:dyDescent="0.25">
      <c r="A629" s="34" t="s">
        <v>2016</v>
      </c>
      <c r="B629" s="214"/>
      <c r="C629" s="214"/>
      <c r="D629" s="425" t="s">
        <v>1376</v>
      </c>
      <c r="E629" s="214"/>
      <c r="F629" s="214"/>
      <c r="G629" s="214"/>
      <c r="H629" s="214"/>
      <c r="I629" s="214"/>
      <c r="J629" s="71">
        <v>0.4</v>
      </c>
      <c r="K629" s="214"/>
      <c r="L629" s="450"/>
      <c r="M629" s="35" t="s">
        <v>2252</v>
      </c>
      <c r="N629" s="35"/>
      <c r="O629" s="35">
        <v>1</v>
      </c>
    </row>
    <row r="630" spans="1:15" x14ac:dyDescent="0.25">
      <c r="A630" s="34" t="s">
        <v>2017</v>
      </c>
      <c r="B630" s="214"/>
      <c r="C630" s="214"/>
      <c r="D630" s="425" t="s">
        <v>1371</v>
      </c>
      <c r="E630" s="214"/>
      <c r="F630" s="214"/>
      <c r="G630" s="214"/>
      <c r="H630" s="214"/>
      <c r="I630" s="214"/>
      <c r="J630" s="71">
        <v>0.4</v>
      </c>
      <c r="K630" s="214"/>
      <c r="L630" s="450"/>
      <c r="M630" s="35" t="s">
        <v>2252</v>
      </c>
      <c r="N630" s="35"/>
      <c r="O630" s="35">
        <v>1</v>
      </c>
    </row>
    <row r="631" spans="1:15" x14ac:dyDescent="0.25">
      <c r="A631" s="34" t="s">
        <v>2018</v>
      </c>
      <c r="B631" s="214"/>
      <c r="C631" s="214"/>
      <c r="D631" s="425" t="s">
        <v>1377</v>
      </c>
      <c r="E631" s="214"/>
      <c r="F631" s="214"/>
      <c r="G631" s="214"/>
      <c r="H631" s="214"/>
      <c r="I631" s="214"/>
      <c r="J631" s="71">
        <v>0.4</v>
      </c>
      <c r="K631" s="214"/>
      <c r="L631" s="450"/>
      <c r="M631" s="35" t="s">
        <v>950</v>
      </c>
      <c r="N631" s="35"/>
      <c r="O631" s="35">
        <v>1</v>
      </c>
    </row>
    <row r="632" spans="1:15" x14ac:dyDescent="0.25">
      <c r="A632" s="34" t="s">
        <v>2019</v>
      </c>
      <c r="B632" s="214"/>
      <c r="C632" s="214"/>
      <c r="D632" s="425" t="s">
        <v>1378</v>
      </c>
      <c r="E632" s="214"/>
      <c r="F632" s="214"/>
      <c r="G632" s="214"/>
      <c r="H632" s="214"/>
      <c r="I632" s="214"/>
      <c r="J632" s="71">
        <v>0.4</v>
      </c>
      <c r="K632" s="214"/>
      <c r="L632" s="450"/>
      <c r="M632" s="35" t="s">
        <v>2252</v>
      </c>
      <c r="N632" s="35"/>
      <c r="O632" s="35">
        <v>1</v>
      </c>
    </row>
    <row r="633" spans="1:15" x14ac:dyDescent="0.25">
      <c r="A633" s="34" t="s">
        <v>2020</v>
      </c>
      <c r="B633" s="214"/>
      <c r="C633" s="214"/>
      <c r="D633" s="425" t="s">
        <v>1379</v>
      </c>
      <c r="E633" s="214"/>
      <c r="F633" s="214"/>
      <c r="G633" s="214"/>
      <c r="H633" s="214"/>
      <c r="I633" s="214"/>
      <c r="J633" s="71">
        <v>0.4</v>
      </c>
      <c r="K633" s="214"/>
      <c r="L633" s="450"/>
      <c r="M633" s="35" t="s">
        <v>950</v>
      </c>
      <c r="N633" s="35"/>
      <c r="O633" s="35">
        <v>1</v>
      </c>
    </row>
    <row r="634" spans="1:15" x14ac:dyDescent="0.25">
      <c r="A634" s="34" t="s">
        <v>2021</v>
      </c>
      <c r="B634" s="214"/>
      <c r="C634" s="214"/>
      <c r="D634" s="425" t="s">
        <v>1380</v>
      </c>
      <c r="E634" s="214"/>
      <c r="F634" s="214"/>
      <c r="G634" s="214"/>
      <c r="H634" s="214"/>
      <c r="I634" s="214"/>
      <c r="J634" s="71">
        <v>0.4</v>
      </c>
      <c r="K634" s="214"/>
      <c r="L634" s="450"/>
      <c r="M634" s="35" t="s">
        <v>615</v>
      </c>
      <c r="N634" s="35"/>
      <c r="O634" s="35">
        <v>1</v>
      </c>
    </row>
    <row r="635" spans="1:15" x14ac:dyDescent="0.25">
      <c r="A635" s="34" t="s">
        <v>2022</v>
      </c>
      <c r="B635" s="214"/>
      <c r="C635" s="214"/>
      <c r="D635" s="425" t="s">
        <v>1087</v>
      </c>
      <c r="E635" s="214"/>
      <c r="F635" s="214"/>
      <c r="G635" s="214"/>
      <c r="H635" s="214"/>
      <c r="I635" s="214"/>
      <c r="J635" s="71">
        <v>0.4</v>
      </c>
      <c r="K635" s="214"/>
      <c r="L635" s="450"/>
      <c r="M635" s="35" t="s">
        <v>629</v>
      </c>
      <c r="N635" s="35"/>
      <c r="O635" s="35">
        <v>1</v>
      </c>
    </row>
    <row r="636" spans="1:15" x14ac:dyDescent="0.25">
      <c r="A636" s="34" t="s">
        <v>2023</v>
      </c>
      <c r="B636" s="214"/>
      <c r="C636" s="214"/>
      <c r="D636" s="425" t="s">
        <v>1381</v>
      </c>
      <c r="E636" s="214"/>
      <c r="F636" s="214"/>
      <c r="G636" s="214"/>
      <c r="H636" s="214"/>
      <c r="I636" s="214"/>
      <c r="J636" s="71">
        <v>0.4</v>
      </c>
      <c r="K636" s="214"/>
      <c r="L636" s="450"/>
      <c r="M636" s="35" t="s">
        <v>629</v>
      </c>
      <c r="N636" s="35"/>
      <c r="O636" s="35">
        <v>1</v>
      </c>
    </row>
    <row r="637" spans="1:15" x14ac:dyDescent="0.25">
      <c r="A637" s="34" t="s">
        <v>2024</v>
      </c>
      <c r="B637" s="214"/>
      <c r="C637" s="214"/>
      <c r="D637" s="425" t="s">
        <v>834</v>
      </c>
      <c r="E637" s="214"/>
      <c r="F637" s="214"/>
      <c r="G637" s="214"/>
      <c r="H637" s="214"/>
      <c r="I637" s="214"/>
      <c r="J637" s="71">
        <v>0.4</v>
      </c>
      <c r="K637" s="214"/>
      <c r="L637" s="450"/>
      <c r="M637" s="35" t="s">
        <v>629</v>
      </c>
      <c r="N637" s="35"/>
      <c r="O637" s="35">
        <v>1</v>
      </c>
    </row>
    <row r="638" spans="1:15" x14ac:dyDescent="0.25">
      <c r="A638" s="34" t="s">
        <v>2025</v>
      </c>
      <c r="B638" s="214"/>
      <c r="C638" s="214"/>
      <c r="D638" s="425" t="s">
        <v>1382</v>
      </c>
      <c r="E638" s="214"/>
      <c r="F638" s="214"/>
      <c r="G638" s="214"/>
      <c r="H638" s="214"/>
      <c r="I638" s="214"/>
      <c r="J638" s="71">
        <v>0.4</v>
      </c>
      <c r="K638" s="214"/>
      <c r="L638" s="450"/>
      <c r="M638" s="35" t="s">
        <v>950</v>
      </c>
      <c r="N638" s="35"/>
      <c r="O638" s="35">
        <v>1</v>
      </c>
    </row>
    <row r="639" spans="1:15" x14ac:dyDescent="0.25">
      <c r="A639" s="34" t="s">
        <v>2026</v>
      </c>
      <c r="B639" s="214"/>
      <c r="C639" s="214"/>
      <c r="D639" s="425" t="s">
        <v>1383</v>
      </c>
      <c r="E639" s="214"/>
      <c r="F639" s="214"/>
      <c r="G639" s="214"/>
      <c r="H639" s="214"/>
      <c r="I639" s="214"/>
      <c r="J639" s="71">
        <v>0.4</v>
      </c>
      <c r="K639" s="214"/>
      <c r="L639" s="450"/>
      <c r="M639" s="35" t="s">
        <v>950</v>
      </c>
      <c r="N639" s="35"/>
      <c r="O639" s="35">
        <v>1</v>
      </c>
    </row>
    <row r="640" spans="1:15" x14ac:dyDescent="0.25">
      <c r="A640" s="34" t="s">
        <v>2027</v>
      </c>
      <c r="B640" s="214"/>
      <c r="C640" s="214"/>
      <c r="D640" s="425" t="s">
        <v>1384</v>
      </c>
      <c r="E640" s="214"/>
      <c r="F640" s="214"/>
      <c r="G640" s="214"/>
      <c r="H640" s="214"/>
      <c r="I640" s="214"/>
      <c r="J640" s="71">
        <v>0.4</v>
      </c>
      <c r="K640" s="214"/>
      <c r="L640" s="450"/>
      <c r="M640" s="35" t="s">
        <v>2252</v>
      </c>
      <c r="N640" s="35"/>
      <c r="O640" s="35">
        <v>1</v>
      </c>
    </row>
    <row r="641" spans="1:15" x14ac:dyDescent="0.25">
      <c r="A641" s="34" t="s">
        <v>2028</v>
      </c>
      <c r="B641" s="214"/>
      <c r="C641" s="214"/>
      <c r="D641" s="425" t="s">
        <v>1385</v>
      </c>
      <c r="E641" s="214"/>
      <c r="F641" s="214"/>
      <c r="G641" s="214"/>
      <c r="H641" s="214"/>
      <c r="I641" s="214"/>
      <c r="J641" s="71">
        <v>0.4</v>
      </c>
      <c r="K641" s="214"/>
      <c r="L641" s="450"/>
      <c r="M641" s="35" t="s">
        <v>629</v>
      </c>
      <c r="N641" s="35"/>
      <c r="O641" s="35">
        <v>1</v>
      </c>
    </row>
    <row r="642" spans="1:15" x14ac:dyDescent="0.25">
      <c r="A642" s="34" t="s">
        <v>2029</v>
      </c>
      <c r="B642" s="214"/>
      <c r="C642" s="214"/>
      <c r="D642" s="425" t="s">
        <v>1386</v>
      </c>
      <c r="E642" s="214"/>
      <c r="F642" s="214"/>
      <c r="G642" s="214"/>
      <c r="H642" s="214"/>
      <c r="I642" s="214"/>
      <c r="J642" s="71">
        <v>0.4</v>
      </c>
      <c r="K642" s="214"/>
      <c r="L642" s="450"/>
      <c r="M642" s="35" t="s">
        <v>629</v>
      </c>
      <c r="N642" s="35"/>
      <c r="O642" s="35">
        <v>1</v>
      </c>
    </row>
    <row r="643" spans="1:15" x14ac:dyDescent="0.25">
      <c r="A643" s="34" t="s">
        <v>2030</v>
      </c>
      <c r="B643" s="214"/>
      <c r="C643" s="214"/>
      <c r="D643" s="425" t="s">
        <v>1385</v>
      </c>
      <c r="E643" s="214"/>
      <c r="F643" s="214"/>
      <c r="G643" s="214"/>
      <c r="H643" s="214"/>
      <c r="I643" s="214"/>
      <c r="J643" s="71">
        <v>0.4</v>
      </c>
      <c r="K643" s="214"/>
      <c r="L643" s="450"/>
      <c r="M643" s="35" t="s">
        <v>2252</v>
      </c>
      <c r="N643" s="35"/>
      <c r="O643" s="35">
        <v>1</v>
      </c>
    </row>
    <row r="644" spans="1:15" x14ac:dyDescent="0.25">
      <c r="A644" s="34" t="s">
        <v>2031</v>
      </c>
      <c r="B644" s="214"/>
      <c r="C644" s="214"/>
      <c r="D644" s="425" t="s">
        <v>1387</v>
      </c>
      <c r="E644" s="214"/>
      <c r="F644" s="214"/>
      <c r="G644" s="214"/>
      <c r="H644" s="214"/>
      <c r="I644" s="214"/>
      <c r="J644" s="71">
        <v>0.4</v>
      </c>
      <c r="K644" s="214"/>
      <c r="L644" s="450"/>
      <c r="M644" s="35" t="s">
        <v>2252</v>
      </c>
      <c r="N644" s="35"/>
      <c r="O644" s="35">
        <v>1</v>
      </c>
    </row>
    <row r="645" spans="1:15" x14ac:dyDescent="0.25">
      <c r="A645" s="34" t="s">
        <v>2032</v>
      </c>
      <c r="B645" s="214"/>
      <c r="C645" s="214"/>
      <c r="D645" s="425" t="s">
        <v>1388</v>
      </c>
      <c r="E645" s="214"/>
      <c r="F645" s="214"/>
      <c r="G645" s="214"/>
      <c r="H645" s="214"/>
      <c r="I645" s="214"/>
      <c r="J645" s="71">
        <v>0.4</v>
      </c>
      <c r="K645" s="214"/>
      <c r="L645" s="450"/>
      <c r="M645" s="35" t="s">
        <v>950</v>
      </c>
      <c r="N645" s="35"/>
      <c r="O645" s="35">
        <v>1</v>
      </c>
    </row>
    <row r="646" spans="1:15" x14ac:dyDescent="0.25">
      <c r="A646" s="34" t="s">
        <v>2033</v>
      </c>
      <c r="B646" s="214"/>
      <c r="C646" s="214"/>
      <c r="D646" s="425" t="s">
        <v>1363</v>
      </c>
      <c r="E646" s="214"/>
      <c r="F646" s="214"/>
      <c r="G646" s="214"/>
      <c r="H646" s="214"/>
      <c r="I646" s="214"/>
      <c r="J646" s="71">
        <v>0.4</v>
      </c>
      <c r="K646" s="214"/>
      <c r="L646" s="450"/>
      <c r="M646" s="35" t="s">
        <v>630</v>
      </c>
      <c r="N646" s="35"/>
      <c r="O646" s="35">
        <v>1</v>
      </c>
    </row>
    <row r="647" spans="1:15" x14ac:dyDescent="0.25">
      <c r="A647" s="34" t="s">
        <v>2034</v>
      </c>
      <c r="B647" s="214"/>
      <c r="C647" s="214"/>
      <c r="D647" s="425" t="s">
        <v>1389</v>
      </c>
      <c r="E647" s="214"/>
      <c r="F647" s="214"/>
      <c r="G647" s="214"/>
      <c r="H647" s="214"/>
      <c r="I647" s="214"/>
      <c r="J647" s="71">
        <v>0.4</v>
      </c>
      <c r="K647" s="214"/>
      <c r="L647" s="450"/>
      <c r="M647" s="35" t="s">
        <v>629</v>
      </c>
      <c r="N647" s="35"/>
      <c r="O647" s="35">
        <v>1</v>
      </c>
    </row>
    <row r="648" spans="1:15" x14ac:dyDescent="0.25">
      <c r="A648" s="34" t="s">
        <v>2035</v>
      </c>
      <c r="B648" s="214"/>
      <c r="C648" s="214"/>
      <c r="D648" s="425" t="s">
        <v>1368</v>
      </c>
      <c r="E648" s="214"/>
      <c r="F648" s="214"/>
      <c r="G648" s="214"/>
      <c r="H648" s="214"/>
      <c r="I648" s="214"/>
      <c r="J648" s="71">
        <v>0.4</v>
      </c>
      <c r="K648" s="214"/>
      <c r="L648" s="450"/>
      <c r="M648" s="35" t="s">
        <v>2252</v>
      </c>
      <c r="N648" s="35"/>
      <c r="O648" s="35">
        <v>1</v>
      </c>
    </row>
    <row r="649" spans="1:15" x14ac:dyDescent="0.25">
      <c r="A649" s="34" t="s">
        <v>2036</v>
      </c>
      <c r="B649" s="214"/>
      <c r="C649" s="214"/>
      <c r="D649" s="425" t="s">
        <v>1390</v>
      </c>
      <c r="E649" s="214"/>
      <c r="F649" s="214"/>
      <c r="G649" s="214"/>
      <c r="H649" s="214"/>
      <c r="I649" s="214"/>
      <c r="J649" s="71">
        <v>0.4</v>
      </c>
      <c r="K649" s="214"/>
      <c r="L649" s="450"/>
      <c r="M649" s="35" t="s">
        <v>2252</v>
      </c>
      <c r="N649" s="35"/>
      <c r="O649" s="35">
        <v>1</v>
      </c>
    </row>
    <row r="650" spans="1:15" x14ac:dyDescent="0.25">
      <c r="A650" s="34" t="s">
        <v>2037</v>
      </c>
      <c r="B650" s="214"/>
      <c r="C650" s="214"/>
      <c r="D650" s="425" t="s">
        <v>1391</v>
      </c>
      <c r="E650" s="214"/>
      <c r="F650" s="214"/>
      <c r="G650" s="214"/>
      <c r="H650" s="214"/>
      <c r="I650" s="214"/>
      <c r="J650" s="71">
        <v>0.4</v>
      </c>
      <c r="K650" s="214"/>
      <c r="L650" s="450"/>
      <c r="M650" s="35" t="s">
        <v>2252</v>
      </c>
      <c r="N650" s="35"/>
      <c r="O650" s="35">
        <v>1</v>
      </c>
    </row>
    <row r="651" spans="1:15" x14ac:dyDescent="0.25">
      <c r="A651" s="34" t="s">
        <v>2038</v>
      </c>
      <c r="B651" s="214"/>
      <c r="C651" s="214"/>
      <c r="D651" s="425" t="s">
        <v>1392</v>
      </c>
      <c r="E651" s="214"/>
      <c r="F651" s="214"/>
      <c r="G651" s="214"/>
      <c r="H651" s="214"/>
      <c r="I651" s="214"/>
      <c r="J651" s="71">
        <v>0.4</v>
      </c>
      <c r="K651" s="214"/>
      <c r="L651" s="450"/>
      <c r="M651" s="35" t="s">
        <v>2252</v>
      </c>
      <c r="N651" s="35"/>
      <c r="O651" s="35">
        <v>1</v>
      </c>
    </row>
    <row r="652" spans="1:15" x14ac:dyDescent="0.25">
      <c r="A652" s="34" t="s">
        <v>2039</v>
      </c>
      <c r="B652" s="214"/>
      <c r="C652" s="214"/>
      <c r="D652" s="425" t="s">
        <v>1393</v>
      </c>
      <c r="E652" s="214"/>
      <c r="F652" s="214"/>
      <c r="G652" s="214"/>
      <c r="H652" s="214"/>
      <c r="I652" s="214"/>
      <c r="J652" s="71">
        <v>0.4</v>
      </c>
      <c r="K652" s="214"/>
      <c r="L652" s="450"/>
      <c r="M652" s="35" t="s">
        <v>629</v>
      </c>
      <c r="N652" s="35"/>
      <c r="O652" s="35">
        <v>1</v>
      </c>
    </row>
    <row r="653" spans="1:15" x14ac:dyDescent="0.25">
      <c r="A653" s="34" t="s">
        <v>2040</v>
      </c>
      <c r="B653" s="214"/>
      <c r="C653" s="214"/>
      <c r="D653" s="425" t="s">
        <v>1394</v>
      </c>
      <c r="E653" s="214"/>
      <c r="F653" s="214"/>
      <c r="G653" s="214"/>
      <c r="H653" s="214"/>
      <c r="I653" s="214"/>
      <c r="J653" s="71">
        <v>0.4</v>
      </c>
      <c r="K653" s="214"/>
      <c r="L653" s="450"/>
      <c r="M653" s="35" t="s">
        <v>2252</v>
      </c>
      <c r="N653" s="35"/>
      <c r="O653" s="35">
        <v>1</v>
      </c>
    </row>
    <row r="654" spans="1:15" x14ac:dyDescent="0.25">
      <c r="A654" s="34" t="s">
        <v>2041</v>
      </c>
      <c r="B654" s="214"/>
      <c r="C654" s="214"/>
      <c r="D654" s="425" t="s">
        <v>1395</v>
      </c>
      <c r="E654" s="214"/>
      <c r="F654" s="214"/>
      <c r="G654" s="214"/>
      <c r="H654" s="214"/>
      <c r="I654" s="214"/>
      <c r="J654" s="71">
        <v>0.4</v>
      </c>
      <c r="K654" s="214"/>
      <c r="L654" s="450"/>
      <c r="M654" s="35" t="s">
        <v>2252</v>
      </c>
      <c r="N654" s="35"/>
      <c r="O654" s="35">
        <v>1</v>
      </c>
    </row>
    <row r="655" spans="1:15" x14ac:dyDescent="0.25">
      <c r="A655" s="34" t="s">
        <v>2042</v>
      </c>
      <c r="B655" s="214"/>
      <c r="C655" s="214"/>
      <c r="D655" s="425" t="s">
        <v>1395</v>
      </c>
      <c r="E655" s="214"/>
      <c r="F655" s="214"/>
      <c r="G655" s="214"/>
      <c r="H655" s="214"/>
      <c r="I655" s="214"/>
      <c r="J655" s="71">
        <v>0.4</v>
      </c>
      <c r="K655" s="214"/>
      <c r="L655" s="450"/>
      <c r="M655" s="35" t="s">
        <v>629</v>
      </c>
      <c r="N655" s="35"/>
      <c r="O655" s="35">
        <v>1</v>
      </c>
    </row>
    <row r="656" spans="1:15" x14ac:dyDescent="0.25">
      <c r="A656" s="34" t="s">
        <v>2043</v>
      </c>
      <c r="B656" s="214"/>
      <c r="C656" s="214"/>
      <c r="D656" s="425" t="s">
        <v>1396</v>
      </c>
      <c r="E656" s="214"/>
      <c r="F656" s="214"/>
      <c r="G656" s="214"/>
      <c r="H656" s="214"/>
      <c r="I656" s="214"/>
      <c r="J656" s="71">
        <v>0.4</v>
      </c>
      <c r="K656" s="214"/>
      <c r="L656" s="450"/>
      <c r="M656" s="35" t="s">
        <v>2252</v>
      </c>
      <c r="N656" s="35"/>
      <c r="O656" s="35">
        <v>1</v>
      </c>
    </row>
    <row r="657" spans="1:15" x14ac:dyDescent="0.25">
      <c r="A657" s="34" t="s">
        <v>2044</v>
      </c>
      <c r="B657" s="214"/>
      <c r="C657" s="214"/>
      <c r="D657" s="425" t="s">
        <v>1397</v>
      </c>
      <c r="E657" s="214"/>
      <c r="F657" s="214"/>
      <c r="G657" s="214"/>
      <c r="H657" s="214"/>
      <c r="I657" s="214"/>
      <c r="J657" s="71">
        <v>0.4</v>
      </c>
      <c r="K657" s="214"/>
      <c r="L657" s="450"/>
      <c r="M657" s="35" t="s">
        <v>629</v>
      </c>
      <c r="N657" s="35"/>
      <c r="O657" s="35">
        <v>1</v>
      </c>
    </row>
    <row r="658" spans="1:15" x14ac:dyDescent="0.25">
      <c r="A658" s="34" t="s">
        <v>2045</v>
      </c>
      <c r="B658" s="214"/>
      <c r="C658" s="214"/>
      <c r="D658" s="425" t="s">
        <v>1398</v>
      </c>
      <c r="E658" s="214"/>
      <c r="F658" s="214"/>
      <c r="G658" s="214"/>
      <c r="H658" s="214"/>
      <c r="I658" s="214"/>
      <c r="J658" s="71">
        <v>0.4</v>
      </c>
      <c r="K658" s="214"/>
      <c r="L658" s="450"/>
      <c r="M658" s="35" t="s">
        <v>2252</v>
      </c>
      <c r="N658" s="35"/>
      <c r="O658" s="35">
        <v>1</v>
      </c>
    </row>
    <row r="659" spans="1:15" x14ac:dyDescent="0.25">
      <c r="A659" s="34" t="s">
        <v>2046</v>
      </c>
      <c r="B659" s="214"/>
      <c r="C659" s="214"/>
      <c r="D659" s="425" t="s">
        <v>1350</v>
      </c>
      <c r="E659" s="214"/>
      <c r="F659" s="214"/>
      <c r="G659" s="214"/>
      <c r="H659" s="214"/>
      <c r="I659" s="214"/>
      <c r="J659" s="71">
        <v>0.4</v>
      </c>
      <c r="K659" s="214"/>
      <c r="L659" s="450"/>
      <c r="M659" s="35" t="s">
        <v>2252</v>
      </c>
      <c r="N659" s="35"/>
      <c r="O659" s="35">
        <v>1</v>
      </c>
    </row>
    <row r="660" spans="1:15" x14ac:dyDescent="0.25">
      <c r="A660" s="34" t="s">
        <v>2047</v>
      </c>
      <c r="B660" s="214"/>
      <c r="C660" s="214"/>
      <c r="D660" s="425" t="s">
        <v>1350</v>
      </c>
      <c r="E660" s="214"/>
      <c r="F660" s="214"/>
      <c r="G660" s="214"/>
      <c r="H660" s="214"/>
      <c r="I660" s="214"/>
      <c r="J660" s="71">
        <v>0.4</v>
      </c>
      <c r="K660" s="214"/>
      <c r="L660" s="450"/>
      <c r="M660" s="35" t="s">
        <v>2252</v>
      </c>
      <c r="N660" s="35"/>
      <c r="O660" s="35">
        <v>1</v>
      </c>
    </row>
    <row r="661" spans="1:15" x14ac:dyDescent="0.25">
      <c r="A661" s="34" t="s">
        <v>2048</v>
      </c>
      <c r="B661" s="214"/>
      <c r="C661" s="214"/>
      <c r="D661" s="425" t="s">
        <v>1399</v>
      </c>
      <c r="E661" s="214"/>
      <c r="F661" s="214"/>
      <c r="G661" s="214"/>
      <c r="H661" s="214"/>
      <c r="I661" s="214"/>
      <c r="J661" s="71">
        <v>0.4</v>
      </c>
      <c r="K661" s="214"/>
      <c r="L661" s="450"/>
      <c r="M661" s="35" t="s">
        <v>2252</v>
      </c>
      <c r="N661" s="35"/>
      <c r="O661" s="35">
        <v>1</v>
      </c>
    </row>
    <row r="662" spans="1:15" x14ac:dyDescent="0.25">
      <c r="A662" s="34" t="s">
        <v>2049</v>
      </c>
      <c r="B662" s="214"/>
      <c r="C662" s="214"/>
      <c r="D662" s="425" t="s">
        <v>1400</v>
      </c>
      <c r="E662" s="214"/>
      <c r="F662" s="214"/>
      <c r="G662" s="214"/>
      <c r="H662" s="214"/>
      <c r="I662" s="214"/>
      <c r="J662" s="71">
        <v>0.4</v>
      </c>
      <c r="K662" s="214"/>
      <c r="L662" s="450"/>
      <c r="M662" s="35" t="s">
        <v>2252</v>
      </c>
      <c r="N662" s="35"/>
      <c r="O662" s="35">
        <v>1</v>
      </c>
    </row>
    <row r="663" spans="1:15" x14ac:dyDescent="0.25">
      <c r="A663" s="34" t="s">
        <v>2050</v>
      </c>
      <c r="B663" s="214"/>
      <c r="C663" s="214"/>
      <c r="D663" s="425" t="s">
        <v>1401</v>
      </c>
      <c r="E663" s="214"/>
      <c r="F663" s="214"/>
      <c r="G663" s="214"/>
      <c r="H663" s="214"/>
      <c r="I663" s="214"/>
      <c r="J663" s="71">
        <v>0.4</v>
      </c>
      <c r="K663" s="214"/>
      <c r="L663" s="450"/>
      <c r="M663" s="35" t="s">
        <v>629</v>
      </c>
      <c r="N663" s="35"/>
      <c r="O663" s="35">
        <v>1</v>
      </c>
    </row>
    <row r="664" spans="1:15" x14ac:dyDescent="0.25">
      <c r="A664" s="34" t="s">
        <v>2051</v>
      </c>
      <c r="B664" s="214"/>
      <c r="C664" s="214"/>
      <c r="D664" s="425" t="s">
        <v>1402</v>
      </c>
      <c r="E664" s="214"/>
      <c r="F664" s="214"/>
      <c r="G664" s="214"/>
      <c r="H664" s="214"/>
      <c r="I664" s="214"/>
      <c r="J664" s="71">
        <v>0.4</v>
      </c>
      <c r="K664" s="214"/>
      <c r="L664" s="450"/>
      <c r="M664" s="35" t="s">
        <v>629</v>
      </c>
      <c r="N664" s="35"/>
      <c r="O664" s="35">
        <v>1</v>
      </c>
    </row>
    <row r="665" spans="1:15" x14ac:dyDescent="0.25">
      <c r="A665" s="34" t="s">
        <v>2052</v>
      </c>
      <c r="B665" s="214"/>
      <c r="C665" s="214"/>
      <c r="D665" s="425" t="s">
        <v>1403</v>
      </c>
      <c r="E665" s="214"/>
      <c r="F665" s="214"/>
      <c r="G665" s="214"/>
      <c r="H665" s="214"/>
      <c r="I665" s="214"/>
      <c r="J665" s="71">
        <v>0.4</v>
      </c>
      <c r="K665" s="214"/>
      <c r="L665" s="450"/>
      <c r="M665" s="35" t="s">
        <v>2252</v>
      </c>
      <c r="N665" s="35"/>
      <c r="O665" s="35">
        <v>1</v>
      </c>
    </row>
    <row r="666" spans="1:15" x14ac:dyDescent="0.25">
      <c r="A666" s="34" t="s">
        <v>2053</v>
      </c>
      <c r="B666" s="214"/>
      <c r="C666" s="214"/>
      <c r="D666" s="425" t="s">
        <v>1404</v>
      </c>
      <c r="E666" s="214"/>
      <c r="F666" s="214"/>
      <c r="G666" s="214"/>
      <c r="H666" s="214"/>
      <c r="I666" s="214"/>
      <c r="J666" s="71">
        <v>0.4</v>
      </c>
      <c r="K666" s="214"/>
      <c r="L666" s="450"/>
      <c r="M666" s="35" t="s">
        <v>629</v>
      </c>
      <c r="N666" s="35"/>
      <c r="O666" s="35">
        <v>1</v>
      </c>
    </row>
    <row r="667" spans="1:15" x14ac:dyDescent="0.25">
      <c r="A667" s="34" t="s">
        <v>2054</v>
      </c>
      <c r="B667" s="214"/>
      <c r="C667" s="214"/>
      <c r="D667" s="425" t="s">
        <v>1405</v>
      </c>
      <c r="E667" s="214"/>
      <c r="F667" s="214"/>
      <c r="G667" s="214"/>
      <c r="H667" s="214"/>
      <c r="I667" s="214"/>
      <c r="J667" s="71">
        <v>0.4</v>
      </c>
      <c r="K667" s="214"/>
      <c r="L667" s="450"/>
      <c r="M667" s="35" t="s">
        <v>629</v>
      </c>
      <c r="N667" s="35"/>
      <c r="O667" s="35">
        <v>1</v>
      </c>
    </row>
    <row r="668" spans="1:15" x14ac:dyDescent="0.25">
      <c r="A668" s="34" t="s">
        <v>2055</v>
      </c>
      <c r="B668" s="214"/>
      <c r="C668" s="214"/>
      <c r="D668" s="425" t="s">
        <v>1393</v>
      </c>
      <c r="E668" s="214"/>
      <c r="F668" s="214"/>
      <c r="G668" s="214"/>
      <c r="H668" s="214"/>
      <c r="I668" s="214"/>
      <c r="J668" s="71">
        <v>0.4</v>
      </c>
      <c r="K668" s="214"/>
      <c r="L668" s="450"/>
      <c r="M668" s="35" t="s">
        <v>629</v>
      </c>
      <c r="N668" s="35"/>
      <c r="O668" s="35">
        <v>1</v>
      </c>
    </row>
    <row r="669" spans="1:15" x14ac:dyDescent="0.25">
      <c r="A669" s="34" t="s">
        <v>2056</v>
      </c>
      <c r="B669" s="214"/>
      <c r="C669" s="214"/>
      <c r="D669" s="425" t="s">
        <v>1406</v>
      </c>
      <c r="E669" s="214"/>
      <c r="F669" s="214"/>
      <c r="G669" s="214"/>
      <c r="H669" s="214"/>
      <c r="I669" s="214"/>
      <c r="J669" s="71">
        <v>0.4</v>
      </c>
      <c r="K669" s="214"/>
      <c r="L669" s="450"/>
      <c r="M669" s="35" t="s">
        <v>629</v>
      </c>
      <c r="N669" s="35"/>
      <c r="O669" s="35">
        <v>1</v>
      </c>
    </row>
    <row r="670" spans="1:15" x14ac:dyDescent="0.25">
      <c r="A670" s="34" t="s">
        <v>2057</v>
      </c>
      <c r="B670" s="214"/>
      <c r="C670" s="214"/>
      <c r="D670" s="425" t="s">
        <v>1407</v>
      </c>
      <c r="E670" s="214"/>
      <c r="F670" s="214"/>
      <c r="G670" s="214"/>
      <c r="H670" s="214"/>
      <c r="I670" s="214"/>
      <c r="J670" s="71">
        <v>0.4</v>
      </c>
      <c r="K670" s="214"/>
      <c r="L670" s="450"/>
      <c r="M670" s="35" t="s">
        <v>629</v>
      </c>
      <c r="N670" s="35"/>
      <c r="O670" s="35">
        <v>1</v>
      </c>
    </row>
    <row r="671" spans="1:15" x14ac:dyDescent="0.25">
      <c r="A671" s="34" t="s">
        <v>2058</v>
      </c>
      <c r="B671" s="214"/>
      <c r="C671" s="214"/>
      <c r="D671" s="425" t="s">
        <v>1408</v>
      </c>
      <c r="E671" s="214"/>
      <c r="F671" s="214"/>
      <c r="G671" s="214"/>
      <c r="H671" s="214"/>
      <c r="I671" s="214"/>
      <c r="J671" s="71">
        <v>0.4</v>
      </c>
      <c r="K671" s="214"/>
      <c r="L671" s="450"/>
      <c r="M671" s="35" t="s">
        <v>2252</v>
      </c>
      <c r="N671" s="35"/>
      <c r="O671" s="35">
        <v>1</v>
      </c>
    </row>
    <row r="672" spans="1:15" x14ac:dyDescent="0.25">
      <c r="A672" s="34" t="s">
        <v>2059</v>
      </c>
      <c r="B672" s="214"/>
      <c r="C672" s="214"/>
      <c r="D672" s="425" t="s">
        <v>1409</v>
      </c>
      <c r="E672" s="214"/>
      <c r="F672" s="214"/>
      <c r="G672" s="214"/>
      <c r="H672" s="214"/>
      <c r="I672" s="214"/>
      <c r="J672" s="71">
        <v>0.4</v>
      </c>
      <c r="K672" s="214"/>
      <c r="L672" s="450"/>
      <c r="M672" s="35" t="s">
        <v>629</v>
      </c>
      <c r="N672" s="35"/>
      <c r="O672" s="35">
        <v>1</v>
      </c>
    </row>
    <row r="673" spans="1:15" x14ac:dyDescent="0.25">
      <c r="A673" s="34" t="s">
        <v>2060</v>
      </c>
      <c r="B673" s="214"/>
      <c r="C673" s="214"/>
      <c r="D673" s="425" t="s">
        <v>1410</v>
      </c>
      <c r="E673" s="214"/>
      <c r="F673" s="214"/>
      <c r="G673" s="214"/>
      <c r="H673" s="214"/>
      <c r="I673" s="214"/>
      <c r="J673" s="71">
        <v>0.4</v>
      </c>
      <c r="K673" s="214"/>
      <c r="L673" s="450"/>
      <c r="M673" s="35" t="s">
        <v>629</v>
      </c>
      <c r="N673" s="35"/>
      <c r="O673" s="35">
        <v>1</v>
      </c>
    </row>
    <row r="674" spans="1:15" x14ac:dyDescent="0.25">
      <c r="A674" s="34" t="s">
        <v>2061</v>
      </c>
      <c r="B674" s="214"/>
      <c r="C674" s="214"/>
      <c r="D674" s="425" t="s">
        <v>1411</v>
      </c>
      <c r="E674" s="214"/>
      <c r="F674" s="214"/>
      <c r="G674" s="214"/>
      <c r="H674" s="214"/>
      <c r="I674" s="214"/>
      <c r="J674" s="71">
        <v>0.4</v>
      </c>
      <c r="K674" s="214"/>
      <c r="L674" s="450"/>
      <c r="M674" s="35" t="s">
        <v>629</v>
      </c>
      <c r="N674" s="35"/>
      <c r="O674" s="35">
        <v>1</v>
      </c>
    </row>
    <row r="675" spans="1:15" x14ac:dyDescent="0.25">
      <c r="A675" s="34" t="s">
        <v>2062</v>
      </c>
      <c r="B675" s="214"/>
      <c r="C675" s="214"/>
      <c r="D675" s="425" t="s">
        <v>1412</v>
      </c>
      <c r="E675" s="214"/>
      <c r="F675" s="214"/>
      <c r="G675" s="214"/>
      <c r="H675" s="214"/>
      <c r="I675" s="214"/>
      <c r="J675" s="71">
        <v>0.4</v>
      </c>
      <c r="K675" s="214"/>
      <c r="L675" s="450"/>
      <c r="M675" s="35" t="s">
        <v>2252</v>
      </c>
      <c r="N675" s="35"/>
      <c r="O675" s="35">
        <v>1</v>
      </c>
    </row>
    <row r="676" spans="1:15" x14ac:dyDescent="0.25">
      <c r="A676" s="34" t="s">
        <v>2063</v>
      </c>
      <c r="B676" s="214"/>
      <c r="C676" s="214"/>
      <c r="D676" s="425" t="s">
        <v>1413</v>
      </c>
      <c r="E676" s="214"/>
      <c r="F676" s="214"/>
      <c r="G676" s="214"/>
      <c r="H676" s="214"/>
      <c r="I676" s="214"/>
      <c r="J676" s="71">
        <v>0.4</v>
      </c>
      <c r="K676" s="214"/>
      <c r="L676" s="450"/>
      <c r="M676" s="35" t="s">
        <v>2252</v>
      </c>
      <c r="N676" s="35"/>
      <c r="O676" s="35">
        <v>1</v>
      </c>
    </row>
    <row r="677" spans="1:15" x14ac:dyDescent="0.25">
      <c r="A677" s="34" t="s">
        <v>2064</v>
      </c>
      <c r="B677" s="214"/>
      <c r="C677" s="214"/>
      <c r="D677" s="425" t="s">
        <v>1414</v>
      </c>
      <c r="E677" s="214"/>
      <c r="F677" s="214"/>
      <c r="G677" s="214"/>
      <c r="H677" s="214"/>
      <c r="I677" s="214"/>
      <c r="J677" s="71">
        <v>0.4</v>
      </c>
      <c r="K677" s="214"/>
      <c r="L677" s="450"/>
      <c r="M677" s="35" t="s">
        <v>2252</v>
      </c>
      <c r="N677" s="35"/>
      <c r="O677" s="35">
        <v>1</v>
      </c>
    </row>
    <row r="678" spans="1:15" x14ac:dyDescent="0.25">
      <c r="A678" s="34" t="s">
        <v>2065</v>
      </c>
      <c r="B678" s="214"/>
      <c r="C678" s="214"/>
      <c r="D678" s="425" t="s">
        <v>1415</v>
      </c>
      <c r="E678" s="214"/>
      <c r="F678" s="214"/>
      <c r="G678" s="214"/>
      <c r="H678" s="214"/>
      <c r="I678" s="214"/>
      <c r="J678" s="71">
        <v>0.4</v>
      </c>
      <c r="K678" s="214"/>
      <c r="L678" s="450"/>
      <c r="M678" s="35" t="s">
        <v>2252</v>
      </c>
      <c r="N678" s="35"/>
      <c r="O678" s="35">
        <v>1</v>
      </c>
    </row>
    <row r="679" spans="1:15" x14ac:dyDescent="0.25">
      <c r="A679" s="34" t="s">
        <v>2066</v>
      </c>
      <c r="B679" s="214"/>
      <c r="C679" s="214"/>
      <c r="D679" s="425" t="s">
        <v>1416</v>
      </c>
      <c r="E679" s="214"/>
      <c r="F679" s="214"/>
      <c r="G679" s="214"/>
      <c r="H679" s="214"/>
      <c r="I679" s="214"/>
      <c r="J679" s="71">
        <v>0.4</v>
      </c>
      <c r="K679" s="214"/>
      <c r="L679" s="450"/>
      <c r="M679" s="35" t="s">
        <v>629</v>
      </c>
      <c r="N679" s="35"/>
      <c r="O679" s="35">
        <v>1</v>
      </c>
    </row>
    <row r="680" spans="1:15" x14ac:dyDescent="0.25">
      <c r="A680" s="34" t="s">
        <v>2067</v>
      </c>
      <c r="B680" s="214"/>
      <c r="C680" s="214"/>
      <c r="D680" s="425" t="s">
        <v>1417</v>
      </c>
      <c r="E680" s="214"/>
      <c r="F680" s="214"/>
      <c r="G680" s="214"/>
      <c r="H680" s="214"/>
      <c r="I680" s="214"/>
      <c r="J680" s="71">
        <v>0.4</v>
      </c>
      <c r="K680" s="214"/>
      <c r="L680" s="450"/>
      <c r="M680" s="35" t="s">
        <v>2252</v>
      </c>
      <c r="N680" s="35"/>
      <c r="O680" s="35">
        <v>1</v>
      </c>
    </row>
    <row r="681" spans="1:15" x14ac:dyDescent="0.25">
      <c r="A681" s="34" t="s">
        <v>2068</v>
      </c>
      <c r="B681" s="214"/>
      <c r="C681" s="214"/>
      <c r="D681" s="425" t="s">
        <v>1361</v>
      </c>
      <c r="E681" s="214"/>
      <c r="F681" s="214"/>
      <c r="G681" s="214"/>
      <c r="H681" s="214"/>
      <c r="I681" s="214"/>
      <c r="J681" s="71">
        <v>0.4</v>
      </c>
      <c r="K681" s="214"/>
      <c r="L681" s="450"/>
      <c r="M681" s="35" t="s">
        <v>2252</v>
      </c>
      <c r="N681" s="35"/>
      <c r="O681" s="35">
        <v>1</v>
      </c>
    </row>
    <row r="682" spans="1:15" x14ac:dyDescent="0.25">
      <c r="A682" s="34" t="s">
        <v>2069</v>
      </c>
      <c r="B682" s="214"/>
      <c r="C682" s="214"/>
      <c r="D682" s="425" t="s">
        <v>1418</v>
      </c>
      <c r="E682" s="214"/>
      <c r="F682" s="214"/>
      <c r="G682" s="214"/>
      <c r="H682" s="214"/>
      <c r="I682" s="214"/>
      <c r="J682" s="71">
        <v>0.4</v>
      </c>
      <c r="K682" s="214"/>
      <c r="L682" s="450"/>
      <c r="M682" s="35" t="s">
        <v>632</v>
      </c>
      <c r="N682" s="35"/>
      <c r="O682" s="35">
        <v>6</v>
      </c>
    </row>
    <row r="683" spans="1:15" x14ac:dyDescent="0.25">
      <c r="A683" s="34" t="s">
        <v>2070</v>
      </c>
      <c r="B683" s="214"/>
      <c r="C683" s="214"/>
      <c r="D683" s="425" t="s">
        <v>1411</v>
      </c>
      <c r="E683" s="214"/>
      <c r="F683" s="214"/>
      <c r="G683" s="214"/>
      <c r="H683" s="214"/>
      <c r="I683" s="214"/>
      <c r="J683" s="71">
        <v>0.4</v>
      </c>
      <c r="K683" s="214"/>
      <c r="L683" s="450"/>
      <c r="M683" s="35" t="s">
        <v>629</v>
      </c>
      <c r="N683" s="35"/>
      <c r="O683" s="35">
        <v>1</v>
      </c>
    </row>
    <row r="684" spans="1:15" x14ac:dyDescent="0.25">
      <c r="A684" s="34" t="s">
        <v>2071</v>
      </c>
      <c r="B684" s="214"/>
      <c r="C684" s="214"/>
      <c r="D684" s="425" t="s">
        <v>1419</v>
      </c>
      <c r="E684" s="214"/>
      <c r="F684" s="214"/>
      <c r="G684" s="214"/>
      <c r="H684" s="214"/>
      <c r="I684" s="214"/>
      <c r="J684" s="71">
        <v>0.4</v>
      </c>
      <c r="K684" s="214"/>
      <c r="L684" s="450"/>
      <c r="M684" s="35" t="s">
        <v>629</v>
      </c>
      <c r="N684" s="35"/>
      <c r="O684" s="35">
        <v>1</v>
      </c>
    </row>
    <row r="685" spans="1:15" x14ac:dyDescent="0.25">
      <c r="A685" s="34" t="s">
        <v>2072</v>
      </c>
      <c r="B685" s="214"/>
      <c r="C685" s="214"/>
      <c r="D685" s="425" t="s">
        <v>1420</v>
      </c>
      <c r="E685" s="214"/>
      <c r="F685" s="214"/>
      <c r="G685" s="214"/>
      <c r="H685" s="214"/>
      <c r="I685" s="214"/>
      <c r="J685" s="71">
        <v>0.4</v>
      </c>
      <c r="K685" s="214"/>
      <c r="L685" s="450"/>
      <c r="M685" s="35" t="s">
        <v>629</v>
      </c>
      <c r="N685" s="35"/>
      <c r="O685" s="35">
        <v>1</v>
      </c>
    </row>
    <row r="686" spans="1:15" x14ac:dyDescent="0.25">
      <c r="A686" s="34" t="s">
        <v>2073</v>
      </c>
      <c r="B686" s="214"/>
      <c r="C686" s="214"/>
      <c r="D686" s="425" t="s">
        <v>1421</v>
      </c>
      <c r="E686" s="214"/>
      <c r="F686" s="214"/>
      <c r="G686" s="214"/>
      <c r="H686" s="214"/>
      <c r="I686" s="214"/>
      <c r="J686" s="71">
        <v>0.4</v>
      </c>
      <c r="K686" s="214"/>
      <c r="L686" s="450"/>
      <c r="M686" s="35" t="s">
        <v>950</v>
      </c>
      <c r="N686" s="35"/>
      <c r="O686" s="35">
        <v>1</v>
      </c>
    </row>
    <row r="687" spans="1:15" x14ac:dyDescent="0.25">
      <c r="A687" s="34" t="s">
        <v>2074</v>
      </c>
      <c r="B687" s="214"/>
      <c r="C687" s="214"/>
      <c r="D687" s="425" t="s">
        <v>1422</v>
      </c>
      <c r="E687" s="214"/>
      <c r="F687" s="214"/>
      <c r="G687" s="214"/>
      <c r="H687" s="214"/>
      <c r="I687" s="214"/>
      <c r="J687" s="71">
        <v>0.4</v>
      </c>
      <c r="K687" s="214"/>
      <c r="L687" s="450"/>
      <c r="M687" s="35" t="s">
        <v>629</v>
      </c>
      <c r="N687" s="35"/>
      <c r="O687" s="35">
        <v>1</v>
      </c>
    </row>
    <row r="688" spans="1:15" x14ac:dyDescent="0.25">
      <c r="A688" s="34" t="s">
        <v>2075</v>
      </c>
      <c r="B688" s="214"/>
      <c r="C688" s="214"/>
      <c r="D688" s="425" t="s">
        <v>1423</v>
      </c>
      <c r="E688" s="214"/>
      <c r="F688" s="214"/>
      <c r="G688" s="214"/>
      <c r="H688" s="214"/>
      <c r="I688" s="214"/>
      <c r="J688" s="71">
        <v>0.4</v>
      </c>
      <c r="K688" s="214"/>
      <c r="L688" s="450"/>
      <c r="M688" s="35" t="s">
        <v>950</v>
      </c>
      <c r="N688" s="35"/>
      <c r="O688" s="35">
        <v>1</v>
      </c>
    </row>
    <row r="689" spans="1:15" x14ac:dyDescent="0.25">
      <c r="A689" s="34" t="s">
        <v>2076</v>
      </c>
      <c r="B689" s="214"/>
      <c r="C689" s="214"/>
      <c r="D689" s="425" t="s">
        <v>1423</v>
      </c>
      <c r="E689" s="214"/>
      <c r="F689" s="214"/>
      <c r="G689" s="214"/>
      <c r="H689" s="214"/>
      <c r="I689" s="214"/>
      <c r="J689" s="71">
        <v>0.4</v>
      </c>
      <c r="K689" s="214"/>
      <c r="L689" s="450"/>
      <c r="M689" s="35" t="s">
        <v>950</v>
      </c>
      <c r="N689" s="35"/>
      <c r="O689" s="35">
        <v>1</v>
      </c>
    </row>
    <row r="690" spans="1:15" x14ac:dyDescent="0.25">
      <c r="A690" s="34" t="s">
        <v>2077</v>
      </c>
      <c r="B690" s="214"/>
      <c r="C690" s="214"/>
      <c r="D690" s="425" t="s">
        <v>1424</v>
      </c>
      <c r="E690" s="214"/>
      <c r="F690" s="214"/>
      <c r="G690" s="214"/>
      <c r="H690" s="214"/>
      <c r="I690" s="214"/>
      <c r="J690" s="71">
        <v>0.4</v>
      </c>
      <c r="K690" s="214"/>
      <c r="L690" s="450"/>
      <c r="M690" s="35" t="s">
        <v>629</v>
      </c>
      <c r="N690" s="35"/>
      <c r="O690" s="35">
        <v>1</v>
      </c>
    </row>
    <row r="691" spans="1:15" x14ac:dyDescent="0.25">
      <c r="A691" s="34" t="s">
        <v>2078</v>
      </c>
      <c r="B691" s="214"/>
      <c r="C691" s="214"/>
      <c r="D691" s="425" t="s">
        <v>1425</v>
      </c>
      <c r="E691" s="214"/>
      <c r="F691" s="214"/>
      <c r="G691" s="214"/>
      <c r="H691" s="214"/>
      <c r="I691" s="214"/>
      <c r="J691" s="71">
        <v>0.4</v>
      </c>
      <c r="K691" s="214"/>
      <c r="L691" s="450"/>
      <c r="M691" s="35" t="s">
        <v>629</v>
      </c>
      <c r="N691" s="35"/>
      <c r="O691" s="35">
        <v>1</v>
      </c>
    </row>
    <row r="692" spans="1:15" x14ac:dyDescent="0.25">
      <c r="A692" s="34" t="s">
        <v>2079</v>
      </c>
      <c r="B692" s="214"/>
      <c r="C692" s="214"/>
      <c r="D692" s="425" t="s">
        <v>1426</v>
      </c>
      <c r="E692" s="214"/>
      <c r="F692" s="214"/>
      <c r="G692" s="214"/>
      <c r="H692" s="214"/>
      <c r="I692" s="214"/>
      <c r="J692" s="71">
        <v>0.4</v>
      </c>
      <c r="K692" s="214"/>
      <c r="L692" s="450"/>
      <c r="M692" s="35" t="s">
        <v>2252</v>
      </c>
      <c r="N692" s="35"/>
      <c r="O692" s="35">
        <v>1</v>
      </c>
    </row>
    <row r="693" spans="1:15" x14ac:dyDescent="0.25">
      <c r="A693" s="34" t="s">
        <v>2080</v>
      </c>
      <c r="B693" s="214"/>
      <c r="C693" s="214"/>
      <c r="D693" s="425" t="s">
        <v>1355</v>
      </c>
      <c r="E693" s="214"/>
      <c r="F693" s="214"/>
      <c r="G693" s="214"/>
      <c r="H693" s="214"/>
      <c r="I693" s="214"/>
      <c r="J693" s="71">
        <v>0.4</v>
      </c>
      <c r="K693" s="214"/>
      <c r="L693" s="450"/>
      <c r="M693" s="35" t="s">
        <v>2252</v>
      </c>
      <c r="N693" s="35"/>
      <c r="O693" s="35">
        <v>1</v>
      </c>
    </row>
    <row r="694" spans="1:15" x14ac:dyDescent="0.25">
      <c r="A694" s="34" t="s">
        <v>2081</v>
      </c>
      <c r="B694" s="214"/>
      <c r="C694" s="214"/>
      <c r="D694" s="425" t="s">
        <v>1355</v>
      </c>
      <c r="E694" s="214"/>
      <c r="F694" s="214"/>
      <c r="G694" s="214"/>
      <c r="H694" s="214"/>
      <c r="I694" s="214"/>
      <c r="J694" s="71">
        <v>0.4</v>
      </c>
      <c r="K694" s="214"/>
      <c r="L694" s="450"/>
      <c r="M694" s="35" t="s">
        <v>2252</v>
      </c>
      <c r="N694" s="35"/>
      <c r="O694" s="35">
        <v>1</v>
      </c>
    </row>
    <row r="695" spans="1:15" x14ac:dyDescent="0.25">
      <c r="A695" s="34" t="s">
        <v>2082</v>
      </c>
      <c r="B695" s="214"/>
      <c r="C695" s="214"/>
      <c r="D695" s="425" t="s">
        <v>1427</v>
      </c>
      <c r="E695" s="214"/>
      <c r="F695" s="214"/>
      <c r="G695" s="214"/>
      <c r="H695" s="214"/>
      <c r="I695" s="214"/>
      <c r="J695" s="71">
        <v>0.4</v>
      </c>
      <c r="K695" s="214"/>
      <c r="L695" s="450"/>
      <c r="M695" s="35" t="s">
        <v>2252</v>
      </c>
      <c r="N695" s="35"/>
      <c r="O695" s="35">
        <v>1</v>
      </c>
    </row>
    <row r="696" spans="1:15" x14ac:dyDescent="0.25">
      <c r="A696" s="34" t="s">
        <v>2083</v>
      </c>
      <c r="B696" s="214"/>
      <c r="C696" s="214"/>
      <c r="D696" s="425" t="s">
        <v>1428</v>
      </c>
      <c r="E696" s="214"/>
      <c r="F696" s="214"/>
      <c r="G696" s="214"/>
      <c r="H696" s="214"/>
      <c r="I696" s="214"/>
      <c r="J696" s="71">
        <v>0.4</v>
      </c>
      <c r="K696" s="214"/>
      <c r="L696" s="450"/>
      <c r="M696" s="35" t="s">
        <v>2252</v>
      </c>
      <c r="N696" s="35"/>
      <c r="O696" s="35">
        <v>1</v>
      </c>
    </row>
    <row r="697" spans="1:15" x14ac:dyDescent="0.25">
      <c r="A697" s="34" t="s">
        <v>2084</v>
      </c>
      <c r="B697" s="214"/>
      <c r="C697" s="214"/>
      <c r="D697" s="425" t="s">
        <v>1429</v>
      </c>
      <c r="E697" s="214"/>
      <c r="F697" s="214"/>
      <c r="G697" s="214"/>
      <c r="H697" s="214"/>
      <c r="I697" s="214"/>
      <c r="J697" s="71">
        <v>0.4</v>
      </c>
      <c r="K697" s="214"/>
      <c r="L697" s="450"/>
      <c r="M697" s="35" t="s">
        <v>2252</v>
      </c>
      <c r="N697" s="35"/>
      <c r="O697" s="35">
        <v>1</v>
      </c>
    </row>
    <row r="698" spans="1:15" x14ac:dyDescent="0.25">
      <c r="A698" s="34" t="s">
        <v>2085</v>
      </c>
      <c r="B698" s="214"/>
      <c r="C698" s="214"/>
      <c r="D698" s="425" t="s">
        <v>1430</v>
      </c>
      <c r="E698" s="214"/>
      <c r="F698" s="214"/>
      <c r="G698" s="214"/>
      <c r="H698" s="214"/>
      <c r="I698" s="214"/>
      <c r="J698" s="71">
        <v>0.4</v>
      </c>
      <c r="K698" s="214"/>
      <c r="L698" s="450"/>
      <c r="M698" s="35" t="s">
        <v>950</v>
      </c>
      <c r="N698" s="35"/>
      <c r="O698" s="35">
        <v>2</v>
      </c>
    </row>
    <row r="699" spans="1:15" x14ac:dyDescent="0.25">
      <c r="A699" s="34" t="s">
        <v>2086</v>
      </c>
      <c r="B699" s="214"/>
      <c r="C699" s="214"/>
      <c r="D699" s="425" t="s">
        <v>1430</v>
      </c>
      <c r="E699" s="214"/>
      <c r="F699" s="214"/>
      <c r="G699" s="214"/>
      <c r="H699" s="214"/>
      <c r="I699" s="214"/>
      <c r="J699" s="71">
        <v>0.4</v>
      </c>
      <c r="K699" s="214"/>
      <c r="L699" s="450"/>
      <c r="M699" s="35" t="s">
        <v>632</v>
      </c>
      <c r="N699" s="35"/>
      <c r="O699" s="35">
        <v>1</v>
      </c>
    </row>
    <row r="700" spans="1:15" x14ac:dyDescent="0.25">
      <c r="A700" s="34" t="s">
        <v>2087</v>
      </c>
      <c r="B700" s="214"/>
      <c r="C700" s="214"/>
      <c r="D700" s="425" t="s">
        <v>1431</v>
      </c>
      <c r="E700" s="214"/>
      <c r="F700" s="214"/>
      <c r="G700" s="214"/>
      <c r="H700" s="214"/>
      <c r="I700" s="214"/>
      <c r="J700" s="71">
        <v>0.4</v>
      </c>
      <c r="K700" s="214"/>
      <c r="L700" s="450"/>
      <c r="M700" s="35" t="s">
        <v>950</v>
      </c>
      <c r="N700" s="35"/>
      <c r="O700" s="35">
        <v>2</v>
      </c>
    </row>
    <row r="701" spans="1:15" x14ac:dyDescent="0.25">
      <c r="A701" s="34" t="s">
        <v>2088</v>
      </c>
      <c r="B701" s="214"/>
      <c r="C701" s="214"/>
      <c r="D701" s="425" t="s">
        <v>1432</v>
      </c>
      <c r="E701" s="214"/>
      <c r="F701" s="214"/>
      <c r="G701" s="214"/>
      <c r="H701" s="214"/>
      <c r="I701" s="214"/>
      <c r="J701" s="71">
        <v>0.4</v>
      </c>
      <c r="K701" s="214"/>
      <c r="L701" s="450"/>
      <c r="M701" s="35" t="s">
        <v>630</v>
      </c>
      <c r="N701" s="35"/>
      <c r="O701" s="35">
        <v>1</v>
      </c>
    </row>
    <row r="702" spans="1:15" x14ac:dyDescent="0.25">
      <c r="A702" s="34" t="s">
        <v>2089</v>
      </c>
      <c r="B702" s="214"/>
      <c r="C702" s="214"/>
      <c r="D702" s="425" t="s">
        <v>1396</v>
      </c>
      <c r="E702" s="214"/>
      <c r="F702" s="214"/>
      <c r="G702" s="214"/>
      <c r="H702" s="214"/>
      <c r="I702" s="214"/>
      <c r="J702" s="71">
        <v>0.4</v>
      </c>
      <c r="K702" s="214"/>
      <c r="L702" s="450"/>
      <c r="M702" s="35" t="s">
        <v>2252</v>
      </c>
      <c r="N702" s="35"/>
      <c r="O702" s="35">
        <v>1</v>
      </c>
    </row>
    <row r="703" spans="1:15" x14ac:dyDescent="0.25">
      <c r="A703" s="34" t="s">
        <v>2090</v>
      </c>
      <c r="B703" s="214"/>
      <c r="C703" s="214"/>
      <c r="D703" s="425" t="s">
        <v>1433</v>
      </c>
      <c r="E703" s="214"/>
      <c r="F703" s="214"/>
      <c r="G703" s="214"/>
      <c r="H703" s="214"/>
      <c r="I703" s="214"/>
      <c r="J703" s="71">
        <v>0.4</v>
      </c>
      <c r="K703" s="214"/>
      <c r="L703" s="450"/>
      <c r="M703" s="35" t="s">
        <v>629</v>
      </c>
      <c r="N703" s="35"/>
      <c r="O703" s="35">
        <v>1</v>
      </c>
    </row>
    <row r="704" spans="1:15" x14ac:dyDescent="0.25">
      <c r="A704" s="34" t="s">
        <v>2091</v>
      </c>
      <c r="B704" s="214"/>
      <c r="C704" s="214"/>
      <c r="D704" s="425" t="s">
        <v>1433</v>
      </c>
      <c r="E704" s="214"/>
      <c r="F704" s="214"/>
      <c r="G704" s="214"/>
      <c r="H704" s="214"/>
      <c r="I704" s="214"/>
      <c r="J704" s="71">
        <v>0.4</v>
      </c>
      <c r="K704" s="214"/>
      <c r="L704" s="450"/>
      <c r="M704" s="35" t="s">
        <v>629</v>
      </c>
      <c r="N704" s="35"/>
      <c r="O704" s="35">
        <v>1</v>
      </c>
    </row>
    <row r="705" spans="1:15" x14ac:dyDescent="0.25">
      <c r="A705" s="34" t="s">
        <v>2092</v>
      </c>
      <c r="B705" s="214"/>
      <c r="C705" s="214"/>
      <c r="D705" s="425" t="s">
        <v>1433</v>
      </c>
      <c r="E705" s="214"/>
      <c r="F705" s="214"/>
      <c r="G705" s="214"/>
      <c r="H705" s="214"/>
      <c r="I705" s="214"/>
      <c r="J705" s="71">
        <v>0.4</v>
      </c>
      <c r="K705" s="214"/>
      <c r="L705" s="450"/>
      <c r="M705" s="35" t="s">
        <v>629</v>
      </c>
      <c r="N705" s="35"/>
      <c r="O705" s="35">
        <v>1</v>
      </c>
    </row>
    <row r="706" spans="1:15" x14ac:dyDescent="0.25">
      <c r="A706" s="34" t="s">
        <v>2093</v>
      </c>
      <c r="B706" s="214"/>
      <c r="C706" s="214"/>
      <c r="D706" s="425" t="s">
        <v>1434</v>
      </c>
      <c r="E706" s="214"/>
      <c r="F706" s="214"/>
      <c r="G706" s="214"/>
      <c r="H706" s="214"/>
      <c r="I706" s="214"/>
      <c r="J706" s="71">
        <v>0.4</v>
      </c>
      <c r="K706" s="214"/>
      <c r="L706" s="450"/>
      <c r="M706" s="35" t="s">
        <v>2252</v>
      </c>
      <c r="N706" s="35"/>
      <c r="O706" s="35">
        <v>1</v>
      </c>
    </row>
    <row r="707" spans="1:15" x14ac:dyDescent="0.25">
      <c r="A707" s="34" t="s">
        <v>2094</v>
      </c>
      <c r="B707" s="214"/>
      <c r="C707" s="214"/>
      <c r="D707" s="425" t="s">
        <v>1435</v>
      </c>
      <c r="E707" s="214"/>
      <c r="F707" s="214"/>
      <c r="G707" s="214"/>
      <c r="H707" s="214"/>
      <c r="I707" s="214"/>
      <c r="J707" s="71">
        <v>0.4</v>
      </c>
      <c r="K707" s="214"/>
      <c r="L707" s="450"/>
      <c r="M707" s="35" t="s">
        <v>2252</v>
      </c>
      <c r="N707" s="35"/>
      <c r="O707" s="35">
        <v>1</v>
      </c>
    </row>
    <row r="708" spans="1:15" x14ac:dyDescent="0.25">
      <c r="A708" s="34" t="s">
        <v>2095</v>
      </c>
      <c r="B708" s="214"/>
      <c r="C708" s="214"/>
      <c r="D708" s="425" t="s">
        <v>1436</v>
      </c>
      <c r="E708" s="214"/>
      <c r="F708" s="214"/>
      <c r="G708" s="214"/>
      <c r="H708" s="214"/>
      <c r="I708" s="214"/>
      <c r="J708" s="71">
        <v>0.4</v>
      </c>
      <c r="K708" s="214"/>
      <c r="L708" s="450"/>
      <c r="M708" s="35" t="s">
        <v>2252</v>
      </c>
      <c r="N708" s="35"/>
      <c r="O708" s="35">
        <v>1</v>
      </c>
    </row>
    <row r="709" spans="1:15" x14ac:dyDescent="0.25">
      <c r="A709" s="34" t="s">
        <v>2096</v>
      </c>
      <c r="B709" s="214"/>
      <c r="C709" s="214"/>
      <c r="D709" s="425" t="s">
        <v>1437</v>
      </c>
      <c r="E709" s="214"/>
      <c r="F709" s="214"/>
      <c r="G709" s="214"/>
      <c r="H709" s="214"/>
      <c r="I709" s="214"/>
      <c r="J709" s="71">
        <v>0.4</v>
      </c>
      <c r="K709" s="214"/>
      <c r="L709" s="450"/>
      <c r="M709" s="35" t="s">
        <v>2252</v>
      </c>
      <c r="N709" s="35"/>
      <c r="O709" s="35">
        <v>1</v>
      </c>
    </row>
    <row r="710" spans="1:15" x14ac:dyDescent="0.25">
      <c r="A710" s="34" t="s">
        <v>2097</v>
      </c>
      <c r="B710" s="214"/>
      <c r="C710" s="214"/>
      <c r="D710" s="425" t="s">
        <v>1438</v>
      </c>
      <c r="E710" s="214"/>
      <c r="F710" s="214"/>
      <c r="G710" s="214"/>
      <c r="H710" s="214"/>
      <c r="I710" s="214"/>
      <c r="J710" s="71">
        <v>0.4</v>
      </c>
      <c r="K710" s="214"/>
      <c r="L710" s="450"/>
      <c r="M710" s="35" t="s">
        <v>2252</v>
      </c>
      <c r="N710" s="35"/>
      <c r="O710" s="35">
        <v>1</v>
      </c>
    </row>
    <row r="711" spans="1:15" x14ac:dyDescent="0.25">
      <c r="A711" s="34" t="s">
        <v>2098</v>
      </c>
      <c r="B711" s="214"/>
      <c r="C711" s="214"/>
      <c r="D711" s="425" t="s">
        <v>1439</v>
      </c>
      <c r="E711" s="214"/>
      <c r="F711" s="214"/>
      <c r="G711" s="214"/>
      <c r="H711" s="214"/>
      <c r="I711" s="214"/>
      <c r="J711" s="71">
        <v>0.4</v>
      </c>
      <c r="K711" s="214"/>
      <c r="L711" s="450"/>
      <c r="M711" s="35" t="s">
        <v>2252</v>
      </c>
      <c r="N711" s="35"/>
      <c r="O711" s="35">
        <v>1</v>
      </c>
    </row>
    <row r="712" spans="1:15" x14ac:dyDescent="0.25">
      <c r="A712" s="34" t="s">
        <v>2099</v>
      </c>
      <c r="B712" s="214"/>
      <c r="C712" s="214"/>
      <c r="D712" s="425" t="s">
        <v>1440</v>
      </c>
      <c r="E712" s="214"/>
      <c r="F712" s="214"/>
      <c r="G712" s="214"/>
      <c r="H712" s="214"/>
      <c r="I712" s="214"/>
      <c r="J712" s="71">
        <v>0.4</v>
      </c>
      <c r="K712" s="214"/>
      <c r="L712" s="450"/>
      <c r="M712" s="35" t="s">
        <v>2252</v>
      </c>
      <c r="N712" s="35"/>
      <c r="O712" s="35">
        <v>1</v>
      </c>
    </row>
    <row r="713" spans="1:15" x14ac:dyDescent="0.25">
      <c r="A713" s="34" t="s">
        <v>2100</v>
      </c>
      <c r="B713" s="214"/>
      <c r="C713" s="214"/>
      <c r="D713" s="425" t="s">
        <v>1441</v>
      </c>
      <c r="E713" s="214"/>
      <c r="F713" s="214"/>
      <c r="G713" s="214"/>
      <c r="H713" s="214"/>
      <c r="I713" s="214"/>
      <c r="J713" s="71">
        <v>0.4</v>
      </c>
      <c r="K713" s="214"/>
      <c r="L713" s="450"/>
      <c r="M713" s="35" t="s">
        <v>2252</v>
      </c>
      <c r="N713" s="35"/>
      <c r="O713" s="35">
        <v>1</v>
      </c>
    </row>
    <row r="714" spans="1:15" x14ac:dyDescent="0.25">
      <c r="A714" s="34" t="s">
        <v>2101</v>
      </c>
      <c r="B714" s="214"/>
      <c r="C714" s="214"/>
      <c r="D714" s="425" t="s">
        <v>1442</v>
      </c>
      <c r="E714" s="214"/>
      <c r="F714" s="214"/>
      <c r="G714" s="214"/>
      <c r="H714" s="214"/>
      <c r="I714" s="214"/>
      <c r="J714" s="71">
        <v>0.4</v>
      </c>
      <c r="K714" s="214"/>
      <c r="L714" s="450"/>
      <c r="M714" s="35" t="s">
        <v>2252</v>
      </c>
      <c r="N714" s="35"/>
      <c r="O714" s="35">
        <v>1</v>
      </c>
    </row>
    <row r="715" spans="1:15" x14ac:dyDescent="0.25">
      <c r="A715" s="34" t="s">
        <v>2102</v>
      </c>
      <c r="B715" s="214"/>
      <c r="C715" s="214"/>
      <c r="D715" s="425" t="s">
        <v>1443</v>
      </c>
      <c r="E715" s="214"/>
      <c r="F715" s="214"/>
      <c r="G715" s="214"/>
      <c r="H715" s="214"/>
      <c r="I715" s="214"/>
      <c r="J715" s="71">
        <v>0.4</v>
      </c>
      <c r="K715" s="214"/>
      <c r="L715" s="450"/>
      <c r="M715" s="35" t="s">
        <v>629</v>
      </c>
      <c r="N715" s="35"/>
      <c r="O715" s="35">
        <v>1</v>
      </c>
    </row>
    <row r="716" spans="1:15" x14ac:dyDescent="0.25">
      <c r="A716" s="34" t="s">
        <v>2103</v>
      </c>
      <c r="B716" s="214"/>
      <c r="C716" s="214"/>
      <c r="D716" s="425" t="s">
        <v>1098</v>
      </c>
      <c r="E716" s="214"/>
      <c r="F716" s="214"/>
      <c r="G716" s="214"/>
      <c r="H716" s="214"/>
      <c r="I716" s="214"/>
      <c r="J716" s="71">
        <v>0.4</v>
      </c>
      <c r="K716" s="214"/>
      <c r="L716" s="450"/>
      <c r="M716" s="35" t="s">
        <v>629</v>
      </c>
      <c r="N716" s="35"/>
      <c r="O716" s="35">
        <v>1</v>
      </c>
    </row>
    <row r="717" spans="1:15" x14ac:dyDescent="0.25">
      <c r="A717" s="34" t="s">
        <v>2104</v>
      </c>
      <c r="B717" s="214"/>
      <c r="C717" s="214"/>
      <c r="D717" s="425" t="s">
        <v>1444</v>
      </c>
      <c r="E717" s="214"/>
      <c r="F717" s="214"/>
      <c r="G717" s="214"/>
      <c r="H717" s="214"/>
      <c r="I717" s="214"/>
      <c r="J717" s="71">
        <v>0.4</v>
      </c>
      <c r="K717" s="214"/>
      <c r="L717" s="450"/>
      <c r="M717" s="35" t="s">
        <v>629</v>
      </c>
      <c r="N717" s="35"/>
      <c r="O717" s="35">
        <v>1</v>
      </c>
    </row>
    <row r="718" spans="1:15" x14ac:dyDescent="0.25">
      <c r="A718" s="34" t="s">
        <v>2105</v>
      </c>
      <c r="B718" s="214"/>
      <c r="C718" s="214"/>
      <c r="D718" s="425" t="s">
        <v>1445</v>
      </c>
      <c r="E718" s="214"/>
      <c r="F718" s="214"/>
      <c r="G718" s="214"/>
      <c r="H718" s="214"/>
      <c r="I718" s="214"/>
      <c r="J718" s="71">
        <v>0.4</v>
      </c>
      <c r="K718" s="214"/>
      <c r="L718" s="450"/>
      <c r="M718" s="35" t="s">
        <v>618</v>
      </c>
      <c r="N718" s="35"/>
      <c r="O718" s="35">
        <v>0</v>
      </c>
    </row>
    <row r="719" spans="1:15" x14ac:dyDescent="0.25">
      <c r="A719" s="34" t="s">
        <v>2106</v>
      </c>
      <c r="B719" s="214"/>
      <c r="C719" s="214"/>
      <c r="D719" s="425" t="s">
        <v>1446</v>
      </c>
      <c r="E719" s="214"/>
      <c r="F719" s="214"/>
      <c r="G719" s="214"/>
      <c r="H719" s="214"/>
      <c r="I719" s="214"/>
      <c r="J719" s="71">
        <v>0.4</v>
      </c>
      <c r="K719" s="214"/>
      <c r="L719" s="450"/>
      <c r="M719" s="35" t="s">
        <v>618</v>
      </c>
      <c r="N719" s="35"/>
      <c r="O719" s="35">
        <v>0</v>
      </c>
    </row>
    <row r="720" spans="1:15" x14ac:dyDescent="0.25">
      <c r="A720" s="34" t="s">
        <v>2107</v>
      </c>
      <c r="B720" s="214"/>
      <c r="C720" s="214"/>
      <c r="D720" s="425" t="s">
        <v>1447</v>
      </c>
      <c r="E720" s="214"/>
      <c r="F720" s="214"/>
      <c r="G720" s="214"/>
      <c r="H720" s="214"/>
      <c r="I720" s="214"/>
      <c r="J720" s="71">
        <v>0.4</v>
      </c>
      <c r="K720" s="214"/>
      <c r="L720" s="450"/>
      <c r="M720" s="35" t="s">
        <v>618</v>
      </c>
      <c r="N720" s="35"/>
      <c r="O720" s="35">
        <v>0</v>
      </c>
    </row>
    <row r="721" spans="1:15" x14ac:dyDescent="0.25">
      <c r="A721" s="34" t="s">
        <v>2108</v>
      </c>
      <c r="B721" s="214"/>
      <c r="C721" s="214"/>
      <c r="D721" s="425" t="s">
        <v>1448</v>
      </c>
      <c r="E721" s="214"/>
      <c r="F721" s="214"/>
      <c r="G721" s="214"/>
      <c r="H721" s="214"/>
      <c r="I721" s="214"/>
      <c r="J721" s="71">
        <v>0.4</v>
      </c>
      <c r="K721" s="214"/>
      <c r="L721" s="450"/>
      <c r="M721" s="35" t="s">
        <v>618</v>
      </c>
      <c r="N721" s="35"/>
      <c r="O721" s="35">
        <v>0</v>
      </c>
    </row>
    <row r="722" spans="1:15" x14ac:dyDescent="0.25">
      <c r="A722" s="34" t="s">
        <v>2109</v>
      </c>
      <c r="B722" s="214"/>
      <c r="C722" s="214"/>
      <c r="D722" s="425" t="s">
        <v>1449</v>
      </c>
      <c r="E722" s="214"/>
      <c r="F722" s="214"/>
      <c r="G722" s="214"/>
      <c r="H722" s="214"/>
      <c r="I722" s="214"/>
      <c r="J722" s="71">
        <v>0.4</v>
      </c>
      <c r="K722" s="214"/>
      <c r="L722" s="450"/>
      <c r="M722" s="35" t="s">
        <v>618</v>
      </c>
      <c r="N722" s="35"/>
      <c r="O722" s="35">
        <v>0</v>
      </c>
    </row>
    <row r="723" spans="1:15" x14ac:dyDescent="0.25">
      <c r="A723" s="34" t="s">
        <v>2110</v>
      </c>
      <c r="B723" s="214"/>
      <c r="C723" s="214"/>
      <c r="D723" s="425" t="s">
        <v>1450</v>
      </c>
      <c r="E723" s="214"/>
      <c r="F723" s="214"/>
      <c r="G723" s="214"/>
      <c r="H723" s="214"/>
      <c r="I723" s="214"/>
      <c r="J723" s="71">
        <v>0.4</v>
      </c>
      <c r="K723" s="214"/>
      <c r="L723" s="450"/>
      <c r="M723" s="35" t="s">
        <v>618</v>
      </c>
      <c r="N723" s="35"/>
      <c r="O723" s="35">
        <v>0</v>
      </c>
    </row>
    <row r="724" spans="1:15" x14ac:dyDescent="0.25">
      <c r="A724" s="34" t="s">
        <v>2111</v>
      </c>
      <c r="B724" s="214"/>
      <c r="C724" s="214"/>
      <c r="D724" s="425" t="s">
        <v>1451</v>
      </c>
      <c r="E724" s="214"/>
      <c r="F724" s="214"/>
      <c r="G724" s="214"/>
      <c r="H724" s="214"/>
      <c r="I724" s="214"/>
      <c r="J724" s="71">
        <v>0.4</v>
      </c>
      <c r="K724" s="214"/>
      <c r="L724" s="450"/>
      <c r="M724" s="35" t="s">
        <v>632</v>
      </c>
      <c r="N724" s="35"/>
      <c r="O724" s="35">
        <v>3</v>
      </c>
    </row>
    <row r="725" spans="1:15" x14ac:dyDescent="0.25">
      <c r="A725" s="34" t="s">
        <v>2112</v>
      </c>
      <c r="B725" s="214"/>
      <c r="C725" s="214"/>
      <c r="D725" s="425" t="s">
        <v>1452</v>
      </c>
      <c r="E725" s="214"/>
      <c r="F725" s="214"/>
      <c r="G725" s="214"/>
      <c r="H725" s="214"/>
      <c r="I725" s="214"/>
      <c r="J725" s="71">
        <v>0.4</v>
      </c>
      <c r="K725" s="214"/>
      <c r="L725" s="450"/>
      <c r="M725" s="35" t="s">
        <v>632</v>
      </c>
      <c r="N725" s="35"/>
      <c r="O725" s="35">
        <v>3</v>
      </c>
    </row>
    <row r="726" spans="1:15" x14ac:dyDescent="0.25">
      <c r="A726" s="34" t="s">
        <v>2113</v>
      </c>
      <c r="B726" s="214"/>
      <c r="C726" s="214"/>
      <c r="D726" s="425" t="s">
        <v>1364</v>
      </c>
      <c r="E726" s="214"/>
      <c r="F726" s="214"/>
      <c r="G726" s="214"/>
      <c r="H726" s="214"/>
      <c r="I726" s="214"/>
      <c r="J726" s="71">
        <v>0.4</v>
      </c>
      <c r="K726" s="214"/>
      <c r="L726" s="450"/>
      <c r="M726" s="35" t="s">
        <v>629</v>
      </c>
      <c r="N726" s="35"/>
      <c r="O726" s="35">
        <v>1</v>
      </c>
    </row>
    <row r="727" spans="1:15" x14ac:dyDescent="0.25">
      <c r="A727" s="34" t="s">
        <v>2114</v>
      </c>
      <c r="B727" s="214"/>
      <c r="C727" s="214"/>
      <c r="D727" s="425" t="s">
        <v>1453</v>
      </c>
      <c r="E727" s="214"/>
      <c r="F727" s="214"/>
      <c r="G727" s="214"/>
      <c r="H727" s="214"/>
      <c r="I727" s="214"/>
      <c r="J727" s="71">
        <v>0.4</v>
      </c>
      <c r="K727" s="214"/>
      <c r="L727" s="450"/>
      <c r="M727" s="35" t="s">
        <v>950</v>
      </c>
      <c r="N727" s="35"/>
      <c r="O727" s="35">
        <v>1</v>
      </c>
    </row>
    <row r="728" spans="1:15" x14ac:dyDescent="0.25">
      <c r="A728" s="34" t="s">
        <v>2115</v>
      </c>
      <c r="B728" s="214"/>
      <c r="C728" s="214"/>
      <c r="D728" s="425" t="s">
        <v>1454</v>
      </c>
      <c r="E728" s="214"/>
      <c r="F728" s="214"/>
      <c r="G728" s="214"/>
      <c r="H728" s="214"/>
      <c r="I728" s="214"/>
      <c r="J728" s="71">
        <v>0.4</v>
      </c>
      <c r="K728" s="214"/>
      <c r="L728" s="450"/>
      <c r="M728" s="35" t="s">
        <v>2252</v>
      </c>
      <c r="N728" s="35"/>
      <c r="O728" s="35">
        <v>1</v>
      </c>
    </row>
    <row r="729" spans="1:15" x14ac:dyDescent="0.25">
      <c r="A729" s="34" t="s">
        <v>2116</v>
      </c>
      <c r="B729" s="214"/>
      <c r="C729" s="214"/>
      <c r="D729" s="425" t="s">
        <v>1455</v>
      </c>
      <c r="E729" s="214"/>
      <c r="F729" s="214"/>
      <c r="G729" s="214"/>
      <c r="H729" s="214"/>
      <c r="I729" s="214"/>
      <c r="J729" s="71">
        <v>0.4</v>
      </c>
      <c r="K729" s="214"/>
      <c r="L729" s="450"/>
      <c r="M729" s="35" t="s">
        <v>2252</v>
      </c>
      <c r="N729" s="35"/>
      <c r="O729" s="35">
        <v>1</v>
      </c>
    </row>
    <row r="730" spans="1:15" x14ac:dyDescent="0.25">
      <c r="A730" s="34" t="s">
        <v>2117</v>
      </c>
      <c r="B730" s="214"/>
      <c r="C730" s="214"/>
      <c r="D730" s="425" t="s">
        <v>1456</v>
      </c>
      <c r="E730" s="214"/>
      <c r="F730" s="214"/>
      <c r="G730" s="214"/>
      <c r="H730" s="214"/>
      <c r="I730" s="214"/>
      <c r="J730" s="71">
        <v>0.4</v>
      </c>
      <c r="K730" s="214"/>
      <c r="L730" s="450"/>
      <c r="M730" s="35" t="s">
        <v>2252</v>
      </c>
      <c r="N730" s="35"/>
      <c r="O730" s="35">
        <v>1</v>
      </c>
    </row>
    <row r="731" spans="1:15" x14ac:dyDescent="0.25">
      <c r="A731" s="34" t="s">
        <v>2118</v>
      </c>
      <c r="B731" s="214"/>
      <c r="C731" s="214"/>
      <c r="D731" s="425" t="s">
        <v>1457</v>
      </c>
      <c r="E731" s="214"/>
      <c r="F731" s="214"/>
      <c r="G731" s="214"/>
      <c r="H731" s="214"/>
      <c r="I731" s="214"/>
      <c r="J731" s="71">
        <v>0.4</v>
      </c>
      <c r="K731" s="214"/>
      <c r="L731" s="450"/>
      <c r="M731" s="35" t="s">
        <v>629</v>
      </c>
      <c r="N731" s="35"/>
      <c r="O731" s="35">
        <v>1</v>
      </c>
    </row>
    <row r="732" spans="1:15" x14ac:dyDescent="0.25">
      <c r="A732" s="34" t="s">
        <v>2119</v>
      </c>
      <c r="B732" s="214"/>
      <c r="C732" s="214"/>
      <c r="D732" s="425" t="s">
        <v>1458</v>
      </c>
      <c r="E732" s="214"/>
      <c r="F732" s="214"/>
      <c r="G732" s="214"/>
      <c r="H732" s="214"/>
      <c r="I732" s="214"/>
      <c r="J732" s="71">
        <v>0.4</v>
      </c>
      <c r="K732" s="214"/>
      <c r="L732" s="450"/>
      <c r="M732" s="35" t="s">
        <v>629</v>
      </c>
      <c r="N732" s="35"/>
      <c r="O732" s="35">
        <v>1</v>
      </c>
    </row>
    <row r="733" spans="1:15" x14ac:dyDescent="0.25">
      <c r="A733" s="34" t="s">
        <v>2120</v>
      </c>
      <c r="B733" s="214"/>
      <c r="C733" s="214"/>
      <c r="D733" s="425" t="s">
        <v>1459</v>
      </c>
      <c r="E733" s="214"/>
      <c r="F733" s="214"/>
      <c r="G733" s="214"/>
      <c r="H733" s="214"/>
      <c r="I733" s="214"/>
      <c r="J733" s="71">
        <v>0.4</v>
      </c>
      <c r="K733" s="214"/>
      <c r="L733" s="450"/>
      <c r="M733" s="35" t="s">
        <v>629</v>
      </c>
      <c r="N733" s="35"/>
      <c r="O733" s="35">
        <v>1</v>
      </c>
    </row>
    <row r="734" spans="1:15" x14ac:dyDescent="0.25">
      <c r="A734" s="34" t="s">
        <v>2121</v>
      </c>
      <c r="B734" s="214"/>
      <c r="C734" s="214"/>
      <c r="D734" s="425" t="s">
        <v>1429</v>
      </c>
      <c r="E734" s="214"/>
      <c r="F734" s="214"/>
      <c r="G734" s="214"/>
      <c r="H734" s="214"/>
      <c r="I734" s="214"/>
      <c r="J734" s="71">
        <v>0.4</v>
      </c>
      <c r="K734" s="214"/>
      <c r="L734" s="450"/>
      <c r="M734" s="35" t="s">
        <v>2252</v>
      </c>
      <c r="N734" s="35"/>
      <c r="O734" s="35">
        <v>1</v>
      </c>
    </row>
    <row r="735" spans="1:15" x14ac:dyDescent="0.25">
      <c r="A735" s="34" t="s">
        <v>2122</v>
      </c>
      <c r="B735" s="214"/>
      <c r="C735" s="214"/>
      <c r="D735" s="425" t="s">
        <v>1460</v>
      </c>
      <c r="E735" s="214"/>
      <c r="F735" s="214"/>
      <c r="G735" s="214"/>
      <c r="H735" s="214"/>
      <c r="I735" s="214"/>
      <c r="J735" s="71">
        <v>0.4</v>
      </c>
      <c r="K735" s="214"/>
      <c r="L735" s="450"/>
      <c r="M735" s="35" t="s">
        <v>2252</v>
      </c>
      <c r="N735" s="35"/>
      <c r="O735" s="35">
        <v>1</v>
      </c>
    </row>
    <row r="736" spans="1:15" x14ac:dyDescent="0.25">
      <c r="A736" s="34" t="s">
        <v>2123</v>
      </c>
      <c r="B736" s="214"/>
      <c r="C736" s="214"/>
      <c r="D736" s="425" t="s">
        <v>1461</v>
      </c>
      <c r="E736" s="214"/>
      <c r="F736" s="214"/>
      <c r="G736" s="214"/>
      <c r="H736" s="214"/>
      <c r="I736" s="214"/>
      <c r="J736" s="71">
        <v>0.4</v>
      </c>
      <c r="K736" s="214"/>
      <c r="L736" s="450"/>
      <c r="M736" s="35" t="s">
        <v>2252</v>
      </c>
      <c r="N736" s="35"/>
      <c r="O736" s="35">
        <v>1</v>
      </c>
    </row>
    <row r="737" spans="1:15" x14ac:dyDescent="0.25">
      <c r="A737" s="34" t="s">
        <v>2124</v>
      </c>
      <c r="B737" s="214"/>
      <c r="C737" s="214"/>
      <c r="D737" s="425" t="s">
        <v>1399</v>
      </c>
      <c r="E737" s="214"/>
      <c r="F737" s="214"/>
      <c r="G737" s="214"/>
      <c r="H737" s="214"/>
      <c r="I737" s="214"/>
      <c r="J737" s="71">
        <v>0.4</v>
      </c>
      <c r="K737" s="214"/>
      <c r="L737" s="450"/>
      <c r="M737" s="35" t="s">
        <v>2252</v>
      </c>
      <c r="N737" s="35"/>
      <c r="O737" s="35">
        <v>1</v>
      </c>
    </row>
    <row r="738" spans="1:15" x14ac:dyDescent="0.25">
      <c r="A738" s="34" t="s">
        <v>2125</v>
      </c>
      <c r="B738" s="214"/>
      <c r="C738" s="214"/>
      <c r="D738" s="425" t="s">
        <v>1462</v>
      </c>
      <c r="E738" s="214"/>
      <c r="F738" s="214"/>
      <c r="G738" s="214"/>
      <c r="H738" s="214"/>
      <c r="I738" s="214"/>
      <c r="J738" s="71">
        <v>0.4</v>
      </c>
      <c r="K738" s="214"/>
      <c r="L738" s="450"/>
      <c r="M738" s="35" t="s">
        <v>629</v>
      </c>
      <c r="N738" s="35"/>
      <c r="O738" s="35">
        <v>1</v>
      </c>
    </row>
    <row r="739" spans="1:15" x14ac:dyDescent="0.25">
      <c r="A739" s="34" t="s">
        <v>2126</v>
      </c>
      <c r="B739" s="214"/>
      <c r="C739" s="214"/>
      <c r="D739" s="425" t="s">
        <v>1422</v>
      </c>
      <c r="E739" s="214"/>
      <c r="F739" s="214"/>
      <c r="G739" s="214"/>
      <c r="H739" s="214"/>
      <c r="I739" s="214"/>
      <c r="J739" s="71">
        <v>0.4</v>
      </c>
      <c r="K739" s="214"/>
      <c r="L739" s="450"/>
      <c r="M739" s="35" t="s">
        <v>2252</v>
      </c>
      <c r="N739" s="35"/>
      <c r="O739" s="35">
        <v>1</v>
      </c>
    </row>
    <row r="740" spans="1:15" x14ac:dyDescent="0.25">
      <c r="A740" s="34" t="s">
        <v>2127</v>
      </c>
      <c r="B740" s="214"/>
      <c r="C740" s="214"/>
      <c r="D740" s="425" t="s">
        <v>1371</v>
      </c>
      <c r="E740" s="214"/>
      <c r="F740" s="214"/>
      <c r="G740" s="214"/>
      <c r="H740" s="214"/>
      <c r="I740" s="214"/>
      <c r="J740" s="71">
        <v>0.4</v>
      </c>
      <c r="K740" s="214"/>
      <c r="L740" s="450"/>
      <c r="M740" s="35" t="s">
        <v>2252</v>
      </c>
      <c r="N740" s="35"/>
      <c r="O740" s="35">
        <v>1</v>
      </c>
    </row>
    <row r="741" spans="1:15" x14ac:dyDescent="0.25">
      <c r="A741" s="34" t="s">
        <v>2128</v>
      </c>
      <c r="B741" s="214"/>
      <c r="C741" s="214"/>
      <c r="D741" s="425" t="s">
        <v>1429</v>
      </c>
      <c r="E741" s="214"/>
      <c r="F741" s="214"/>
      <c r="G741" s="214"/>
      <c r="H741" s="214"/>
      <c r="I741" s="214"/>
      <c r="J741" s="71">
        <v>0.4</v>
      </c>
      <c r="K741" s="214"/>
      <c r="L741" s="450"/>
      <c r="M741" s="35" t="s">
        <v>2252</v>
      </c>
      <c r="N741" s="35"/>
      <c r="O741" s="35">
        <v>1</v>
      </c>
    </row>
    <row r="742" spans="1:15" x14ac:dyDescent="0.25">
      <c r="A742" s="34" t="s">
        <v>2129</v>
      </c>
      <c r="B742" s="214"/>
      <c r="C742" s="214"/>
      <c r="D742" s="425" t="s">
        <v>1463</v>
      </c>
      <c r="E742" s="214"/>
      <c r="F742" s="214"/>
      <c r="G742" s="214"/>
      <c r="H742" s="214"/>
      <c r="I742" s="214"/>
      <c r="J742" s="71">
        <v>0.4</v>
      </c>
      <c r="K742" s="214"/>
      <c r="L742" s="450"/>
      <c r="M742" s="35" t="s">
        <v>2252</v>
      </c>
      <c r="N742" s="35"/>
      <c r="O742" s="35">
        <v>1</v>
      </c>
    </row>
    <row r="743" spans="1:15" x14ac:dyDescent="0.25">
      <c r="A743" s="34" t="s">
        <v>2130</v>
      </c>
      <c r="B743" s="214"/>
      <c r="C743" s="214"/>
      <c r="D743" s="425" t="s">
        <v>1464</v>
      </c>
      <c r="E743" s="214"/>
      <c r="F743" s="214"/>
      <c r="G743" s="214"/>
      <c r="H743" s="214"/>
      <c r="I743" s="214"/>
      <c r="J743" s="71">
        <v>0.4</v>
      </c>
      <c r="K743" s="214"/>
      <c r="L743" s="450"/>
      <c r="M743" s="35" t="s">
        <v>2252</v>
      </c>
      <c r="N743" s="35"/>
      <c r="O743" s="35">
        <v>1</v>
      </c>
    </row>
    <row r="744" spans="1:15" x14ac:dyDescent="0.25">
      <c r="A744" s="34" t="s">
        <v>2131</v>
      </c>
      <c r="B744" s="214"/>
      <c r="C744" s="214"/>
      <c r="D744" s="425" t="s">
        <v>1465</v>
      </c>
      <c r="E744" s="214"/>
      <c r="F744" s="214"/>
      <c r="G744" s="214"/>
      <c r="H744" s="214"/>
      <c r="I744" s="214"/>
      <c r="J744" s="71">
        <v>0.4</v>
      </c>
      <c r="K744" s="214"/>
      <c r="L744" s="450"/>
      <c r="M744" s="35" t="s">
        <v>2252</v>
      </c>
      <c r="N744" s="35"/>
      <c r="O744" s="35">
        <v>1</v>
      </c>
    </row>
    <row r="745" spans="1:15" x14ac:dyDescent="0.25">
      <c r="A745" s="34" t="s">
        <v>2132</v>
      </c>
      <c r="B745" s="214"/>
      <c r="C745" s="214"/>
      <c r="D745" s="425" t="s">
        <v>1466</v>
      </c>
      <c r="E745" s="214"/>
      <c r="F745" s="214"/>
      <c r="G745" s="214"/>
      <c r="H745" s="214"/>
      <c r="I745" s="214"/>
      <c r="J745" s="71">
        <v>0.4</v>
      </c>
      <c r="K745" s="214"/>
      <c r="L745" s="450"/>
      <c r="M745" s="35" t="s">
        <v>632</v>
      </c>
      <c r="N745" s="35"/>
      <c r="O745" s="35">
        <v>1</v>
      </c>
    </row>
    <row r="746" spans="1:15" x14ac:dyDescent="0.25">
      <c r="A746" s="34" t="s">
        <v>2133</v>
      </c>
      <c r="B746" s="214"/>
      <c r="C746" s="214"/>
      <c r="D746" s="425" t="s">
        <v>1113</v>
      </c>
      <c r="E746" s="214"/>
      <c r="F746" s="214"/>
      <c r="G746" s="214"/>
      <c r="H746" s="214"/>
      <c r="I746" s="214"/>
      <c r="J746" s="71">
        <v>0.4</v>
      </c>
      <c r="K746" s="214"/>
      <c r="L746" s="450"/>
      <c r="M746" s="35" t="s">
        <v>2252</v>
      </c>
      <c r="N746" s="35"/>
      <c r="O746" s="35">
        <v>1</v>
      </c>
    </row>
    <row r="747" spans="1:15" x14ac:dyDescent="0.25">
      <c r="A747" s="34" t="s">
        <v>2134</v>
      </c>
      <c r="B747" s="214"/>
      <c r="C747" s="214"/>
      <c r="D747" s="425" t="s">
        <v>1467</v>
      </c>
      <c r="E747" s="214"/>
      <c r="F747" s="214"/>
      <c r="G747" s="214"/>
      <c r="H747" s="214"/>
      <c r="I747" s="214"/>
      <c r="J747" s="71">
        <v>0.4</v>
      </c>
      <c r="K747" s="214"/>
      <c r="L747" s="450"/>
      <c r="M747" s="35" t="s">
        <v>632</v>
      </c>
      <c r="N747" s="35"/>
      <c r="O747" s="35">
        <v>2</v>
      </c>
    </row>
    <row r="748" spans="1:15" x14ac:dyDescent="0.25">
      <c r="A748" s="34" t="s">
        <v>2135</v>
      </c>
      <c r="B748" s="214"/>
      <c r="C748" s="214"/>
      <c r="D748" s="425" t="s">
        <v>1268</v>
      </c>
      <c r="E748" s="214"/>
      <c r="F748" s="214"/>
      <c r="G748" s="214"/>
      <c r="H748" s="214"/>
      <c r="I748" s="214"/>
      <c r="J748" s="71">
        <v>0.4</v>
      </c>
      <c r="K748" s="214"/>
      <c r="L748" s="450"/>
      <c r="M748" s="35" t="s">
        <v>2252</v>
      </c>
      <c r="N748" s="35"/>
      <c r="O748" s="35">
        <v>1</v>
      </c>
    </row>
    <row r="749" spans="1:15" x14ac:dyDescent="0.25">
      <c r="A749" s="34" t="s">
        <v>2136</v>
      </c>
      <c r="B749" s="214"/>
      <c r="C749" s="214"/>
      <c r="D749" s="425" t="s">
        <v>1468</v>
      </c>
      <c r="E749" s="214"/>
      <c r="F749" s="214"/>
      <c r="G749" s="214"/>
      <c r="H749" s="214"/>
      <c r="I749" s="214"/>
      <c r="J749" s="71">
        <v>0.4</v>
      </c>
      <c r="K749" s="214"/>
      <c r="L749" s="450"/>
      <c r="M749" s="35" t="s">
        <v>950</v>
      </c>
      <c r="N749" s="35"/>
      <c r="O749" s="35">
        <v>1</v>
      </c>
    </row>
    <row r="750" spans="1:15" x14ac:dyDescent="0.25">
      <c r="A750" s="34" t="s">
        <v>2137</v>
      </c>
      <c r="B750" s="214"/>
      <c r="C750" s="214"/>
      <c r="D750" s="425" t="s">
        <v>1469</v>
      </c>
      <c r="E750" s="214"/>
      <c r="F750" s="214"/>
      <c r="G750" s="214"/>
      <c r="H750" s="214"/>
      <c r="I750" s="214"/>
      <c r="J750" s="71">
        <v>0.4</v>
      </c>
      <c r="K750" s="214"/>
      <c r="L750" s="450"/>
      <c r="M750" s="35" t="s">
        <v>2252</v>
      </c>
      <c r="N750" s="35"/>
      <c r="O750" s="35">
        <v>1</v>
      </c>
    </row>
    <row r="751" spans="1:15" x14ac:dyDescent="0.25">
      <c r="A751" s="34" t="s">
        <v>2138</v>
      </c>
      <c r="B751" s="214"/>
      <c r="C751" s="214"/>
      <c r="D751" s="425" t="s">
        <v>1470</v>
      </c>
      <c r="E751" s="214"/>
      <c r="F751" s="214"/>
      <c r="G751" s="214"/>
      <c r="H751" s="214"/>
      <c r="I751" s="214"/>
      <c r="J751" s="71">
        <v>0.4</v>
      </c>
      <c r="K751" s="214"/>
      <c r="L751" s="450"/>
      <c r="M751" s="35" t="s">
        <v>629</v>
      </c>
      <c r="N751" s="35"/>
      <c r="O751" s="35">
        <v>1</v>
      </c>
    </row>
    <row r="752" spans="1:15" x14ac:dyDescent="0.25">
      <c r="A752" s="34" t="s">
        <v>2139</v>
      </c>
      <c r="B752" s="214"/>
      <c r="C752" s="214"/>
      <c r="D752" s="425" t="s">
        <v>1470</v>
      </c>
      <c r="E752" s="214"/>
      <c r="F752" s="214"/>
      <c r="G752" s="214"/>
      <c r="H752" s="214"/>
      <c r="I752" s="214"/>
      <c r="J752" s="71">
        <v>0.4</v>
      </c>
      <c r="K752" s="214"/>
      <c r="L752" s="450"/>
      <c r="M752" s="35" t="s">
        <v>2252</v>
      </c>
      <c r="N752" s="35"/>
      <c r="O752" s="35">
        <v>1</v>
      </c>
    </row>
    <row r="753" spans="1:15" x14ac:dyDescent="0.25">
      <c r="A753" s="34" t="s">
        <v>2140</v>
      </c>
      <c r="B753" s="214"/>
      <c r="C753" s="214"/>
      <c r="D753" s="425" t="s">
        <v>1471</v>
      </c>
      <c r="E753" s="214"/>
      <c r="F753" s="214"/>
      <c r="G753" s="214"/>
      <c r="H753" s="214"/>
      <c r="I753" s="214"/>
      <c r="J753" s="71">
        <v>0.4</v>
      </c>
      <c r="K753" s="214"/>
      <c r="L753" s="450"/>
      <c r="M753" s="35" t="s">
        <v>2252</v>
      </c>
      <c r="N753" s="35"/>
      <c r="O753" s="35">
        <v>1</v>
      </c>
    </row>
    <row r="754" spans="1:15" x14ac:dyDescent="0.25">
      <c r="A754" s="34" t="s">
        <v>2141</v>
      </c>
      <c r="B754" s="214"/>
      <c r="C754" s="214"/>
      <c r="D754" s="425" t="s">
        <v>1472</v>
      </c>
      <c r="E754" s="214"/>
      <c r="F754" s="214"/>
      <c r="G754" s="214"/>
      <c r="H754" s="214"/>
      <c r="I754" s="214"/>
      <c r="J754" s="71">
        <v>0.4</v>
      </c>
      <c r="K754" s="214"/>
      <c r="L754" s="450"/>
      <c r="M754" s="35" t="s">
        <v>2252</v>
      </c>
      <c r="N754" s="35"/>
      <c r="O754" s="35">
        <v>1</v>
      </c>
    </row>
    <row r="755" spans="1:15" x14ac:dyDescent="0.25">
      <c r="A755" s="34" t="s">
        <v>2142</v>
      </c>
      <c r="B755" s="214"/>
      <c r="C755" s="214"/>
      <c r="D755" s="425" t="s">
        <v>1473</v>
      </c>
      <c r="E755" s="214"/>
      <c r="F755" s="214"/>
      <c r="G755" s="214"/>
      <c r="H755" s="214"/>
      <c r="I755" s="214"/>
      <c r="J755" s="71">
        <v>0.4</v>
      </c>
      <c r="K755" s="214"/>
      <c r="L755" s="450"/>
      <c r="M755" s="35" t="s">
        <v>852</v>
      </c>
      <c r="N755" s="35"/>
      <c r="O755" s="35">
        <v>0</v>
      </c>
    </row>
    <row r="756" spans="1:15" x14ac:dyDescent="0.25">
      <c r="A756" s="34" t="s">
        <v>2143</v>
      </c>
      <c r="B756" s="214"/>
      <c r="C756" s="214"/>
      <c r="D756" s="425" t="s">
        <v>1474</v>
      </c>
      <c r="E756" s="214"/>
      <c r="F756" s="214"/>
      <c r="G756" s="214"/>
      <c r="H756" s="214"/>
      <c r="I756" s="214"/>
      <c r="J756" s="71">
        <v>0.4</v>
      </c>
      <c r="K756" s="214"/>
      <c r="L756" s="450"/>
      <c r="M756" s="35"/>
      <c r="N756" s="35"/>
      <c r="O756" s="35">
        <v>0</v>
      </c>
    </row>
    <row r="757" spans="1:15" x14ac:dyDescent="0.25">
      <c r="A757" s="34" t="s">
        <v>2144</v>
      </c>
      <c r="B757" s="214"/>
      <c r="C757" s="214"/>
      <c r="D757" s="425" t="s">
        <v>1475</v>
      </c>
      <c r="E757" s="214"/>
      <c r="F757" s="214"/>
      <c r="G757" s="214"/>
      <c r="H757" s="214"/>
      <c r="I757" s="214"/>
      <c r="J757" s="71">
        <v>0.4</v>
      </c>
      <c r="K757" s="214"/>
      <c r="L757" s="450"/>
      <c r="M757" s="35"/>
      <c r="N757" s="35"/>
      <c r="O757" s="35">
        <v>0</v>
      </c>
    </row>
    <row r="758" spans="1:15" x14ac:dyDescent="0.25">
      <c r="A758" s="34" t="s">
        <v>2145</v>
      </c>
      <c r="B758" s="214"/>
      <c r="C758" s="214"/>
      <c r="D758" s="425" t="s">
        <v>1476</v>
      </c>
      <c r="E758" s="214"/>
      <c r="F758" s="214"/>
      <c r="G758" s="214"/>
      <c r="H758" s="214"/>
      <c r="I758" s="214"/>
      <c r="J758" s="71">
        <v>0.4</v>
      </c>
      <c r="K758" s="214"/>
      <c r="L758" s="450"/>
      <c r="M758" s="35" t="s">
        <v>2252</v>
      </c>
      <c r="N758" s="35"/>
      <c r="O758" s="35">
        <v>1</v>
      </c>
    </row>
    <row r="759" spans="1:15" x14ac:dyDescent="0.25">
      <c r="A759" s="34" t="s">
        <v>2146</v>
      </c>
      <c r="B759" s="214"/>
      <c r="C759" s="214"/>
      <c r="D759" s="425" t="s">
        <v>1477</v>
      </c>
      <c r="E759" s="214"/>
      <c r="F759" s="214"/>
      <c r="G759" s="214"/>
      <c r="H759" s="214"/>
      <c r="I759" s="214"/>
      <c r="J759" s="71">
        <v>0.4</v>
      </c>
      <c r="K759" s="214"/>
      <c r="L759" s="450"/>
      <c r="M759" s="35" t="s">
        <v>2252</v>
      </c>
      <c r="N759" s="35"/>
      <c r="O759" s="35">
        <v>1</v>
      </c>
    </row>
    <row r="760" spans="1:15" x14ac:dyDescent="0.25">
      <c r="A760" s="34" t="s">
        <v>2147</v>
      </c>
      <c r="B760" s="214"/>
      <c r="C760" s="214"/>
      <c r="D760" s="425" t="s">
        <v>1477</v>
      </c>
      <c r="E760" s="214"/>
      <c r="F760" s="214"/>
      <c r="G760" s="214"/>
      <c r="H760" s="214"/>
      <c r="I760" s="214"/>
      <c r="J760" s="71">
        <v>0.4</v>
      </c>
      <c r="K760" s="214"/>
      <c r="L760" s="450"/>
      <c r="M760" s="35" t="s">
        <v>2252</v>
      </c>
      <c r="N760" s="35"/>
      <c r="O760" s="35">
        <v>1</v>
      </c>
    </row>
    <row r="761" spans="1:15" x14ac:dyDescent="0.25">
      <c r="A761" s="34" t="s">
        <v>2148</v>
      </c>
      <c r="B761" s="214"/>
      <c r="C761" s="214"/>
      <c r="D761" s="425" t="s">
        <v>1478</v>
      </c>
      <c r="E761" s="214"/>
      <c r="F761" s="214"/>
      <c r="G761" s="214"/>
      <c r="H761" s="214"/>
      <c r="I761" s="214"/>
      <c r="J761" s="71">
        <v>0.4</v>
      </c>
      <c r="K761" s="214"/>
      <c r="L761" s="450"/>
      <c r="M761" s="35" t="s">
        <v>2252</v>
      </c>
      <c r="N761" s="35"/>
      <c r="O761" s="35">
        <v>1</v>
      </c>
    </row>
    <row r="762" spans="1:15" x14ac:dyDescent="0.25">
      <c r="A762" s="34" t="s">
        <v>2149</v>
      </c>
      <c r="B762" s="214"/>
      <c r="C762" s="214"/>
      <c r="D762" s="425" t="s">
        <v>1404</v>
      </c>
      <c r="E762" s="214"/>
      <c r="F762" s="214"/>
      <c r="G762" s="214"/>
      <c r="H762" s="214"/>
      <c r="I762" s="214"/>
      <c r="J762" s="71">
        <v>0.4</v>
      </c>
      <c r="K762" s="214"/>
      <c r="L762" s="450"/>
      <c r="M762" s="35" t="s">
        <v>2252</v>
      </c>
      <c r="N762" s="35"/>
      <c r="O762" s="35">
        <v>1</v>
      </c>
    </row>
    <row r="763" spans="1:15" x14ac:dyDescent="0.25">
      <c r="A763" s="34" t="s">
        <v>2150</v>
      </c>
      <c r="B763" s="214"/>
      <c r="C763" s="214"/>
      <c r="D763" s="425" t="s">
        <v>1479</v>
      </c>
      <c r="E763" s="214"/>
      <c r="F763" s="214"/>
      <c r="G763" s="214"/>
      <c r="H763" s="214"/>
      <c r="I763" s="214"/>
      <c r="J763" s="71">
        <v>0.4</v>
      </c>
      <c r="K763" s="214"/>
      <c r="L763" s="450"/>
      <c r="M763" s="35" t="s">
        <v>2252</v>
      </c>
      <c r="N763" s="35"/>
      <c r="O763" s="35">
        <v>1</v>
      </c>
    </row>
    <row r="764" spans="1:15" x14ac:dyDescent="0.25">
      <c r="A764" s="34" t="s">
        <v>2151</v>
      </c>
      <c r="B764" s="214"/>
      <c r="C764" s="214"/>
      <c r="D764" s="425" t="s">
        <v>1480</v>
      </c>
      <c r="E764" s="214"/>
      <c r="F764" s="214"/>
      <c r="G764" s="214"/>
      <c r="H764" s="214"/>
      <c r="I764" s="214"/>
      <c r="J764" s="71">
        <v>0.4</v>
      </c>
      <c r="K764" s="214"/>
      <c r="L764" s="450"/>
      <c r="M764" s="35" t="s">
        <v>629</v>
      </c>
      <c r="N764" s="35"/>
      <c r="O764" s="35">
        <v>1</v>
      </c>
    </row>
    <row r="765" spans="1:15" x14ac:dyDescent="0.25">
      <c r="A765" s="34" t="s">
        <v>2152</v>
      </c>
      <c r="B765" s="214"/>
      <c r="C765" s="214"/>
      <c r="D765" s="425" t="s">
        <v>1357</v>
      </c>
      <c r="E765" s="214"/>
      <c r="F765" s="214"/>
      <c r="G765" s="214"/>
      <c r="H765" s="214"/>
      <c r="I765" s="214"/>
      <c r="J765" s="71">
        <v>0.4</v>
      </c>
      <c r="K765" s="214"/>
      <c r="L765" s="450"/>
      <c r="M765" s="35" t="s">
        <v>629</v>
      </c>
      <c r="N765" s="35"/>
      <c r="O765" s="35">
        <v>1</v>
      </c>
    </row>
    <row r="766" spans="1:15" x14ac:dyDescent="0.25">
      <c r="A766" s="34" t="s">
        <v>2153</v>
      </c>
      <c r="B766" s="214"/>
      <c r="C766" s="214"/>
      <c r="D766" s="425" t="s">
        <v>1355</v>
      </c>
      <c r="E766" s="214"/>
      <c r="F766" s="214"/>
      <c r="G766" s="214"/>
      <c r="H766" s="214"/>
      <c r="I766" s="214"/>
      <c r="J766" s="71">
        <v>0.4</v>
      </c>
      <c r="K766" s="214"/>
      <c r="L766" s="450"/>
      <c r="M766" s="35" t="s">
        <v>629</v>
      </c>
      <c r="N766" s="35"/>
      <c r="O766" s="35">
        <v>1</v>
      </c>
    </row>
    <row r="767" spans="1:15" x14ac:dyDescent="0.25">
      <c r="A767" s="34" t="s">
        <v>2154</v>
      </c>
      <c r="B767" s="214"/>
      <c r="C767" s="214"/>
      <c r="D767" s="425" t="s">
        <v>1481</v>
      </c>
      <c r="E767" s="214"/>
      <c r="F767" s="214"/>
      <c r="G767" s="214"/>
      <c r="H767" s="214"/>
      <c r="I767" s="214"/>
      <c r="J767" s="71">
        <v>0.4</v>
      </c>
      <c r="K767" s="214"/>
      <c r="L767" s="450"/>
      <c r="M767" s="35" t="s">
        <v>629</v>
      </c>
      <c r="N767" s="35"/>
      <c r="O767" s="35">
        <v>1</v>
      </c>
    </row>
    <row r="768" spans="1:15" x14ac:dyDescent="0.25">
      <c r="A768" s="34" t="s">
        <v>2155</v>
      </c>
      <c r="B768" s="214"/>
      <c r="C768" s="214"/>
      <c r="D768" s="425" t="s">
        <v>1482</v>
      </c>
      <c r="E768" s="214"/>
      <c r="F768" s="214"/>
      <c r="G768" s="214"/>
      <c r="H768" s="214"/>
      <c r="I768" s="214"/>
      <c r="J768" s="71">
        <v>0.4</v>
      </c>
      <c r="K768" s="214"/>
      <c r="L768" s="450"/>
      <c r="M768" s="35" t="s">
        <v>629</v>
      </c>
      <c r="N768" s="35"/>
      <c r="O768" s="35">
        <v>1</v>
      </c>
    </row>
    <row r="769" spans="1:15" x14ac:dyDescent="0.25">
      <c r="A769" s="34" t="s">
        <v>2156</v>
      </c>
      <c r="B769" s="214"/>
      <c r="C769" s="214"/>
      <c r="D769" s="425" t="s">
        <v>1405</v>
      </c>
      <c r="E769" s="214"/>
      <c r="F769" s="214"/>
      <c r="G769" s="214"/>
      <c r="H769" s="214"/>
      <c r="I769" s="214"/>
      <c r="J769" s="71">
        <v>0.4</v>
      </c>
      <c r="K769" s="214"/>
      <c r="L769" s="450"/>
      <c r="M769" s="35" t="s">
        <v>629</v>
      </c>
      <c r="N769" s="35"/>
      <c r="O769" s="35">
        <v>1</v>
      </c>
    </row>
    <row r="770" spans="1:15" x14ac:dyDescent="0.25">
      <c r="A770" s="34" t="s">
        <v>2157</v>
      </c>
      <c r="B770" s="214"/>
      <c r="C770" s="214"/>
      <c r="D770" s="425" t="s">
        <v>1405</v>
      </c>
      <c r="E770" s="214"/>
      <c r="F770" s="214"/>
      <c r="G770" s="214"/>
      <c r="H770" s="214"/>
      <c r="I770" s="214"/>
      <c r="J770" s="71">
        <v>0.4</v>
      </c>
      <c r="K770" s="214"/>
      <c r="L770" s="450"/>
      <c r="M770" s="35" t="s">
        <v>629</v>
      </c>
      <c r="N770" s="35"/>
      <c r="O770" s="35">
        <v>1</v>
      </c>
    </row>
    <row r="771" spans="1:15" x14ac:dyDescent="0.25">
      <c r="A771" s="34" t="s">
        <v>2158</v>
      </c>
      <c r="B771" s="214"/>
      <c r="C771" s="214"/>
      <c r="D771" s="425" t="s">
        <v>1483</v>
      </c>
      <c r="E771" s="214"/>
      <c r="F771" s="214"/>
      <c r="G771" s="214"/>
      <c r="H771" s="214"/>
      <c r="I771" s="214"/>
      <c r="J771" s="71">
        <v>0.4</v>
      </c>
      <c r="K771" s="214"/>
      <c r="L771" s="450"/>
      <c r="M771" s="35" t="s">
        <v>629</v>
      </c>
      <c r="N771" s="35"/>
      <c r="O771" s="35">
        <v>1</v>
      </c>
    </row>
    <row r="772" spans="1:15" x14ac:dyDescent="0.25">
      <c r="A772" s="34" t="s">
        <v>2159</v>
      </c>
      <c r="B772" s="214"/>
      <c r="C772" s="214"/>
      <c r="D772" s="425" t="s">
        <v>1481</v>
      </c>
      <c r="E772" s="214"/>
      <c r="F772" s="214"/>
      <c r="G772" s="214"/>
      <c r="H772" s="214"/>
      <c r="I772" s="214"/>
      <c r="J772" s="71">
        <v>0.4</v>
      </c>
      <c r="K772" s="214"/>
      <c r="L772" s="450"/>
      <c r="M772" s="35" t="s">
        <v>629</v>
      </c>
      <c r="N772" s="35"/>
      <c r="O772" s="35">
        <v>1</v>
      </c>
    </row>
    <row r="773" spans="1:15" x14ac:dyDescent="0.25">
      <c r="A773" s="34" t="s">
        <v>2160</v>
      </c>
      <c r="B773" s="214"/>
      <c r="C773" s="214"/>
      <c r="D773" s="425" t="s">
        <v>1355</v>
      </c>
      <c r="E773" s="214"/>
      <c r="F773" s="214"/>
      <c r="G773" s="214"/>
      <c r="H773" s="214"/>
      <c r="I773" s="214"/>
      <c r="J773" s="71">
        <v>0.4</v>
      </c>
      <c r="K773" s="214"/>
      <c r="L773" s="450"/>
      <c r="M773" s="35" t="s">
        <v>629</v>
      </c>
      <c r="N773" s="35"/>
      <c r="O773" s="35">
        <v>1</v>
      </c>
    </row>
    <row r="774" spans="1:15" x14ac:dyDescent="0.25">
      <c r="A774" s="34" t="s">
        <v>2161</v>
      </c>
      <c r="B774" s="214"/>
      <c r="C774" s="214"/>
      <c r="D774" s="425" t="s">
        <v>1484</v>
      </c>
      <c r="E774" s="214"/>
      <c r="F774" s="214"/>
      <c r="G774" s="214"/>
      <c r="H774" s="214"/>
      <c r="I774" s="214"/>
      <c r="J774" s="71">
        <v>0.4</v>
      </c>
      <c r="K774" s="214"/>
      <c r="L774" s="450"/>
      <c r="M774" s="35" t="s">
        <v>950</v>
      </c>
      <c r="N774" s="35"/>
      <c r="O774" s="35">
        <v>1</v>
      </c>
    </row>
    <row r="775" spans="1:15" x14ac:dyDescent="0.25">
      <c r="A775" s="34" t="s">
        <v>2162</v>
      </c>
      <c r="B775" s="214"/>
      <c r="C775" s="214"/>
      <c r="D775" s="425" t="s">
        <v>1485</v>
      </c>
      <c r="E775" s="214"/>
      <c r="F775" s="214"/>
      <c r="G775" s="214"/>
      <c r="H775" s="214"/>
      <c r="I775" s="214"/>
      <c r="J775" s="71">
        <v>0.4</v>
      </c>
      <c r="K775" s="214"/>
      <c r="L775" s="450"/>
      <c r="M775" s="35" t="s">
        <v>632</v>
      </c>
      <c r="N775" s="35"/>
      <c r="O775" s="35">
        <v>1</v>
      </c>
    </row>
    <row r="776" spans="1:15" x14ac:dyDescent="0.25">
      <c r="A776" s="34" t="s">
        <v>2163</v>
      </c>
      <c r="B776" s="214"/>
      <c r="C776" s="214"/>
      <c r="D776" s="425" t="s">
        <v>1486</v>
      </c>
      <c r="E776" s="214"/>
      <c r="F776" s="214"/>
      <c r="G776" s="214"/>
      <c r="H776" s="214"/>
      <c r="I776" s="214"/>
      <c r="J776" s="71">
        <v>0.4</v>
      </c>
      <c r="K776" s="214"/>
      <c r="L776" s="450"/>
      <c r="M776" s="35" t="s">
        <v>950</v>
      </c>
      <c r="N776" s="35"/>
      <c r="O776" s="35">
        <v>1</v>
      </c>
    </row>
    <row r="777" spans="1:15" x14ac:dyDescent="0.25">
      <c r="A777" s="34" t="s">
        <v>2164</v>
      </c>
      <c r="B777" s="214"/>
      <c r="C777" s="214"/>
      <c r="D777" s="425" t="s">
        <v>1487</v>
      </c>
      <c r="E777" s="214"/>
      <c r="F777" s="214"/>
      <c r="G777" s="214"/>
      <c r="H777" s="214"/>
      <c r="I777" s="214"/>
      <c r="J777" s="71">
        <v>0.4</v>
      </c>
      <c r="K777" s="214"/>
      <c r="L777" s="450"/>
      <c r="M777" s="35" t="s">
        <v>632</v>
      </c>
      <c r="N777" s="35"/>
      <c r="O777" s="35">
        <v>1</v>
      </c>
    </row>
    <row r="778" spans="1:15" x14ac:dyDescent="0.25">
      <c r="A778" s="34" t="s">
        <v>2165</v>
      </c>
      <c r="B778" s="214"/>
      <c r="C778" s="214"/>
      <c r="D778" s="425" t="s">
        <v>1368</v>
      </c>
      <c r="E778" s="214"/>
      <c r="F778" s="214"/>
      <c r="G778" s="214"/>
      <c r="H778" s="214"/>
      <c r="I778" s="214"/>
      <c r="J778" s="71">
        <v>0.4</v>
      </c>
      <c r="K778" s="214"/>
      <c r="L778" s="450"/>
      <c r="M778" s="35" t="s">
        <v>2252</v>
      </c>
      <c r="N778" s="35"/>
      <c r="O778" s="35">
        <v>1</v>
      </c>
    </row>
    <row r="779" spans="1:15" x14ac:dyDescent="0.25">
      <c r="A779" s="34" t="s">
        <v>2166</v>
      </c>
      <c r="B779" s="214"/>
      <c r="C779" s="214"/>
      <c r="D779" s="425" t="s">
        <v>1488</v>
      </c>
      <c r="E779" s="214"/>
      <c r="F779" s="214"/>
      <c r="G779" s="214"/>
      <c r="H779" s="214"/>
      <c r="I779" s="214"/>
      <c r="J779" s="71">
        <v>0.4</v>
      </c>
      <c r="K779" s="214"/>
      <c r="L779" s="450"/>
      <c r="M779" s="35" t="s">
        <v>618</v>
      </c>
      <c r="N779" s="35"/>
      <c r="O779" s="35">
        <v>0</v>
      </c>
    </row>
    <row r="780" spans="1:15" x14ac:dyDescent="0.25">
      <c r="A780" s="34" t="s">
        <v>2167</v>
      </c>
      <c r="B780" s="214"/>
      <c r="C780" s="214"/>
      <c r="D780" s="425" t="s">
        <v>1489</v>
      </c>
      <c r="E780" s="214"/>
      <c r="F780" s="214"/>
      <c r="G780" s="214"/>
      <c r="H780" s="214"/>
      <c r="I780" s="214"/>
      <c r="J780" s="71">
        <v>0.4</v>
      </c>
      <c r="K780" s="214"/>
      <c r="L780" s="450"/>
      <c r="M780" s="35" t="s">
        <v>618</v>
      </c>
      <c r="N780" s="35"/>
      <c r="O780" s="35">
        <v>0</v>
      </c>
    </row>
    <row r="781" spans="1:15" x14ac:dyDescent="0.25">
      <c r="A781" s="34" t="s">
        <v>2168</v>
      </c>
      <c r="B781" s="214"/>
      <c r="C781" s="214"/>
      <c r="D781" s="425" t="s">
        <v>1490</v>
      </c>
      <c r="E781" s="214"/>
      <c r="F781" s="214"/>
      <c r="G781" s="214"/>
      <c r="H781" s="214"/>
      <c r="I781" s="214"/>
      <c r="J781" s="71">
        <v>0.4</v>
      </c>
      <c r="K781" s="214"/>
      <c r="L781" s="450"/>
      <c r="M781" s="35" t="s">
        <v>618</v>
      </c>
      <c r="N781" s="35"/>
      <c r="O781" s="35">
        <v>0</v>
      </c>
    </row>
    <row r="782" spans="1:15" x14ac:dyDescent="0.25">
      <c r="A782" s="34" t="s">
        <v>2169</v>
      </c>
      <c r="B782" s="214"/>
      <c r="C782" s="214"/>
      <c r="D782" s="425" t="s">
        <v>1491</v>
      </c>
      <c r="E782" s="214"/>
      <c r="F782" s="214"/>
      <c r="G782" s="214"/>
      <c r="H782" s="214"/>
      <c r="I782" s="214"/>
      <c r="J782" s="71">
        <v>0.4</v>
      </c>
      <c r="K782" s="214"/>
      <c r="L782" s="450"/>
      <c r="M782" s="35" t="s">
        <v>618</v>
      </c>
      <c r="N782" s="35"/>
      <c r="O782" s="35">
        <v>0</v>
      </c>
    </row>
    <row r="783" spans="1:15" x14ac:dyDescent="0.25">
      <c r="A783" s="34" t="s">
        <v>2170</v>
      </c>
      <c r="B783" s="214"/>
      <c r="C783" s="214"/>
      <c r="D783" s="425" t="s">
        <v>1492</v>
      </c>
      <c r="E783" s="214"/>
      <c r="F783" s="214"/>
      <c r="G783" s="214"/>
      <c r="H783" s="214"/>
      <c r="I783" s="214"/>
      <c r="J783" s="71">
        <v>0.4</v>
      </c>
      <c r="K783" s="214"/>
      <c r="L783" s="450"/>
      <c r="M783" s="35" t="s">
        <v>618</v>
      </c>
      <c r="N783" s="35"/>
      <c r="O783" s="35">
        <v>0</v>
      </c>
    </row>
    <row r="784" spans="1:15" x14ac:dyDescent="0.25">
      <c r="A784" s="34" t="s">
        <v>2171</v>
      </c>
      <c r="B784" s="214"/>
      <c r="C784" s="214"/>
      <c r="D784" s="425" t="s">
        <v>1493</v>
      </c>
      <c r="E784" s="214"/>
      <c r="F784" s="214"/>
      <c r="G784" s="214"/>
      <c r="H784" s="214"/>
      <c r="I784" s="214"/>
      <c r="J784" s="71">
        <v>0.4</v>
      </c>
      <c r="K784" s="214"/>
      <c r="L784" s="450"/>
      <c r="M784" s="35" t="s">
        <v>618</v>
      </c>
      <c r="N784" s="35"/>
      <c r="O784" s="35">
        <v>0</v>
      </c>
    </row>
    <row r="785" spans="1:15" x14ac:dyDescent="0.25">
      <c r="A785" s="34" t="s">
        <v>2172</v>
      </c>
      <c r="B785" s="214"/>
      <c r="C785" s="214"/>
      <c r="D785" s="425" t="s">
        <v>1368</v>
      </c>
      <c r="E785" s="214"/>
      <c r="F785" s="214"/>
      <c r="G785" s="214"/>
      <c r="H785" s="214"/>
      <c r="I785" s="214"/>
      <c r="J785" s="71">
        <v>0.4</v>
      </c>
      <c r="K785" s="214"/>
      <c r="L785" s="450"/>
      <c r="M785" s="35" t="s">
        <v>2252</v>
      </c>
      <c r="N785" s="35"/>
      <c r="O785" s="35">
        <v>1</v>
      </c>
    </row>
    <row r="786" spans="1:15" x14ac:dyDescent="0.25">
      <c r="A786" s="34" t="s">
        <v>2173</v>
      </c>
      <c r="B786" s="214"/>
      <c r="C786" s="214"/>
      <c r="D786" s="425" t="s">
        <v>1368</v>
      </c>
      <c r="E786" s="214"/>
      <c r="F786" s="214"/>
      <c r="G786" s="214"/>
      <c r="H786" s="214"/>
      <c r="I786" s="214"/>
      <c r="J786" s="71">
        <v>0.4</v>
      </c>
      <c r="K786" s="214"/>
      <c r="L786" s="450"/>
      <c r="M786" s="35" t="s">
        <v>2252</v>
      </c>
      <c r="N786" s="35"/>
      <c r="O786" s="35">
        <v>1</v>
      </c>
    </row>
    <row r="787" spans="1:15" x14ac:dyDescent="0.25">
      <c r="A787" s="34" t="s">
        <v>2174</v>
      </c>
      <c r="B787" s="214"/>
      <c r="C787" s="214"/>
      <c r="D787" s="425" t="s">
        <v>1093</v>
      </c>
      <c r="E787" s="214"/>
      <c r="F787" s="214"/>
      <c r="G787" s="214"/>
      <c r="H787" s="214"/>
      <c r="I787" s="214"/>
      <c r="J787" s="71">
        <v>0.4</v>
      </c>
      <c r="K787" s="214"/>
      <c r="L787" s="450"/>
      <c r="M787" s="35" t="s">
        <v>2252</v>
      </c>
      <c r="N787" s="35"/>
      <c r="O787" s="35">
        <v>1</v>
      </c>
    </row>
    <row r="788" spans="1:15" x14ac:dyDescent="0.25">
      <c r="A788" s="34" t="s">
        <v>2175</v>
      </c>
      <c r="B788" s="214"/>
      <c r="C788" s="214"/>
      <c r="D788" s="425" t="s">
        <v>1093</v>
      </c>
      <c r="E788" s="214"/>
      <c r="F788" s="214"/>
      <c r="G788" s="214"/>
      <c r="H788" s="214"/>
      <c r="I788" s="214"/>
      <c r="J788" s="71">
        <v>0.4</v>
      </c>
      <c r="K788" s="214"/>
      <c r="L788" s="450"/>
      <c r="M788" s="35" t="s">
        <v>2252</v>
      </c>
      <c r="N788" s="35"/>
      <c r="O788" s="35">
        <v>1</v>
      </c>
    </row>
    <row r="789" spans="1:15" x14ac:dyDescent="0.25">
      <c r="A789" s="34" t="s">
        <v>2176</v>
      </c>
      <c r="B789" s="214"/>
      <c r="C789" s="214"/>
      <c r="D789" s="425" t="s">
        <v>1494</v>
      </c>
      <c r="E789" s="214"/>
      <c r="F789" s="214"/>
      <c r="G789" s="214"/>
      <c r="H789" s="214"/>
      <c r="I789" s="214"/>
      <c r="J789" s="71">
        <v>0.4</v>
      </c>
      <c r="K789" s="214"/>
      <c r="L789" s="450"/>
      <c r="M789" s="35" t="s">
        <v>950</v>
      </c>
      <c r="N789" s="35"/>
      <c r="O789" s="35">
        <v>1</v>
      </c>
    </row>
    <row r="790" spans="1:15" x14ac:dyDescent="0.25">
      <c r="A790" s="34" t="s">
        <v>2177</v>
      </c>
      <c r="B790" s="214"/>
      <c r="C790" s="214"/>
      <c r="D790" s="425" t="s">
        <v>1495</v>
      </c>
      <c r="E790" s="214"/>
      <c r="F790" s="214"/>
      <c r="G790" s="214"/>
      <c r="H790" s="214"/>
      <c r="I790" s="214"/>
      <c r="J790" s="71">
        <v>0.4</v>
      </c>
      <c r="K790" s="214"/>
      <c r="L790" s="450"/>
      <c r="M790" s="35" t="s">
        <v>629</v>
      </c>
      <c r="N790" s="35"/>
      <c r="O790" s="35">
        <v>1</v>
      </c>
    </row>
    <row r="791" spans="1:15" x14ac:dyDescent="0.25">
      <c r="A791" s="34" t="s">
        <v>2178</v>
      </c>
      <c r="B791" s="214"/>
      <c r="C791" s="214"/>
      <c r="D791" s="425" t="s">
        <v>1195</v>
      </c>
      <c r="E791" s="214"/>
      <c r="F791" s="214"/>
      <c r="G791" s="214"/>
      <c r="H791" s="214"/>
      <c r="I791" s="214"/>
      <c r="J791" s="71">
        <v>0.4</v>
      </c>
      <c r="K791" s="214"/>
      <c r="L791" s="450"/>
      <c r="M791" s="35" t="s">
        <v>2252</v>
      </c>
      <c r="N791" s="35"/>
      <c r="O791" s="35">
        <v>1</v>
      </c>
    </row>
    <row r="792" spans="1:15" x14ac:dyDescent="0.25">
      <c r="A792" s="34" t="s">
        <v>2179</v>
      </c>
      <c r="B792" s="214"/>
      <c r="C792" s="214"/>
      <c r="D792" s="425" t="s">
        <v>1496</v>
      </c>
      <c r="E792" s="214"/>
      <c r="F792" s="214"/>
      <c r="G792" s="214"/>
      <c r="H792" s="214"/>
      <c r="I792" s="214"/>
      <c r="J792" s="71">
        <v>0.4</v>
      </c>
      <c r="K792" s="214"/>
      <c r="L792" s="450"/>
      <c r="M792" s="35" t="s">
        <v>2252</v>
      </c>
      <c r="N792" s="35"/>
      <c r="O792" s="35">
        <v>1</v>
      </c>
    </row>
    <row r="793" spans="1:15" x14ac:dyDescent="0.25">
      <c r="A793" s="34" t="s">
        <v>2180</v>
      </c>
      <c r="B793" s="214"/>
      <c r="C793" s="214"/>
      <c r="D793" s="425" t="s">
        <v>1159</v>
      </c>
      <c r="E793" s="214"/>
      <c r="F793" s="214"/>
      <c r="G793" s="214"/>
      <c r="H793" s="214"/>
      <c r="I793" s="214"/>
      <c r="J793" s="71">
        <v>0.4</v>
      </c>
      <c r="K793" s="214"/>
      <c r="L793" s="450"/>
      <c r="M793" s="35" t="s">
        <v>2252</v>
      </c>
      <c r="N793" s="35"/>
      <c r="O793" s="35">
        <v>1</v>
      </c>
    </row>
    <row r="794" spans="1:15" x14ac:dyDescent="0.25">
      <c r="A794" s="34" t="s">
        <v>2181</v>
      </c>
      <c r="B794" s="214"/>
      <c r="C794" s="214"/>
      <c r="D794" s="425" t="s">
        <v>1411</v>
      </c>
      <c r="E794" s="214"/>
      <c r="F794" s="214"/>
      <c r="G794" s="214"/>
      <c r="H794" s="214"/>
      <c r="I794" s="214"/>
      <c r="J794" s="71">
        <v>0.4</v>
      </c>
      <c r="K794" s="214"/>
      <c r="L794" s="450"/>
      <c r="M794" s="35" t="s">
        <v>629</v>
      </c>
      <c r="N794" s="35"/>
      <c r="O794" s="35">
        <v>1</v>
      </c>
    </row>
    <row r="795" spans="1:15" x14ac:dyDescent="0.25">
      <c r="A795" s="34" t="s">
        <v>2182</v>
      </c>
      <c r="B795" s="214"/>
      <c r="C795" s="214"/>
      <c r="D795" s="425" t="s">
        <v>1385</v>
      </c>
      <c r="E795" s="214"/>
      <c r="F795" s="214"/>
      <c r="G795" s="214"/>
      <c r="H795" s="214"/>
      <c r="I795" s="214"/>
      <c r="J795" s="71">
        <v>0.4</v>
      </c>
      <c r="K795" s="214"/>
      <c r="L795" s="450"/>
      <c r="M795" s="35" t="s">
        <v>629</v>
      </c>
      <c r="N795" s="35"/>
      <c r="O795" s="35">
        <v>1</v>
      </c>
    </row>
    <row r="796" spans="1:15" x14ac:dyDescent="0.25">
      <c r="A796" s="34" t="s">
        <v>2183</v>
      </c>
      <c r="B796" s="214"/>
      <c r="C796" s="214"/>
      <c r="D796" s="425" t="s">
        <v>1087</v>
      </c>
      <c r="E796" s="214"/>
      <c r="F796" s="214"/>
      <c r="G796" s="214"/>
      <c r="H796" s="214"/>
      <c r="I796" s="214"/>
      <c r="J796" s="71">
        <v>0.4</v>
      </c>
      <c r="K796" s="214"/>
      <c r="L796" s="450"/>
      <c r="M796" s="35" t="s">
        <v>629</v>
      </c>
      <c r="N796" s="35"/>
      <c r="O796" s="35">
        <v>1</v>
      </c>
    </row>
    <row r="797" spans="1:15" x14ac:dyDescent="0.25">
      <c r="A797" s="34" t="s">
        <v>2184</v>
      </c>
      <c r="B797" s="214"/>
      <c r="C797" s="214"/>
      <c r="D797" s="425" t="s">
        <v>1468</v>
      </c>
      <c r="E797" s="214"/>
      <c r="F797" s="214"/>
      <c r="G797" s="214"/>
      <c r="H797" s="214"/>
      <c r="I797" s="214"/>
      <c r="J797" s="71">
        <v>0.4</v>
      </c>
      <c r="K797" s="214"/>
      <c r="L797" s="450"/>
      <c r="M797" s="35" t="s">
        <v>950</v>
      </c>
      <c r="N797" s="35"/>
      <c r="O797" s="35">
        <v>1</v>
      </c>
    </row>
    <row r="798" spans="1:15" x14ac:dyDescent="0.25">
      <c r="A798" s="34" t="s">
        <v>2185</v>
      </c>
      <c r="B798" s="214"/>
      <c r="C798" s="214"/>
      <c r="D798" s="425" t="s">
        <v>1368</v>
      </c>
      <c r="E798" s="214"/>
      <c r="F798" s="214"/>
      <c r="G798" s="214"/>
      <c r="H798" s="214"/>
      <c r="I798" s="214"/>
      <c r="J798" s="71">
        <v>0.4</v>
      </c>
      <c r="K798" s="214"/>
      <c r="L798" s="450"/>
      <c r="M798" s="35" t="s">
        <v>2252</v>
      </c>
      <c r="N798" s="35"/>
      <c r="O798" s="35">
        <v>1</v>
      </c>
    </row>
    <row r="799" spans="1:15" x14ac:dyDescent="0.25">
      <c r="A799" s="34" t="s">
        <v>2186</v>
      </c>
      <c r="B799" s="214"/>
      <c r="C799" s="214"/>
      <c r="D799" s="425" t="s">
        <v>1092</v>
      </c>
      <c r="E799" s="214"/>
      <c r="F799" s="214"/>
      <c r="G799" s="214"/>
      <c r="H799" s="214"/>
      <c r="I799" s="214"/>
      <c r="J799" s="71">
        <v>0.4</v>
      </c>
      <c r="K799" s="214"/>
      <c r="L799" s="450"/>
      <c r="M799" s="35" t="s">
        <v>2252</v>
      </c>
      <c r="N799" s="35"/>
      <c r="O799" s="35">
        <v>1</v>
      </c>
    </row>
    <row r="800" spans="1:15" x14ac:dyDescent="0.25">
      <c r="A800" s="34" t="s">
        <v>2187</v>
      </c>
      <c r="B800" s="214"/>
      <c r="C800" s="214"/>
      <c r="D800" s="425" t="s">
        <v>1351</v>
      </c>
      <c r="E800" s="214"/>
      <c r="F800" s="214"/>
      <c r="G800" s="214"/>
      <c r="H800" s="214"/>
      <c r="I800" s="214"/>
      <c r="J800" s="71">
        <v>0.4</v>
      </c>
      <c r="K800" s="214"/>
      <c r="L800" s="450"/>
      <c r="M800" s="35" t="s">
        <v>2252</v>
      </c>
      <c r="N800" s="35"/>
      <c r="O800" s="35">
        <v>1</v>
      </c>
    </row>
    <row r="801" spans="1:15" x14ac:dyDescent="0.25">
      <c r="A801" s="34" t="s">
        <v>2188</v>
      </c>
      <c r="B801" s="214"/>
      <c r="C801" s="214"/>
      <c r="D801" s="425" t="s">
        <v>1497</v>
      </c>
      <c r="E801" s="214"/>
      <c r="F801" s="214"/>
      <c r="G801" s="214"/>
      <c r="H801" s="214"/>
      <c r="I801" s="214"/>
      <c r="J801" s="71">
        <v>0.4</v>
      </c>
      <c r="K801" s="214"/>
      <c r="L801" s="450"/>
      <c r="M801" s="35" t="s">
        <v>629</v>
      </c>
      <c r="N801" s="35"/>
      <c r="O801" s="35">
        <v>1</v>
      </c>
    </row>
    <row r="802" spans="1:15" x14ac:dyDescent="0.25">
      <c r="A802" s="34" t="s">
        <v>2189</v>
      </c>
      <c r="B802" s="214"/>
      <c r="C802" s="214"/>
      <c r="D802" s="425" t="s">
        <v>1428</v>
      </c>
      <c r="E802" s="214"/>
      <c r="F802" s="214"/>
      <c r="G802" s="214"/>
      <c r="H802" s="214"/>
      <c r="I802" s="214"/>
      <c r="J802" s="71">
        <v>0.4</v>
      </c>
      <c r="K802" s="214"/>
      <c r="L802" s="450"/>
      <c r="M802" s="35" t="s">
        <v>2252</v>
      </c>
      <c r="N802" s="35"/>
      <c r="O802" s="35">
        <v>1</v>
      </c>
    </row>
    <row r="803" spans="1:15" x14ac:dyDescent="0.25">
      <c r="A803" s="34" t="s">
        <v>2190</v>
      </c>
      <c r="B803" s="214"/>
      <c r="C803" s="214"/>
      <c r="D803" s="425" t="s">
        <v>1498</v>
      </c>
      <c r="E803" s="214"/>
      <c r="F803" s="214"/>
      <c r="G803" s="214"/>
      <c r="H803" s="214"/>
      <c r="I803" s="214"/>
      <c r="J803" s="71">
        <v>0.4</v>
      </c>
      <c r="K803" s="214"/>
      <c r="L803" s="450"/>
      <c r="M803" s="35" t="s">
        <v>2252</v>
      </c>
      <c r="N803" s="35"/>
      <c r="O803" s="35">
        <v>1</v>
      </c>
    </row>
    <row r="804" spans="1:15" x14ac:dyDescent="0.25">
      <c r="A804" s="34" t="s">
        <v>2191</v>
      </c>
      <c r="B804" s="214"/>
      <c r="C804" s="214"/>
      <c r="D804" s="425" t="s">
        <v>1313</v>
      </c>
      <c r="E804" s="214"/>
      <c r="F804" s="214"/>
      <c r="G804" s="214"/>
      <c r="H804" s="214"/>
      <c r="I804" s="214"/>
      <c r="J804" s="71">
        <v>0.4</v>
      </c>
      <c r="K804" s="214"/>
      <c r="L804" s="450"/>
      <c r="M804" s="35" t="s">
        <v>632</v>
      </c>
      <c r="N804" s="35"/>
      <c r="O804" s="35">
        <v>1</v>
      </c>
    </row>
    <row r="805" spans="1:15" x14ac:dyDescent="0.25">
      <c r="A805" s="34" t="s">
        <v>2192</v>
      </c>
      <c r="B805" s="214"/>
      <c r="C805" s="214"/>
      <c r="D805" s="425" t="s">
        <v>1350</v>
      </c>
      <c r="E805" s="214"/>
      <c r="F805" s="214"/>
      <c r="G805" s="214"/>
      <c r="H805" s="214"/>
      <c r="I805" s="214"/>
      <c r="J805" s="71">
        <v>0.4</v>
      </c>
      <c r="K805" s="214"/>
      <c r="L805" s="450"/>
      <c r="M805" s="35" t="s">
        <v>2252</v>
      </c>
      <c r="N805" s="35"/>
      <c r="O805" s="35">
        <v>1</v>
      </c>
    </row>
    <row r="806" spans="1:15" x14ac:dyDescent="0.25">
      <c r="A806" s="34" t="s">
        <v>2193</v>
      </c>
      <c r="B806" s="214"/>
      <c r="C806" s="214"/>
      <c r="D806" s="425" t="s">
        <v>1499</v>
      </c>
      <c r="E806" s="214"/>
      <c r="F806" s="214"/>
      <c r="G806" s="214"/>
      <c r="H806" s="214"/>
      <c r="I806" s="214"/>
      <c r="J806" s="71">
        <v>0.4</v>
      </c>
      <c r="K806" s="214"/>
      <c r="L806" s="450"/>
      <c r="M806" s="35" t="s">
        <v>2252</v>
      </c>
      <c r="N806" s="35"/>
      <c r="O806" s="35">
        <v>1</v>
      </c>
    </row>
    <row r="807" spans="1:15" x14ac:dyDescent="0.25">
      <c r="A807" s="34" t="s">
        <v>2194</v>
      </c>
      <c r="B807" s="214"/>
      <c r="C807" s="214"/>
      <c r="D807" s="425" t="s">
        <v>1500</v>
      </c>
      <c r="E807" s="214"/>
      <c r="F807" s="214"/>
      <c r="G807" s="214"/>
      <c r="H807" s="214"/>
      <c r="I807" s="214"/>
      <c r="J807" s="71">
        <v>0.4</v>
      </c>
      <c r="K807" s="214"/>
      <c r="L807" s="450"/>
      <c r="M807" s="35" t="s">
        <v>2252</v>
      </c>
      <c r="N807" s="35"/>
      <c r="O807" s="35">
        <v>1</v>
      </c>
    </row>
    <row r="808" spans="1:15" x14ac:dyDescent="0.25">
      <c r="A808" s="34" t="s">
        <v>2195</v>
      </c>
      <c r="B808" s="214"/>
      <c r="C808" s="214"/>
      <c r="D808" s="425" t="s">
        <v>1501</v>
      </c>
      <c r="E808" s="214"/>
      <c r="F808" s="214"/>
      <c r="G808" s="214"/>
      <c r="H808" s="214"/>
      <c r="I808" s="214"/>
      <c r="J808" s="71">
        <v>0.4</v>
      </c>
      <c r="K808" s="214"/>
      <c r="L808" s="450"/>
      <c r="M808" s="35" t="s">
        <v>950</v>
      </c>
      <c r="N808" s="35"/>
      <c r="O808" s="35">
        <v>1</v>
      </c>
    </row>
    <row r="809" spans="1:15" x14ac:dyDescent="0.25">
      <c r="A809" s="34" t="s">
        <v>2196</v>
      </c>
      <c r="B809" s="214"/>
      <c r="C809" s="214"/>
      <c r="D809" s="425" t="s">
        <v>1502</v>
      </c>
      <c r="E809" s="214"/>
      <c r="F809" s="214"/>
      <c r="G809" s="214"/>
      <c r="H809" s="214"/>
      <c r="I809" s="214"/>
      <c r="J809" s="71">
        <v>0.4</v>
      </c>
      <c r="K809" s="214"/>
      <c r="L809" s="450"/>
      <c r="M809" s="35" t="s">
        <v>629</v>
      </c>
      <c r="N809" s="35"/>
      <c r="O809" s="35">
        <v>1</v>
      </c>
    </row>
    <row r="810" spans="1:15" x14ac:dyDescent="0.25">
      <c r="A810" s="34" t="s">
        <v>2197</v>
      </c>
      <c r="B810" s="214"/>
      <c r="C810" s="214"/>
      <c r="D810" s="425" t="s">
        <v>1503</v>
      </c>
      <c r="E810" s="214"/>
      <c r="F810" s="214"/>
      <c r="G810" s="214"/>
      <c r="H810" s="214"/>
      <c r="I810" s="214"/>
      <c r="J810" s="71">
        <v>0.4</v>
      </c>
      <c r="K810" s="214"/>
      <c r="L810" s="450"/>
      <c r="M810" s="35" t="s">
        <v>629</v>
      </c>
      <c r="N810" s="35"/>
      <c r="O810" s="35">
        <v>1</v>
      </c>
    </row>
    <row r="811" spans="1:15" x14ac:dyDescent="0.25">
      <c r="A811" s="34" t="s">
        <v>2198</v>
      </c>
      <c r="B811" s="214"/>
      <c r="C811" s="214"/>
      <c r="D811" s="425" t="s">
        <v>1504</v>
      </c>
      <c r="E811" s="214"/>
      <c r="F811" s="214"/>
      <c r="G811" s="214"/>
      <c r="H811" s="214"/>
      <c r="I811" s="214"/>
      <c r="J811" s="71">
        <v>0.4</v>
      </c>
      <c r="K811" s="214"/>
      <c r="L811" s="450"/>
      <c r="M811" s="35" t="s">
        <v>950</v>
      </c>
      <c r="N811" s="35"/>
      <c r="O811" s="35">
        <v>1</v>
      </c>
    </row>
    <row r="812" spans="1:15" x14ac:dyDescent="0.25">
      <c r="A812" s="34" t="s">
        <v>2199</v>
      </c>
      <c r="B812" s="214"/>
      <c r="C812" s="214"/>
      <c r="D812" s="425" t="s">
        <v>1505</v>
      </c>
      <c r="E812" s="214"/>
      <c r="F812" s="214"/>
      <c r="G812" s="214"/>
      <c r="H812" s="214"/>
      <c r="I812" s="214"/>
      <c r="J812" s="71">
        <v>0.4</v>
      </c>
      <c r="K812" s="214"/>
      <c r="L812" s="450"/>
      <c r="M812" s="35" t="s">
        <v>632</v>
      </c>
      <c r="N812" s="35"/>
      <c r="O812" s="35">
        <v>1</v>
      </c>
    </row>
    <row r="813" spans="1:15" x14ac:dyDescent="0.25">
      <c r="A813" s="34" t="s">
        <v>2200</v>
      </c>
      <c r="B813" s="214"/>
      <c r="C813" s="214"/>
      <c r="D813" s="425" t="s">
        <v>1506</v>
      </c>
      <c r="E813" s="214"/>
      <c r="F813" s="214"/>
      <c r="G813" s="214"/>
      <c r="H813" s="214"/>
      <c r="I813" s="214"/>
      <c r="J813" s="71">
        <v>0.4</v>
      </c>
      <c r="K813" s="214"/>
      <c r="L813" s="450"/>
      <c r="M813" s="35" t="s">
        <v>632</v>
      </c>
      <c r="N813" s="35"/>
      <c r="O813" s="35">
        <v>1</v>
      </c>
    </row>
    <row r="814" spans="1:15" x14ac:dyDescent="0.25">
      <c r="A814" s="34" t="s">
        <v>2201</v>
      </c>
      <c r="B814" s="214"/>
      <c r="C814" s="214"/>
      <c r="D814" s="425" t="s">
        <v>1507</v>
      </c>
      <c r="E814" s="214"/>
      <c r="F814" s="214"/>
      <c r="G814" s="214"/>
      <c r="H814" s="214"/>
      <c r="I814" s="214"/>
      <c r="J814" s="71">
        <v>0.4</v>
      </c>
      <c r="K814" s="214"/>
      <c r="L814" s="450"/>
      <c r="M814" s="35" t="s">
        <v>632</v>
      </c>
      <c r="N814" s="35"/>
      <c r="O814" s="35">
        <v>1</v>
      </c>
    </row>
    <row r="815" spans="1:15" x14ac:dyDescent="0.25">
      <c r="A815" s="34" t="s">
        <v>2202</v>
      </c>
      <c r="B815" s="214"/>
      <c r="C815" s="214"/>
      <c r="D815" s="425" t="s">
        <v>1508</v>
      </c>
      <c r="E815" s="214"/>
      <c r="F815" s="214"/>
      <c r="G815" s="214"/>
      <c r="H815" s="214"/>
      <c r="I815" s="214"/>
      <c r="J815" s="71">
        <v>0.4</v>
      </c>
      <c r="K815" s="214"/>
      <c r="L815" s="450"/>
      <c r="M815" s="35" t="s">
        <v>950</v>
      </c>
      <c r="N815" s="35"/>
      <c r="O815" s="35">
        <v>1</v>
      </c>
    </row>
    <row r="816" spans="1:15" x14ac:dyDescent="0.25">
      <c r="A816" s="34" t="s">
        <v>2203</v>
      </c>
      <c r="B816" s="214"/>
      <c r="C816" s="214"/>
      <c r="D816" s="425" t="s">
        <v>1509</v>
      </c>
      <c r="E816" s="214"/>
      <c r="F816" s="214"/>
      <c r="G816" s="214"/>
      <c r="H816" s="214"/>
      <c r="I816" s="214"/>
      <c r="J816" s="71">
        <v>0.4</v>
      </c>
      <c r="K816" s="214"/>
      <c r="L816" s="450"/>
      <c r="M816" s="35" t="s">
        <v>950</v>
      </c>
      <c r="N816" s="35"/>
      <c r="O816" s="35">
        <v>1</v>
      </c>
    </row>
    <row r="817" spans="1:15" x14ac:dyDescent="0.25">
      <c r="A817" s="34" t="s">
        <v>2204</v>
      </c>
      <c r="B817" s="214"/>
      <c r="C817" s="214"/>
      <c r="D817" s="425" t="s">
        <v>1087</v>
      </c>
      <c r="E817" s="214"/>
      <c r="F817" s="214"/>
      <c r="G817" s="214"/>
      <c r="H817" s="214"/>
      <c r="I817" s="214"/>
      <c r="J817" s="71">
        <v>0.4</v>
      </c>
      <c r="K817" s="214"/>
      <c r="L817" s="450"/>
      <c r="M817" s="35" t="s">
        <v>629</v>
      </c>
      <c r="N817" s="35"/>
      <c r="O817" s="35">
        <v>1</v>
      </c>
    </row>
    <row r="818" spans="1:15" x14ac:dyDescent="0.25">
      <c r="A818" s="34" t="s">
        <v>2205</v>
      </c>
      <c r="B818" s="214"/>
      <c r="C818" s="214"/>
      <c r="D818" s="425" t="s">
        <v>1510</v>
      </c>
      <c r="E818" s="214"/>
      <c r="F818" s="214"/>
      <c r="G818" s="214"/>
      <c r="H818" s="214"/>
      <c r="I818" s="214"/>
      <c r="J818" s="71">
        <v>0.4</v>
      </c>
      <c r="K818" s="214"/>
      <c r="L818" s="450"/>
      <c r="M818" s="35" t="s">
        <v>950</v>
      </c>
      <c r="N818" s="35"/>
      <c r="O818" s="35">
        <v>1</v>
      </c>
    </row>
    <row r="819" spans="1:15" x14ac:dyDescent="0.25">
      <c r="A819" s="34" t="s">
        <v>2206</v>
      </c>
      <c r="B819" s="214"/>
      <c r="C819" s="214"/>
      <c r="D819" s="425" t="s">
        <v>1510</v>
      </c>
      <c r="E819" s="214"/>
      <c r="F819" s="214"/>
      <c r="G819" s="214"/>
      <c r="H819" s="214"/>
      <c r="I819" s="214"/>
      <c r="J819" s="71">
        <v>0.4</v>
      </c>
      <c r="K819" s="214"/>
      <c r="L819" s="450"/>
      <c r="M819" s="35" t="s">
        <v>950</v>
      </c>
      <c r="N819" s="35"/>
      <c r="O819" s="35">
        <v>1</v>
      </c>
    </row>
    <row r="820" spans="1:15" x14ac:dyDescent="0.25">
      <c r="A820" s="34" t="s">
        <v>2207</v>
      </c>
      <c r="B820" s="214"/>
      <c r="C820" s="214"/>
      <c r="D820" s="425" t="s">
        <v>1480</v>
      </c>
      <c r="E820" s="214"/>
      <c r="F820" s="214"/>
      <c r="G820" s="214"/>
      <c r="H820" s="214"/>
      <c r="I820" s="214"/>
      <c r="J820" s="71">
        <v>0.4</v>
      </c>
      <c r="K820" s="214"/>
      <c r="L820" s="450"/>
      <c r="M820" s="35" t="s">
        <v>2252</v>
      </c>
      <c r="N820" s="35"/>
      <c r="O820" s="35">
        <v>1</v>
      </c>
    </row>
    <row r="821" spans="1:15" x14ac:dyDescent="0.25">
      <c r="A821" s="34" t="s">
        <v>2208</v>
      </c>
      <c r="B821" s="214"/>
      <c r="C821" s="214"/>
      <c r="D821" s="425" t="s">
        <v>1511</v>
      </c>
      <c r="E821" s="214"/>
      <c r="F821" s="214"/>
      <c r="G821" s="214"/>
      <c r="H821" s="214"/>
      <c r="I821" s="214"/>
      <c r="J821" s="71">
        <v>0.4</v>
      </c>
      <c r="K821" s="214"/>
      <c r="L821" s="450"/>
      <c r="M821" s="35" t="s">
        <v>2252</v>
      </c>
      <c r="N821" s="35"/>
      <c r="O821" s="35">
        <v>1</v>
      </c>
    </row>
    <row r="822" spans="1:15" x14ac:dyDescent="0.25">
      <c r="A822" s="34" t="s">
        <v>2209</v>
      </c>
      <c r="B822" s="214"/>
      <c r="C822" s="214"/>
      <c r="D822" s="425" t="s">
        <v>1480</v>
      </c>
      <c r="E822" s="214"/>
      <c r="F822" s="214"/>
      <c r="G822" s="214"/>
      <c r="H822" s="214"/>
      <c r="I822" s="214"/>
      <c r="J822" s="71">
        <v>0.4</v>
      </c>
      <c r="K822" s="214"/>
      <c r="L822" s="450"/>
      <c r="M822" s="35" t="s">
        <v>2252</v>
      </c>
      <c r="N822" s="35"/>
      <c r="O822" s="35">
        <v>1</v>
      </c>
    </row>
    <row r="823" spans="1:15" x14ac:dyDescent="0.25">
      <c r="A823" s="34" t="s">
        <v>2210</v>
      </c>
      <c r="B823" s="214"/>
      <c r="C823" s="214"/>
      <c r="D823" s="425" t="s">
        <v>1511</v>
      </c>
      <c r="E823" s="214"/>
      <c r="F823" s="214"/>
      <c r="G823" s="214"/>
      <c r="H823" s="214"/>
      <c r="I823" s="214"/>
      <c r="J823" s="71">
        <v>0.4</v>
      </c>
      <c r="K823" s="214"/>
      <c r="L823" s="450"/>
      <c r="M823" s="35" t="s">
        <v>2252</v>
      </c>
      <c r="N823" s="35"/>
      <c r="O823" s="35">
        <v>1</v>
      </c>
    </row>
    <row r="824" spans="1:15" x14ac:dyDescent="0.25">
      <c r="A824" s="34" t="s">
        <v>2211</v>
      </c>
      <c r="B824" s="214"/>
      <c r="C824" s="214"/>
      <c r="D824" s="425" t="s">
        <v>1512</v>
      </c>
      <c r="E824" s="214"/>
      <c r="F824" s="214"/>
      <c r="G824" s="214"/>
      <c r="H824" s="214"/>
      <c r="I824" s="214"/>
      <c r="J824" s="71">
        <v>0.4</v>
      </c>
      <c r="K824" s="214"/>
      <c r="L824" s="450"/>
      <c r="M824" s="35" t="s">
        <v>629</v>
      </c>
      <c r="N824" s="35"/>
      <c r="O824" s="35">
        <v>1</v>
      </c>
    </row>
    <row r="825" spans="1:15" x14ac:dyDescent="0.25">
      <c r="A825" s="34" t="s">
        <v>2212</v>
      </c>
      <c r="B825" s="214"/>
      <c r="C825" s="214"/>
      <c r="D825" s="425" t="s">
        <v>1429</v>
      </c>
      <c r="E825" s="214"/>
      <c r="F825" s="214"/>
      <c r="G825" s="214"/>
      <c r="H825" s="214"/>
      <c r="I825" s="214"/>
      <c r="J825" s="71">
        <v>0.4</v>
      </c>
      <c r="K825" s="214"/>
      <c r="L825" s="450"/>
      <c r="M825" s="35" t="s">
        <v>2252</v>
      </c>
      <c r="N825" s="35"/>
      <c r="O825" s="35">
        <v>1</v>
      </c>
    </row>
    <row r="826" spans="1:15" x14ac:dyDescent="0.25">
      <c r="A826" s="34" t="s">
        <v>2213</v>
      </c>
      <c r="B826" s="214"/>
      <c r="C826" s="214"/>
      <c r="D826" s="425" t="s">
        <v>1513</v>
      </c>
      <c r="E826" s="214"/>
      <c r="F826" s="214"/>
      <c r="G826" s="214"/>
      <c r="H826" s="214"/>
      <c r="I826" s="214"/>
      <c r="J826" s="71">
        <v>0.4</v>
      </c>
      <c r="K826" s="214"/>
      <c r="L826" s="450"/>
      <c r="M826" s="35" t="s">
        <v>2252</v>
      </c>
      <c r="N826" s="35"/>
      <c r="O826" s="35">
        <v>1</v>
      </c>
    </row>
    <row r="827" spans="1:15" x14ac:dyDescent="0.25">
      <c r="A827" s="34" t="s">
        <v>2214</v>
      </c>
      <c r="B827" s="214"/>
      <c r="C827" s="214"/>
      <c r="D827" s="425" t="s">
        <v>1429</v>
      </c>
      <c r="E827" s="214"/>
      <c r="F827" s="214"/>
      <c r="G827" s="214"/>
      <c r="H827" s="214"/>
      <c r="I827" s="214"/>
      <c r="J827" s="71">
        <v>0.4</v>
      </c>
      <c r="K827" s="214"/>
      <c r="L827" s="450"/>
      <c r="M827" s="35" t="s">
        <v>2252</v>
      </c>
      <c r="N827" s="35"/>
      <c r="O827" s="35">
        <v>1</v>
      </c>
    </row>
    <row r="828" spans="1:15" x14ac:dyDescent="0.25">
      <c r="A828" s="34" t="s">
        <v>2215</v>
      </c>
      <c r="B828" s="214"/>
      <c r="C828" s="214"/>
      <c r="D828" s="425" t="s">
        <v>1482</v>
      </c>
      <c r="E828" s="214"/>
      <c r="F828" s="214"/>
      <c r="G828" s="214"/>
      <c r="H828" s="214"/>
      <c r="I828" s="214"/>
      <c r="J828" s="71">
        <v>0.4</v>
      </c>
      <c r="K828" s="214"/>
      <c r="L828" s="450"/>
      <c r="M828" s="35" t="s">
        <v>2252</v>
      </c>
      <c r="N828" s="35"/>
      <c r="O828" s="35">
        <v>1</v>
      </c>
    </row>
    <row r="829" spans="1:15" x14ac:dyDescent="0.25">
      <c r="A829" s="34" t="s">
        <v>2216</v>
      </c>
      <c r="B829" s="214"/>
      <c r="C829" s="214"/>
      <c r="D829" s="425" t="s">
        <v>1472</v>
      </c>
      <c r="E829" s="214"/>
      <c r="F829" s="214"/>
      <c r="G829" s="214"/>
      <c r="H829" s="214"/>
      <c r="I829" s="214"/>
      <c r="J829" s="71">
        <v>0.4</v>
      </c>
      <c r="K829" s="214"/>
      <c r="L829" s="450"/>
      <c r="M829" s="35" t="s">
        <v>2252</v>
      </c>
      <c r="N829" s="35"/>
      <c r="O829" s="35">
        <v>1</v>
      </c>
    </row>
    <row r="830" spans="1:15" x14ac:dyDescent="0.25">
      <c r="A830" s="34" t="s">
        <v>2217</v>
      </c>
      <c r="B830" s="214"/>
      <c r="C830" s="214"/>
      <c r="D830" s="425" t="s">
        <v>1514</v>
      </c>
      <c r="E830" s="214"/>
      <c r="F830" s="214"/>
      <c r="G830" s="214"/>
      <c r="H830" s="214"/>
      <c r="I830" s="214"/>
      <c r="J830" s="71">
        <v>0.4</v>
      </c>
      <c r="K830" s="214"/>
      <c r="L830" s="450"/>
      <c r="M830" s="35" t="s">
        <v>2252</v>
      </c>
      <c r="N830" s="35"/>
      <c r="O830" s="35">
        <v>1</v>
      </c>
    </row>
    <row r="831" spans="1:15" x14ac:dyDescent="0.25">
      <c r="A831" s="34" t="s">
        <v>2218</v>
      </c>
      <c r="B831" s="214"/>
      <c r="C831" s="214"/>
      <c r="D831" s="425" t="s">
        <v>1515</v>
      </c>
      <c r="E831" s="214"/>
      <c r="F831" s="214"/>
      <c r="G831" s="214"/>
      <c r="H831" s="214"/>
      <c r="I831" s="214"/>
      <c r="J831" s="71">
        <v>0.4</v>
      </c>
      <c r="K831" s="214"/>
      <c r="L831" s="450"/>
      <c r="M831" s="35" t="s">
        <v>2252</v>
      </c>
      <c r="N831" s="35"/>
      <c r="O831" s="35">
        <v>1</v>
      </c>
    </row>
    <row r="832" spans="1:15" x14ac:dyDescent="0.25">
      <c r="A832" s="34" t="s">
        <v>2219</v>
      </c>
      <c r="B832" s="214"/>
      <c r="C832" s="214"/>
      <c r="D832" s="425" t="s">
        <v>1516</v>
      </c>
      <c r="E832" s="214"/>
      <c r="F832" s="214"/>
      <c r="G832" s="214"/>
      <c r="H832" s="214"/>
      <c r="I832" s="214"/>
      <c r="J832" s="71">
        <v>0.4</v>
      </c>
      <c r="K832" s="214"/>
      <c r="L832" s="450"/>
      <c r="M832" s="35" t="s">
        <v>2252</v>
      </c>
      <c r="N832" s="35"/>
      <c r="O832" s="35">
        <v>1</v>
      </c>
    </row>
    <row r="833" spans="1:15" x14ac:dyDescent="0.25">
      <c r="A833" s="34" t="s">
        <v>2220</v>
      </c>
      <c r="B833" s="214"/>
      <c r="C833" s="214"/>
      <c r="D833" s="425" t="s">
        <v>1517</v>
      </c>
      <c r="E833" s="214"/>
      <c r="F833" s="214"/>
      <c r="G833" s="214"/>
      <c r="H833" s="214"/>
      <c r="I833" s="214"/>
      <c r="J833" s="71">
        <v>0.4</v>
      </c>
      <c r="K833" s="214"/>
      <c r="L833" s="450"/>
      <c r="M833" s="35" t="s">
        <v>2252</v>
      </c>
      <c r="N833" s="35"/>
      <c r="O833" s="35">
        <v>1</v>
      </c>
    </row>
    <row r="834" spans="1:15" x14ac:dyDescent="0.25">
      <c r="A834" s="34" t="s">
        <v>2221</v>
      </c>
      <c r="B834" s="214"/>
      <c r="C834" s="214"/>
      <c r="D834" s="425" t="s">
        <v>1474</v>
      </c>
      <c r="E834" s="214"/>
      <c r="F834" s="214"/>
      <c r="G834" s="214"/>
      <c r="H834" s="214"/>
      <c r="I834" s="214"/>
      <c r="J834" s="71">
        <v>0.4</v>
      </c>
      <c r="K834" s="214"/>
      <c r="L834" s="450"/>
      <c r="M834" s="35" t="s">
        <v>629</v>
      </c>
      <c r="N834" s="35"/>
      <c r="O834" s="35">
        <v>1</v>
      </c>
    </row>
    <row r="835" spans="1:15" x14ac:dyDescent="0.25">
      <c r="A835" s="34" t="s">
        <v>2222</v>
      </c>
      <c r="B835" s="214"/>
      <c r="C835" s="214"/>
      <c r="D835" s="425" t="s">
        <v>1465</v>
      </c>
      <c r="E835" s="214"/>
      <c r="F835" s="214"/>
      <c r="G835" s="214"/>
      <c r="H835" s="214"/>
      <c r="I835" s="214"/>
      <c r="J835" s="71">
        <v>0.4</v>
      </c>
      <c r="K835" s="214"/>
      <c r="L835" s="450"/>
      <c r="M835" s="35" t="s">
        <v>2252</v>
      </c>
      <c r="N835" s="35"/>
      <c r="O835" s="35">
        <v>1</v>
      </c>
    </row>
    <row r="836" spans="1:15" x14ac:dyDescent="0.25">
      <c r="A836" s="34" t="s">
        <v>2223</v>
      </c>
      <c r="B836" s="214"/>
      <c r="C836" s="214"/>
      <c r="D836" s="425" t="s">
        <v>1366</v>
      </c>
      <c r="E836" s="214"/>
      <c r="F836" s="214"/>
      <c r="G836" s="214"/>
      <c r="H836" s="214"/>
      <c r="I836" s="214"/>
      <c r="J836" s="71">
        <v>0.4</v>
      </c>
      <c r="K836" s="214"/>
      <c r="L836" s="450"/>
      <c r="M836" s="35" t="s">
        <v>2252</v>
      </c>
      <c r="N836" s="35"/>
      <c r="O836" s="35">
        <v>1</v>
      </c>
    </row>
    <row r="837" spans="1:15" x14ac:dyDescent="0.25">
      <c r="A837" s="34" t="s">
        <v>2224</v>
      </c>
      <c r="B837" s="214"/>
      <c r="C837" s="214"/>
      <c r="D837" s="425" t="s">
        <v>1415</v>
      </c>
      <c r="E837" s="214"/>
      <c r="F837" s="214"/>
      <c r="G837" s="214"/>
      <c r="H837" s="214"/>
      <c r="I837" s="214"/>
      <c r="J837" s="71">
        <v>0.4</v>
      </c>
      <c r="K837" s="214"/>
      <c r="L837" s="450"/>
      <c r="M837" s="35" t="s">
        <v>629</v>
      </c>
      <c r="N837" s="35"/>
      <c r="O837" s="35">
        <v>1</v>
      </c>
    </row>
    <row r="838" spans="1:15" x14ac:dyDescent="0.25">
      <c r="A838" s="34" t="s">
        <v>2225</v>
      </c>
      <c r="B838" s="214"/>
      <c r="C838" s="214"/>
      <c r="D838" s="425" t="s">
        <v>1415</v>
      </c>
      <c r="E838" s="214"/>
      <c r="F838" s="214"/>
      <c r="G838" s="214"/>
      <c r="H838" s="214"/>
      <c r="I838" s="214"/>
      <c r="J838" s="71">
        <v>0.4</v>
      </c>
      <c r="K838" s="214"/>
      <c r="L838" s="450"/>
      <c r="M838" s="35" t="s">
        <v>629</v>
      </c>
      <c r="N838" s="35"/>
      <c r="O838" s="35">
        <v>1</v>
      </c>
    </row>
    <row r="839" spans="1:15" x14ac:dyDescent="0.25">
      <c r="A839" s="34" t="s">
        <v>2226</v>
      </c>
      <c r="B839" s="214"/>
      <c r="C839" s="214"/>
      <c r="D839" s="425" t="s">
        <v>1518</v>
      </c>
      <c r="E839" s="214"/>
      <c r="F839" s="214"/>
      <c r="G839" s="214"/>
      <c r="H839" s="214"/>
      <c r="I839" s="214"/>
      <c r="J839" s="71">
        <v>0.4</v>
      </c>
      <c r="K839" s="214"/>
      <c r="L839" s="450"/>
      <c r="M839" s="35" t="s">
        <v>2252</v>
      </c>
      <c r="N839" s="35"/>
      <c r="O839" s="35">
        <v>1</v>
      </c>
    </row>
    <row r="840" spans="1:15" x14ac:dyDescent="0.25">
      <c r="A840" s="34" t="s">
        <v>2227</v>
      </c>
      <c r="B840" s="214"/>
      <c r="C840" s="214"/>
      <c r="D840" s="425" t="s">
        <v>1518</v>
      </c>
      <c r="E840" s="214"/>
      <c r="F840" s="214"/>
      <c r="G840" s="214"/>
      <c r="H840" s="214"/>
      <c r="I840" s="214"/>
      <c r="J840" s="71">
        <v>0.4</v>
      </c>
      <c r="K840" s="214"/>
      <c r="L840" s="450"/>
      <c r="M840" s="35" t="s">
        <v>2252</v>
      </c>
      <c r="N840" s="35"/>
      <c r="O840" s="35">
        <v>1</v>
      </c>
    </row>
    <row r="841" spans="1:15" x14ac:dyDescent="0.25">
      <c r="A841" s="34" t="s">
        <v>2228</v>
      </c>
      <c r="B841" s="214"/>
      <c r="C841" s="214"/>
      <c r="D841" s="425" t="s">
        <v>1519</v>
      </c>
      <c r="E841" s="214"/>
      <c r="F841" s="214"/>
      <c r="G841" s="214"/>
      <c r="H841" s="214"/>
      <c r="I841" s="214"/>
      <c r="J841" s="71">
        <v>0.4</v>
      </c>
      <c r="K841" s="214"/>
      <c r="L841" s="450"/>
      <c r="M841" s="35" t="s">
        <v>2252</v>
      </c>
      <c r="N841" s="35"/>
      <c r="O841" s="35">
        <v>1</v>
      </c>
    </row>
    <row r="842" spans="1:15" x14ac:dyDescent="0.25">
      <c r="A842" s="34" t="s">
        <v>2229</v>
      </c>
      <c r="B842" s="214"/>
      <c r="C842" s="214"/>
      <c r="D842" s="425" t="s">
        <v>1429</v>
      </c>
      <c r="E842" s="214"/>
      <c r="F842" s="214"/>
      <c r="G842" s="214"/>
      <c r="H842" s="214"/>
      <c r="I842" s="214"/>
      <c r="J842" s="71">
        <v>0.4</v>
      </c>
      <c r="K842" s="214"/>
      <c r="L842" s="450"/>
      <c r="M842" s="35" t="s">
        <v>2252</v>
      </c>
      <c r="N842" s="35"/>
      <c r="O842" s="35">
        <v>1</v>
      </c>
    </row>
    <row r="843" spans="1:15" x14ac:dyDescent="0.25">
      <c r="A843" s="34" t="s">
        <v>2230</v>
      </c>
      <c r="B843" s="214"/>
      <c r="C843" s="214"/>
      <c r="D843" s="425" t="s">
        <v>1435</v>
      </c>
      <c r="E843" s="214"/>
      <c r="F843" s="214"/>
      <c r="G843" s="214"/>
      <c r="H843" s="214"/>
      <c r="I843" s="214"/>
      <c r="J843" s="71">
        <v>0.4</v>
      </c>
      <c r="K843" s="214"/>
      <c r="L843" s="450"/>
      <c r="M843" s="35" t="s">
        <v>2252</v>
      </c>
      <c r="N843" s="35"/>
      <c r="O843" s="35">
        <v>1</v>
      </c>
    </row>
    <row r="844" spans="1:15" x14ac:dyDescent="0.25">
      <c r="A844" s="34" t="s">
        <v>2231</v>
      </c>
      <c r="B844" s="214"/>
      <c r="C844" s="214"/>
      <c r="D844" s="425" t="s">
        <v>1367</v>
      </c>
      <c r="E844" s="214"/>
      <c r="F844" s="214"/>
      <c r="G844" s="214"/>
      <c r="H844" s="214"/>
      <c r="I844" s="214"/>
      <c r="J844" s="71">
        <v>0.4</v>
      </c>
      <c r="K844" s="214"/>
      <c r="L844" s="450"/>
      <c r="M844" s="35" t="s">
        <v>2252</v>
      </c>
      <c r="N844" s="35"/>
      <c r="O844" s="35">
        <v>1</v>
      </c>
    </row>
    <row r="845" spans="1:15" x14ac:dyDescent="0.25">
      <c r="A845" s="34" t="s">
        <v>2232</v>
      </c>
      <c r="B845" s="214"/>
      <c r="C845" s="214"/>
      <c r="D845" s="425" t="s">
        <v>1109</v>
      </c>
      <c r="E845" s="214"/>
      <c r="F845" s="214"/>
      <c r="G845" s="214"/>
      <c r="H845" s="214"/>
      <c r="I845" s="214"/>
      <c r="J845" s="71">
        <v>0.4</v>
      </c>
      <c r="K845" s="214"/>
      <c r="L845" s="450"/>
      <c r="M845" s="35" t="s">
        <v>2252</v>
      </c>
      <c r="N845" s="35"/>
      <c r="O845" s="35">
        <v>1</v>
      </c>
    </row>
    <row r="846" spans="1:15" x14ac:dyDescent="0.25">
      <c r="A846" s="34" t="s">
        <v>2233</v>
      </c>
      <c r="B846" s="214"/>
      <c r="C846" s="450"/>
      <c r="D846" s="425" t="s">
        <v>1520</v>
      </c>
      <c r="E846" s="410"/>
      <c r="F846" s="214"/>
      <c r="G846" s="214"/>
      <c r="H846" s="214"/>
      <c r="I846" s="214"/>
      <c r="J846" s="71">
        <v>0.4</v>
      </c>
      <c r="K846" s="214"/>
      <c r="L846" s="450"/>
      <c r="M846" s="35" t="s">
        <v>2252</v>
      </c>
      <c r="N846" s="35"/>
      <c r="O846" s="35">
        <v>1</v>
      </c>
    </row>
    <row r="847" spans="1:15" x14ac:dyDescent="0.25">
      <c r="A847" s="34" t="s">
        <v>2234</v>
      </c>
      <c r="B847" s="214"/>
      <c r="C847" s="450"/>
      <c r="D847" s="425" t="s">
        <v>1521</v>
      </c>
      <c r="E847" s="410"/>
      <c r="F847" s="214"/>
      <c r="G847" s="214"/>
      <c r="H847" s="214"/>
      <c r="I847" s="214"/>
      <c r="J847" s="71">
        <v>0.4</v>
      </c>
      <c r="K847" s="214"/>
      <c r="L847" s="450"/>
      <c r="M847" s="35" t="s">
        <v>2252</v>
      </c>
      <c r="N847" s="35"/>
      <c r="O847" s="35">
        <v>1</v>
      </c>
    </row>
    <row r="848" spans="1:15" x14ac:dyDescent="0.25">
      <c r="A848" s="34" t="s">
        <v>2235</v>
      </c>
      <c r="B848" s="214"/>
      <c r="C848" s="450"/>
      <c r="D848" s="425" t="s">
        <v>1522</v>
      </c>
      <c r="E848" s="410"/>
      <c r="F848" s="214"/>
      <c r="G848" s="214"/>
      <c r="H848" s="214"/>
      <c r="I848" s="214"/>
      <c r="J848" s="71">
        <v>0.4</v>
      </c>
      <c r="K848" s="214"/>
      <c r="L848" s="450"/>
      <c r="M848" s="35" t="s">
        <v>2252</v>
      </c>
      <c r="N848" s="35"/>
      <c r="O848" s="35">
        <v>1</v>
      </c>
    </row>
    <row r="849" spans="1:15" x14ac:dyDescent="0.25">
      <c r="A849" s="34" t="s">
        <v>2236</v>
      </c>
      <c r="B849" s="214"/>
      <c r="C849" s="450"/>
      <c r="D849" s="425" t="s">
        <v>1523</v>
      </c>
      <c r="E849" s="410"/>
      <c r="F849" s="214"/>
      <c r="G849" s="214"/>
      <c r="H849" s="214"/>
      <c r="I849" s="214"/>
      <c r="J849" s="71">
        <v>0.4</v>
      </c>
      <c r="K849" s="214"/>
      <c r="L849" s="450"/>
      <c r="M849" s="35" t="s">
        <v>629</v>
      </c>
      <c r="N849" s="35"/>
      <c r="O849" s="35">
        <v>1</v>
      </c>
    </row>
    <row r="850" spans="1:15" x14ac:dyDescent="0.25">
      <c r="A850" s="34" t="s">
        <v>2237</v>
      </c>
      <c r="B850" s="214"/>
      <c r="C850" s="450"/>
      <c r="D850" s="425" t="s">
        <v>1524</v>
      </c>
      <c r="E850" s="410"/>
      <c r="F850" s="214"/>
      <c r="G850" s="214"/>
      <c r="H850" s="214"/>
      <c r="I850" s="214"/>
      <c r="J850" s="71">
        <v>0.4</v>
      </c>
      <c r="K850" s="214"/>
      <c r="L850" s="450"/>
      <c r="M850" s="35" t="s">
        <v>628</v>
      </c>
      <c r="N850" s="35"/>
      <c r="O850" s="35">
        <v>263</v>
      </c>
    </row>
    <row r="851" spans="1:15" x14ac:dyDescent="0.25">
      <c r="A851" s="34" t="s">
        <v>2238</v>
      </c>
      <c r="B851" s="214"/>
      <c r="C851" s="450"/>
      <c r="D851" s="425" t="s">
        <v>1525</v>
      </c>
      <c r="E851" s="410"/>
      <c r="F851" s="214"/>
      <c r="G851" s="214"/>
      <c r="H851" s="214"/>
      <c r="I851" s="214"/>
      <c r="J851" s="71">
        <v>0.4</v>
      </c>
      <c r="K851" s="214"/>
      <c r="L851" s="450"/>
      <c r="M851" s="35" t="s">
        <v>618</v>
      </c>
      <c r="N851" s="35"/>
      <c r="O851" s="35">
        <v>0</v>
      </c>
    </row>
    <row r="852" spans="1:15" x14ac:dyDescent="0.25">
      <c r="A852" s="34" t="s">
        <v>2239</v>
      </c>
      <c r="B852" s="214"/>
      <c r="C852" s="450"/>
      <c r="D852" s="425" t="s">
        <v>1526</v>
      </c>
      <c r="E852" s="410"/>
      <c r="F852" s="214"/>
      <c r="G852" s="214"/>
      <c r="H852" s="214"/>
      <c r="I852" s="214"/>
      <c r="J852" s="71">
        <v>0.4</v>
      </c>
      <c r="K852" s="214"/>
      <c r="L852" s="450"/>
      <c r="M852" s="35" t="s">
        <v>618</v>
      </c>
      <c r="N852" s="35"/>
      <c r="O852" s="35">
        <v>0</v>
      </c>
    </row>
    <row r="853" spans="1:15" x14ac:dyDescent="0.25">
      <c r="A853" s="34" t="s">
        <v>2240</v>
      </c>
      <c r="B853" s="214"/>
      <c r="C853" s="450"/>
      <c r="D853" s="425" t="s">
        <v>1527</v>
      </c>
      <c r="E853" s="410"/>
      <c r="F853" s="214"/>
      <c r="G853" s="214"/>
      <c r="H853" s="214"/>
      <c r="I853" s="214"/>
      <c r="J853" s="71">
        <v>0.4</v>
      </c>
      <c r="K853" s="214"/>
      <c r="L853" s="450"/>
      <c r="M853" s="35" t="s">
        <v>1545</v>
      </c>
      <c r="N853" s="35"/>
      <c r="O853" s="35">
        <v>0</v>
      </c>
    </row>
    <row r="854" spans="1:15" x14ac:dyDescent="0.25">
      <c r="A854" s="34" t="s">
        <v>2241</v>
      </c>
      <c r="B854" s="214"/>
      <c r="C854" s="450"/>
      <c r="D854" s="425" t="s">
        <v>1528</v>
      </c>
      <c r="E854" s="410"/>
      <c r="F854" s="214"/>
      <c r="G854" s="214"/>
      <c r="H854" s="214"/>
      <c r="I854" s="214"/>
      <c r="J854" s="71">
        <v>0.4</v>
      </c>
      <c r="K854" s="214"/>
      <c r="L854" s="450"/>
      <c r="M854" s="35" t="s">
        <v>618</v>
      </c>
      <c r="N854" s="35"/>
      <c r="O854" s="35">
        <v>0</v>
      </c>
    </row>
    <row r="855" spans="1:15" x14ac:dyDescent="0.25">
      <c r="A855" s="34" t="s">
        <v>2242</v>
      </c>
      <c r="B855" s="214"/>
      <c r="C855" s="450"/>
      <c r="D855" s="425" t="s">
        <v>1529</v>
      </c>
      <c r="E855" s="410"/>
      <c r="F855" s="214"/>
      <c r="G855" s="214"/>
      <c r="H855" s="214"/>
      <c r="I855" s="214"/>
      <c r="J855" s="71">
        <v>0.4</v>
      </c>
      <c r="K855" s="214"/>
      <c r="L855" s="450"/>
      <c r="M855" s="35" t="s">
        <v>618</v>
      </c>
      <c r="N855" s="35"/>
      <c r="O855" s="35">
        <v>0</v>
      </c>
    </row>
    <row r="856" spans="1:15" x14ac:dyDescent="0.25">
      <c r="A856" s="34" t="s">
        <v>2243</v>
      </c>
      <c r="B856" s="214"/>
      <c r="C856" s="450"/>
      <c r="D856" s="425" t="s">
        <v>1530</v>
      </c>
      <c r="E856" s="410"/>
      <c r="F856" s="214"/>
      <c r="G856" s="214"/>
      <c r="H856" s="214"/>
      <c r="I856" s="214"/>
      <c r="J856" s="71">
        <v>0.4</v>
      </c>
      <c r="K856" s="214"/>
      <c r="L856" s="450"/>
      <c r="M856" s="35" t="s">
        <v>618</v>
      </c>
      <c r="N856" s="35"/>
      <c r="O856" s="35">
        <v>0</v>
      </c>
    </row>
    <row r="857" spans="1:15" x14ac:dyDescent="0.25">
      <c r="A857" s="34" t="s">
        <v>2244</v>
      </c>
      <c r="B857" s="214"/>
      <c r="C857" s="450"/>
      <c r="D857" s="425" t="s">
        <v>1531</v>
      </c>
      <c r="E857" s="410"/>
      <c r="F857" s="214"/>
      <c r="G857" s="214"/>
      <c r="H857" s="214"/>
      <c r="I857" s="214"/>
      <c r="J857" s="71">
        <v>0.4</v>
      </c>
      <c r="K857" s="214"/>
      <c r="L857" s="450"/>
      <c r="M857" s="35" t="s">
        <v>618</v>
      </c>
      <c r="N857" s="35"/>
      <c r="O857" s="35">
        <v>0</v>
      </c>
    </row>
    <row r="858" spans="1:15" x14ac:dyDescent="0.25">
      <c r="A858" s="34" t="s">
        <v>2245</v>
      </c>
      <c r="B858" s="214"/>
      <c r="C858" s="450"/>
      <c r="D858" s="425" t="s">
        <v>1532</v>
      </c>
      <c r="E858" s="410"/>
      <c r="F858" s="214"/>
      <c r="G858" s="214"/>
      <c r="H858" s="214"/>
      <c r="I858" s="214"/>
      <c r="J858" s="71">
        <v>0.4</v>
      </c>
      <c r="K858" s="214"/>
      <c r="L858" s="450"/>
      <c r="M858" s="35" t="s">
        <v>618</v>
      </c>
      <c r="N858" s="35"/>
      <c r="O858" s="35">
        <v>0</v>
      </c>
    </row>
    <row r="859" spans="1:15" x14ac:dyDescent="0.25">
      <c r="A859" s="34" t="s">
        <v>2246</v>
      </c>
      <c r="B859" s="214"/>
      <c r="C859" s="450"/>
      <c r="D859" s="425" t="s">
        <v>1533</v>
      </c>
      <c r="E859" s="410"/>
      <c r="F859" s="214"/>
      <c r="G859" s="214"/>
      <c r="H859" s="214"/>
      <c r="I859" s="214"/>
      <c r="J859" s="71">
        <v>0.4</v>
      </c>
      <c r="K859" s="214"/>
      <c r="L859" s="450"/>
      <c r="M859" s="35" t="s">
        <v>618</v>
      </c>
      <c r="N859" s="35"/>
      <c r="O859" s="35">
        <v>0</v>
      </c>
    </row>
    <row r="860" spans="1:15" x14ac:dyDescent="0.25">
      <c r="A860" s="34" t="s">
        <v>2247</v>
      </c>
      <c r="B860" s="214"/>
      <c r="C860" s="450"/>
      <c r="D860" s="425" t="s">
        <v>1534</v>
      </c>
      <c r="E860" s="410"/>
      <c r="F860" s="214"/>
      <c r="G860" s="214"/>
      <c r="H860" s="214"/>
      <c r="I860" s="214"/>
      <c r="J860" s="71">
        <v>0.4</v>
      </c>
      <c r="K860" s="214"/>
      <c r="L860" s="450"/>
      <c r="M860" s="35" t="s">
        <v>618</v>
      </c>
      <c r="N860" s="35"/>
      <c r="O860" s="35">
        <v>0</v>
      </c>
    </row>
    <row r="861" spans="1:15" x14ac:dyDescent="0.25">
      <c r="A861" s="34" t="s">
        <v>2248</v>
      </c>
      <c r="B861" s="214"/>
      <c r="C861" s="450"/>
      <c r="D861" s="425" t="s">
        <v>1535</v>
      </c>
      <c r="E861" s="410"/>
      <c r="F861" s="214"/>
      <c r="G861" s="214"/>
      <c r="H861" s="214"/>
      <c r="I861" s="214"/>
      <c r="J861" s="71">
        <v>0.4</v>
      </c>
      <c r="K861" s="214"/>
      <c r="L861" s="450"/>
      <c r="M861" s="35" t="s">
        <v>951</v>
      </c>
      <c r="N861" s="35"/>
      <c r="O861" s="35">
        <v>1</v>
      </c>
    </row>
    <row r="862" spans="1:15" x14ac:dyDescent="0.25">
      <c r="A862" s="34" t="s">
        <v>2249</v>
      </c>
      <c r="B862" s="214"/>
      <c r="C862" s="450"/>
      <c r="D862" s="425" t="s">
        <v>1536</v>
      </c>
      <c r="E862" s="410"/>
      <c r="F862" s="214"/>
      <c r="G862" s="214"/>
      <c r="H862" s="214"/>
      <c r="I862" s="214"/>
      <c r="J862" s="71">
        <v>0.4</v>
      </c>
      <c r="K862" s="214"/>
      <c r="L862" s="450"/>
      <c r="M862" s="35" t="s">
        <v>2252</v>
      </c>
      <c r="N862" s="35"/>
      <c r="O862" s="35">
        <v>1</v>
      </c>
    </row>
    <row r="863" spans="1:15" x14ac:dyDescent="0.25">
      <c r="A863" s="34" t="s">
        <v>2250</v>
      </c>
      <c r="B863" s="214"/>
      <c r="C863" s="450"/>
      <c r="D863" s="425" t="s">
        <v>1537</v>
      </c>
      <c r="E863" s="410"/>
      <c r="F863" s="214"/>
      <c r="G863" s="214"/>
      <c r="H863" s="214"/>
      <c r="I863" s="214"/>
      <c r="J863" s="71">
        <v>0.4</v>
      </c>
      <c r="K863" s="214"/>
      <c r="L863" s="450"/>
      <c r="M863" s="35" t="s">
        <v>628</v>
      </c>
      <c r="N863" s="35"/>
      <c r="O863" s="35">
        <v>85</v>
      </c>
    </row>
    <row r="864" spans="1:15" s="456" customFormat="1" ht="16.5" thickBot="1" x14ac:dyDescent="0.3">
      <c r="A864" s="34" t="s">
        <v>2251</v>
      </c>
      <c r="B864" s="452"/>
      <c r="C864" s="454"/>
      <c r="D864" s="425" t="s">
        <v>1233</v>
      </c>
      <c r="E864" s="529"/>
      <c r="F864" s="452"/>
      <c r="G864" s="452"/>
      <c r="H864" s="452"/>
      <c r="I864" s="452"/>
      <c r="J864" s="453">
        <v>0.4</v>
      </c>
      <c r="K864" s="452"/>
      <c r="L864" s="454"/>
      <c r="M864" s="455" t="s">
        <v>2252</v>
      </c>
      <c r="N864" s="455"/>
      <c r="O864" s="455">
        <v>22</v>
      </c>
    </row>
    <row r="865" spans="1:18" x14ac:dyDescent="0.25">
      <c r="A865" s="34" t="s">
        <v>2370</v>
      </c>
      <c r="D865" s="425" t="s">
        <v>2314</v>
      </c>
      <c r="J865" s="451">
        <v>0.4</v>
      </c>
      <c r="M865" s="446" t="s">
        <v>614</v>
      </c>
      <c r="N865" s="446"/>
      <c r="O865" s="446">
        <v>1</v>
      </c>
      <c r="R865" s="25" t="s">
        <v>2369</v>
      </c>
    </row>
    <row r="866" spans="1:18" x14ac:dyDescent="0.25">
      <c r="A866" s="34" t="s">
        <v>2371</v>
      </c>
      <c r="D866" s="425" t="s">
        <v>2314</v>
      </c>
      <c r="J866" s="71">
        <v>0.4</v>
      </c>
      <c r="M866" s="35" t="s">
        <v>614</v>
      </c>
      <c r="N866" s="35"/>
      <c r="O866" s="35">
        <v>1</v>
      </c>
    </row>
    <row r="867" spans="1:18" x14ac:dyDescent="0.25">
      <c r="A867" s="34" t="s">
        <v>2372</v>
      </c>
      <c r="D867" s="425" t="s">
        <v>609</v>
      </c>
      <c r="J867" s="71">
        <v>0.4</v>
      </c>
      <c r="M867" s="35" t="s">
        <v>614</v>
      </c>
      <c r="N867" s="35"/>
      <c r="O867" s="35">
        <v>1</v>
      </c>
    </row>
    <row r="868" spans="1:18" x14ac:dyDescent="0.25">
      <c r="A868" s="34" t="s">
        <v>2373</v>
      </c>
      <c r="D868" s="425" t="s">
        <v>2315</v>
      </c>
      <c r="J868" s="71">
        <v>0.4</v>
      </c>
      <c r="M868" s="35" t="s">
        <v>632</v>
      </c>
      <c r="N868" s="35"/>
      <c r="O868" s="35">
        <v>1</v>
      </c>
    </row>
    <row r="869" spans="1:18" x14ac:dyDescent="0.25">
      <c r="A869" s="34" t="s">
        <v>2374</v>
      </c>
      <c r="D869" s="425" t="s">
        <v>2316</v>
      </c>
      <c r="J869" s="71">
        <v>0.4</v>
      </c>
      <c r="M869" s="35" t="s">
        <v>629</v>
      </c>
      <c r="N869" s="35"/>
      <c r="O869" s="35">
        <v>23</v>
      </c>
    </row>
    <row r="870" spans="1:18" x14ac:dyDescent="0.25">
      <c r="A870" s="34" t="s">
        <v>2375</v>
      </c>
      <c r="D870" s="425" t="s">
        <v>2317</v>
      </c>
      <c r="J870" s="71">
        <v>0.4</v>
      </c>
      <c r="M870" s="35" t="s">
        <v>629</v>
      </c>
      <c r="N870" s="35"/>
      <c r="O870" s="35">
        <v>22</v>
      </c>
    </row>
    <row r="871" spans="1:18" x14ac:dyDescent="0.25">
      <c r="A871" s="34" t="s">
        <v>2376</v>
      </c>
      <c r="D871" s="425" t="s">
        <v>2318</v>
      </c>
      <c r="J871" s="71">
        <v>0.4</v>
      </c>
      <c r="M871" s="35" t="s">
        <v>629</v>
      </c>
      <c r="N871" s="35"/>
      <c r="O871" s="35">
        <v>34</v>
      </c>
    </row>
    <row r="872" spans="1:18" x14ac:dyDescent="0.25">
      <c r="A872" s="34" t="s">
        <v>2377</v>
      </c>
      <c r="D872" s="425" t="s">
        <v>2319</v>
      </c>
      <c r="J872" s="71">
        <v>0.4</v>
      </c>
      <c r="M872" s="35" t="s">
        <v>632</v>
      </c>
      <c r="N872" s="35"/>
      <c r="O872" s="35">
        <v>1</v>
      </c>
    </row>
    <row r="873" spans="1:18" x14ac:dyDescent="0.25">
      <c r="A873" s="34" t="s">
        <v>2378</v>
      </c>
      <c r="D873" s="425" t="s">
        <v>1118</v>
      </c>
      <c r="J873" s="71">
        <v>0.4</v>
      </c>
      <c r="M873" s="35" t="s">
        <v>629</v>
      </c>
      <c r="N873" s="35"/>
      <c r="O873" s="35">
        <v>1</v>
      </c>
    </row>
    <row r="874" spans="1:18" x14ac:dyDescent="0.25">
      <c r="A874" s="34" t="s">
        <v>2379</v>
      </c>
      <c r="D874" s="425" t="s">
        <v>2320</v>
      </c>
      <c r="J874" s="71">
        <v>0.4</v>
      </c>
      <c r="M874" s="35" t="s">
        <v>630</v>
      </c>
      <c r="N874" s="35"/>
      <c r="O874" s="35">
        <v>1</v>
      </c>
    </row>
    <row r="875" spans="1:18" x14ac:dyDescent="0.25">
      <c r="A875" s="34" t="s">
        <v>2380</v>
      </c>
      <c r="D875" s="425" t="s">
        <v>2321</v>
      </c>
      <c r="J875" s="71">
        <v>0.4</v>
      </c>
      <c r="M875" s="35" t="s">
        <v>950</v>
      </c>
      <c r="N875" s="35"/>
      <c r="O875" s="35">
        <v>1</v>
      </c>
    </row>
    <row r="876" spans="1:18" x14ac:dyDescent="0.25">
      <c r="A876" s="34" t="s">
        <v>2381</v>
      </c>
      <c r="D876" s="425" t="s">
        <v>2322</v>
      </c>
      <c r="J876" s="71">
        <v>0.4</v>
      </c>
      <c r="M876" s="35" t="s">
        <v>950</v>
      </c>
      <c r="N876" s="35"/>
      <c r="O876" s="35">
        <v>1</v>
      </c>
    </row>
    <row r="877" spans="1:18" x14ac:dyDescent="0.25">
      <c r="A877" s="34" t="s">
        <v>2382</v>
      </c>
      <c r="D877" s="425" t="s">
        <v>2323</v>
      </c>
      <c r="J877" s="71">
        <v>0.4</v>
      </c>
      <c r="M877" s="35" t="s">
        <v>632</v>
      </c>
      <c r="N877" s="35"/>
      <c r="O877" s="35">
        <v>1</v>
      </c>
    </row>
    <row r="878" spans="1:18" x14ac:dyDescent="0.25">
      <c r="A878" s="34" t="s">
        <v>2383</v>
      </c>
      <c r="D878" s="425" t="s">
        <v>2324</v>
      </c>
      <c r="J878" s="71">
        <v>0.4</v>
      </c>
      <c r="M878" s="35" t="s">
        <v>632</v>
      </c>
      <c r="N878" s="35"/>
      <c r="O878" s="35">
        <v>1</v>
      </c>
    </row>
    <row r="879" spans="1:18" x14ac:dyDescent="0.25">
      <c r="A879" s="34" t="s">
        <v>2384</v>
      </c>
      <c r="D879" s="425" t="s">
        <v>2325</v>
      </c>
      <c r="J879" s="71">
        <v>0.4</v>
      </c>
      <c r="M879" s="35" t="s">
        <v>632</v>
      </c>
      <c r="N879" s="35"/>
      <c r="O879" s="35">
        <v>3</v>
      </c>
    </row>
    <row r="880" spans="1:18" x14ac:dyDescent="0.25">
      <c r="A880" s="34" t="s">
        <v>2385</v>
      </c>
      <c r="D880" s="425" t="s">
        <v>2326</v>
      </c>
      <c r="J880" s="71">
        <v>0.4</v>
      </c>
      <c r="M880" s="35" t="s">
        <v>630</v>
      </c>
      <c r="N880" s="35"/>
      <c r="O880" s="35">
        <v>1</v>
      </c>
    </row>
    <row r="881" spans="1:15" x14ac:dyDescent="0.25">
      <c r="A881" s="34" t="s">
        <v>2386</v>
      </c>
      <c r="D881" s="425" t="s">
        <v>2327</v>
      </c>
      <c r="J881" s="71">
        <v>0.4</v>
      </c>
      <c r="M881" s="35" t="s">
        <v>632</v>
      </c>
      <c r="N881" s="35"/>
      <c r="O881" s="35">
        <v>1</v>
      </c>
    </row>
    <row r="882" spans="1:15" x14ac:dyDescent="0.25">
      <c r="A882" s="34" t="s">
        <v>2387</v>
      </c>
      <c r="D882" s="425" t="s">
        <v>2328</v>
      </c>
      <c r="J882" s="71">
        <v>0.4</v>
      </c>
      <c r="M882" s="35" t="s">
        <v>950</v>
      </c>
      <c r="N882" s="35"/>
      <c r="O882" s="35">
        <v>1</v>
      </c>
    </row>
    <row r="883" spans="1:15" x14ac:dyDescent="0.25">
      <c r="A883" s="34" t="s">
        <v>2388</v>
      </c>
      <c r="D883" s="425" t="s">
        <v>2329</v>
      </c>
      <c r="J883" s="71">
        <v>0.4</v>
      </c>
      <c r="M883" s="35" t="s">
        <v>950</v>
      </c>
      <c r="N883" s="35"/>
      <c r="O883" s="35">
        <v>1</v>
      </c>
    </row>
    <row r="884" spans="1:15" x14ac:dyDescent="0.25">
      <c r="A884" s="34" t="s">
        <v>2389</v>
      </c>
      <c r="D884" s="425" t="s">
        <v>2330</v>
      </c>
      <c r="J884" s="71">
        <v>0.4</v>
      </c>
      <c r="M884" s="35" t="s">
        <v>950</v>
      </c>
      <c r="N884" s="35"/>
      <c r="O884" s="35">
        <v>1</v>
      </c>
    </row>
    <row r="885" spans="1:15" x14ac:dyDescent="0.25">
      <c r="A885" s="34" t="s">
        <v>2390</v>
      </c>
      <c r="D885" s="425" t="s">
        <v>2331</v>
      </c>
      <c r="J885" s="71">
        <v>0.4</v>
      </c>
      <c r="M885" s="35" t="s">
        <v>950</v>
      </c>
      <c r="N885" s="35"/>
      <c r="O885" s="35">
        <v>1</v>
      </c>
    </row>
    <row r="886" spans="1:15" x14ac:dyDescent="0.25">
      <c r="A886" s="34" t="s">
        <v>2391</v>
      </c>
      <c r="D886" s="425" t="s">
        <v>2332</v>
      </c>
      <c r="J886" s="71">
        <v>0.4</v>
      </c>
      <c r="M886" s="35" t="s">
        <v>950</v>
      </c>
      <c r="N886" s="35"/>
      <c r="O886" s="35">
        <v>1</v>
      </c>
    </row>
    <row r="887" spans="1:15" x14ac:dyDescent="0.25">
      <c r="A887" s="34" t="s">
        <v>2392</v>
      </c>
      <c r="D887" s="425" t="s">
        <v>2333</v>
      </c>
      <c r="J887" s="71">
        <v>0.4</v>
      </c>
      <c r="M887" s="35" t="s">
        <v>950</v>
      </c>
      <c r="N887" s="35"/>
      <c r="O887" s="35">
        <v>1</v>
      </c>
    </row>
    <row r="888" spans="1:15" x14ac:dyDescent="0.25">
      <c r="A888" s="34" t="s">
        <v>2393</v>
      </c>
      <c r="D888" s="425" t="s">
        <v>2334</v>
      </c>
      <c r="J888" s="71">
        <v>0.4</v>
      </c>
      <c r="M888" s="35" t="s">
        <v>950</v>
      </c>
      <c r="N888" s="35"/>
      <c r="O888" s="35">
        <v>1</v>
      </c>
    </row>
    <row r="889" spans="1:15" x14ac:dyDescent="0.25">
      <c r="A889" s="34" t="s">
        <v>2394</v>
      </c>
      <c r="D889" s="425" t="s">
        <v>2335</v>
      </c>
      <c r="J889" s="71">
        <v>0.4</v>
      </c>
      <c r="M889" s="35" t="s">
        <v>2252</v>
      </c>
      <c r="N889" s="35"/>
      <c r="O889" s="35">
        <v>1</v>
      </c>
    </row>
    <row r="890" spans="1:15" x14ac:dyDescent="0.25">
      <c r="A890" s="34" t="s">
        <v>2395</v>
      </c>
      <c r="D890" s="425" t="s">
        <v>2336</v>
      </c>
      <c r="J890" s="71">
        <v>0.4</v>
      </c>
      <c r="M890" s="35" t="s">
        <v>632</v>
      </c>
      <c r="N890" s="35"/>
      <c r="O890" s="35">
        <v>1</v>
      </c>
    </row>
    <row r="891" spans="1:15" x14ac:dyDescent="0.25">
      <c r="A891" s="34" t="s">
        <v>2396</v>
      </c>
      <c r="D891" s="425" t="s">
        <v>2337</v>
      </c>
      <c r="J891" s="71">
        <v>0.4</v>
      </c>
      <c r="M891" s="35" t="s">
        <v>632</v>
      </c>
      <c r="N891" s="35"/>
      <c r="O891" s="35">
        <v>1</v>
      </c>
    </row>
    <row r="892" spans="1:15" x14ac:dyDescent="0.25">
      <c r="A892" s="34" t="s">
        <v>2397</v>
      </c>
      <c r="D892" s="425" t="s">
        <v>2338</v>
      </c>
      <c r="J892" s="71">
        <v>0.4</v>
      </c>
      <c r="M892" s="35" t="s">
        <v>950</v>
      </c>
      <c r="N892" s="35"/>
      <c r="O892" s="35">
        <v>1</v>
      </c>
    </row>
    <row r="893" spans="1:15" x14ac:dyDescent="0.25">
      <c r="A893" s="34" t="s">
        <v>2398</v>
      </c>
      <c r="D893" s="425" t="s">
        <v>2339</v>
      </c>
      <c r="J893" s="71">
        <v>0.4</v>
      </c>
      <c r="M893" s="35" t="s">
        <v>632</v>
      </c>
      <c r="N893" s="35"/>
      <c r="O893" s="35">
        <v>1</v>
      </c>
    </row>
    <row r="894" spans="1:15" x14ac:dyDescent="0.25">
      <c r="A894" s="34" t="s">
        <v>2399</v>
      </c>
      <c r="D894" s="425" t="s">
        <v>2340</v>
      </c>
      <c r="J894" s="71">
        <v>0.4</v>
      </c>
      <c r="M894" s="35" t="s">
        <v>950</v>
      </c>
      <c r="N894" s="35"/>
      <c r="O894" s="35">
        <v>1</v>
      </c>
    </row>
    <row r="895" spans="1:15" x14ac:dyDescent="0.25">
      <c r="A895" s="34" t="s">
        <v>2400</v>
      </c>
      <c r="D895" s="425" t="s">
        <v>2341</v>
      </c>
      <c r="J895" s="71">
        <v>0.4</v>
      </c>
      <c r="M895" s="35" t="s">
        <v>950</v>
      </c>
      <c r="N895" s="35"/>
      <c r="O895" s="35">
        <v>2</v>
      </c>
    </row>
    <row r="896" spans="1:15" x14ac:dyDescent="0.25">
      <c r="A896" s="34" t="s">
        <v>2401</v>
      </c>
      <c r="D896" s="425" t="s">
        <v>2342</v>
      </c>
      <c r="J896" s="71">
        <v>0.4</v>
      </c>
      <c r="M896" s="35" t="s">
        <v>2252</v>
      </c>
      <c r="N896" s="35"/>
      <c r="O896" s="35">
        <v>1</v>
      </c>
    </row>
    <row r="897" spans="1:15" x14ac:dyDescent="0.25">
      <c r="A897" s="34" t="s">
        <v>2402</v>
      </c>
      <c r="D897" s="425" t="s">
        <v>2337</v>
      </c>
      <c r="J897" s="71">
        <v>0.4</v>
      </c>
      <c r="M897" s="35" t="s">
        <v>950</v>
      </c>
      <c r="N897" s="35"/>
      <c r="O897" s="35">
        <v>1</v>
      </c>
    </row>
    <row r="898" spans="1:15" x14ac:dyDescent="0.25">
      <c r="A898" s="34" t="s">
        <v>2403</v>
      </c>
      <c r="D898" s="425" t="s">
        <v>2343</v>
      </c>
      <c r="J898" s="71">
        <v>0.4</v>
      </c>
      <c r="M898" s="35" t="s">
        <v>614</v>
      </c>
      <c r="N898" s="35"/>
      <c r="O898" s="35">
        <v>1</v>
      </c>
    </row>
    <row r="899" spans="1:15" x14ac:dyDescent="0.25">
      <c r="A899" s="34" t="s">
        <v>2404</v>
      </c>
      <c r="D899" s="425" t="s">
        <v>2344</v>
      </c>
      <c r="J899" s="71">
        <v>0.4</v>
      </c>
      <c r="M899" s="35" t="s">
        <v>629</v>
      </c>
      <c r="N899" s="35"/>
      <c r="O899" s="35">
        <v>1</v>
      </c>
    </row>
    <row r="900" spans="1:15" x14ac:dyDescent="0.25">
      <c r="A900" s="34" t="s">
        <v>2405</v>
      </c>
      <c r="D900" s="425" t="s">
        <v>1480</v>
      </c>
      <c r="J900" s="71">
        <v>0.4</v>
      </c>
      <c r="M900" s="35" t="s">
        <v>2252</v>
      </c>
      <c r="N900" s="35"/>
      <c r="O900" s="35">
        <v>1</v>
      </c>
    </row>
    <row r="901" spans="1:15" x14ac:dyDescent="0.25">
      <c r="A901" s="34" t="s">
        <v>2406</v>
      </c>
      <c r="D901" s="425" t="s">
        <v>1109</v>
      </c>
      <c r="J901" s="71">
        <v>0.4</v>
      </c>
      <c r="M901" s="35" t="s">
        <v>2252</v>
      </c>
      <c r="N901" s="35"/>
      <c r="O901" s="35">
        <v>1</v>
      </c>
    </row>
    <row r="902" spans="1:15" x14ac:dyDescent="0.25">
      <c r="A902" s="34" t="s">
        <v>2407</v>
      </c>
      <c r="D902" s="425" t="s">
        <v>1109</v>
      </c>
      <c r="J902" s="71">
        <v>0.4</v>
      </c>
      <c r="M902" s="35" t="s">
        <v>2252</v>
      </c>
      <c r="N902" s="35"/>
      <c r="O902" s="35">
        <v>1</v>
      </c>
    </row>
    <row r="903" spans="1:15" x14ac:dyDescent="0.25">
      <c r="A903" s="34" t="s">
        <v>2408</v>
      </c>
      <c r="D903" s="425" t="s">
        <v>1109</v>
      </c>
      <c r="J903" s="71">
        <v>0.4</v>
      </c>
      <c r="M903" s="35" t="s">
        <v>2252</v>
      </c>
      <c r="N903" s="35"/>
      <c r="O903" s="35">
        <v>1</v>
      </c>
    </row>
    <row r="904" spans="1:15" x14ac:dyDescent="0.25">
      <c r="A904" s="34" t="s">
        <v>2409</v>
      </c>
      <c r="D904" s="425" t="s">
        <v>2345</v>
      </c>
      <c r="J904" s="71">
        <v>0.4</v>
      </c>
      <c r="M904" s="35" t="s">
        <v>2252</v>
      </c>
      <c r="N904" s="35"/>
      <c r="O904" s="35">
        <v>1</v>
      </c>
    </row>
    <row r="905" spans="1:15" x14ac:dyDescent="0.25">
      <c r="A905" s="34" t="s">
        <v>2410</v>
      </c>
      <c r="D905" s="425" t="s">
        <v>1480</v>
      </c>
      <c r="J905" s="71">
        <v>0.4</v>
      </c>
      <c r="M905" s="35" t="s">
        <v>2252</v>
      </c>
      <c r="N905" s="35"/>
      <c r="O905" s="35">
        <v>1</v>
      </c>
    </row>
    <row r="906" spans="1:15" x14ac:dyDescent="0.25">
      <c r="A906" s="34" t="s">
        <v>2411</v>
      </c>
      <c r="D906" s="425" t="s">
        <v>1360</v>
      </c>
      <c r="J906" s="71">
        <v>0.4</v>
      </c>
      <c r="M906" s="35" t="s">
        <v>629</v>
      </c>
      <c r="N906" s="35"/>
      <c r="O906" s="35">
        <v>1</v>
      </c>
    </row>
    <row r="907" spans="1:15" x14ac:dyDescent="0.25">
      <c r="A907" s="34" t="s">
        <v>2412</v>
      </c>
      <c r="D907" s="425" t="s">
        <v>2345</v>
      </c>
      <c r="J907" s="71">
        <v>0.4</v>
      </c>
      <c r="M907" s="35" t="s">
        <v>2252</v>
      </c>
      <c r="N907" s="35"/>
      <c r="O907" s="35">
        <v>1</v>
      </c>
    </row>
    <row r="908" spans="1:15" x14ac:dyDescent="0.25">
      <c r="A908" s="34" t="s">
        <v>2413</v>
      </c>
      <c r="D908" s="425" t="s">
        <v>2346</v>
      </c>
      <c r="J908" s="71">
        <v>0.4</v>
      </c>
      <c r="M908" s="35" t="s">
        <v>629</v>
      </c>
      <c r="N908" s="35"/>
      <c r="O908" s="35">
        <v>1</v>
      </c>
    </row>
    <row r="909" spans="1:15" x14ac:dyDescent="0.25">
      <c r="A909" s="34" t="s">
        <v>2414</v>
      </c>
      <c r="D909" s="425" t="s">
        <v>2347</v>
      </c>
      <c r="J909" s="71">
        <v>0.4</v>
      </c>
      <c r="M909" s="35" t="s">
        <v>614</v>
      </c>
      <c r="N909" s="35"/>
      <c r="O909" s="35">
        <v>1</v>
      </c>
    </row>
    <row r="910" spans="1:15" x14ac:dyDescent="0.25">
      <c r="A910" s="34" t="s">
        <v>2415</v>
      </c>
      <c r="D910" s="425" t="s">
        <v>2348</v>
      </c>
      <c r="J910" s="71">
        <v>0.4</v>
      </c>
      <c r="M910" s="35" t="s">
        <v>632</v>
      </c>
      <c r="N910" s="35"/>
      <c r="O910" s="35">
        <v>1</v>
      </c>
    </row>
    <row r="911" spans="1:15" x14ac:dyDescent="0.25">
      <c r="A911" s="34" t="s">
        <v>2416</v>
      </c>
      <c r="D911" s="425" t="s">
        <v>2349</v>
      </c>
      <c r="J911" s="71">
        <v>0.4</v>
      </c>
      <c r="M911" s="35" t="s">
        <v>950</v>
      </c>
      <c r="N911" s="35"/>
      <c r="O911" s="35">
        <v>1</v>
      </c>
    </row>
    <row r="912" spans="1:15" x14ac:dyDescent="0.25">
      <c r="A912" s="34" t="s">
        <v>2417</v>
      </c>
      <c r="D912" s="425" t="s">
        <v>2350</v>
      </c>
      <c r="J912" s="71">
        <v>0.4</v>
      </c>
      <c r="M912" s="35" t="s">
        <v>632</v>
      </c>
      <c r="N912" s="35"/>
      <c r="O912" s="35">
        <v>1</v>
      </c>
    </row>
    <row r="913" spans="1:15" x14ac:dyDescent="0.25">
      <c r="A913" s="34" t="s">
        <v>2418</v>
      </c>
      <c r="D913" s="425" t="s">
        <v>1353</v>
      </c>
      <c r="J913" s="71">
        <v>0.4</v>
      </c>
      <c r="M913" s="35" t="s">
        <v>2252</v>
      </c>
      <c r="N913" s="35"/>
      <c r="O913" s="35">
        <v>2</v>
      </c>
    </row>
    <row r="914" spans="1:15" x14ac:dyDescent="0.25">
      <c r="A914" s="34" t="s">
        <v>2419</v>
      </c>
      <c r="D914" s="425" t="s">
        <v>1352</v>
      </c>
      <c r="J914" s="71">
        <v>0.4</v>
      </c>
      <c r="M914" s="35" t="s">
        <v>2252</v>
      </c>
      <c r="N914" s="35"/>
      <c r="O914" s="35">
        <v>1</v>
      </c>
    </row>
    <row r="915" spans="1:15" x14ac:dyDescent="0.25">
      <c r="A915" s="34" t="s">
        <v>2420</v>
      </c>
      <c r="D915" s="425" t="s">
        <v>2351</v>
      </c>
      <c r="J915" s="71">
        <v>0.4</v>
      </c>
      <c r="M915" s="35" t="s">
        <v>2252</v>
      </c>
      <c r="N915" s="35"/>
      <c r="O915" s="35">
        <v>1</v>
      </c>
    </row>
    <row r="916" spans="1:15" x14ac:dyDescent="0.25">
      <c r="A916" s="34" t="s">
        <v>2421</v>
      </c>
      <c r="D916" s="425" t="s">
        <v>1113</v>
      </c>
      <c r="J916" s="71">
        <v>0.4</v>
      </c>
      <c r="M916" s="35" t="s">
        <v>2252</v>
      </c>
      <c r="N916" s="35"/>
      <c r="O916" s="35">
        <v>1</v>
      </c>
    </row>
    <row r="917" spans="1:15" x14ac:dyDescent="0.25">
      <c r="A917" s="34" t="s">
        <v>2422</v>
      </c>
      <c r="D917" s="425" t="s">
        <v>2352</v>
      </c>
      <c r="J917" s="71">
        <v>0.4</v>
      </c>
      <c r="M917" s="35" t="s">
        <v>629</v>
      </c>
      <c r="N917" s="35"/>
      <c r="O917" s="35">
        <v>1</v>
      </c>
    </row>
    <row r="918" spans="1:15" x14ac:dyDescent="0.25">
      <c r="A918" s="34" t="s">
        <v>2423</v>
      </c>
      <c r="D918" s="425" t="s">
        <v>2353</v>
      </c>
      <c r="J918" s="71">
        <v>0.4</v>
      </c>
      <c r="M918" s="35" t="s">
        <v>629</v>
      </c>
      <c r="N918" s="35"/>
      <c r="O918" s="35">
        <v>1</v>
      </c>
    </row>
    <row r="919" spans="1:15" x14ac:dyDescent="0.25">
      <c r="A919" s="34" t="s">
        <v>2424</v>
      </c>
      <c r="D919" s="425" t="s">
        <v>2354</v>
      </c>
      <c r="J919" s="71">
        <v>0.4</v>
      </c>
      <c r="M919" s="35" t="s">
        <v>2252</v>
      </c>
      <c r="N919" s="35"/>
      <c r="O919" s="35">
        <v>1</v>
      </c>
    </row>
    <row r="920" spans="1:15" x14ac:dyDescent="0.25">
      <c r="A920" s="34" t="s">
        <v>2425</v>
      </c>
      <c r="D920" s="425" t="s">
        <v>2355</v>
      </c>
      <c r="J920" s="71">
        <v>0.4</v>
      </c>
      <c r="M920" s="35" t="s">
        <v>2252</v>
      </c>
      <c r="N920" s="35"/>
      <c r="O920" s="35">
        <v>1</v>
      </c>
    </row>
    <row r="921" spans="1:15" x14ac:dyDescent="0.25">
      <c r="A921" s="34" t="s">
        <v>2426</v>
      </c>
      <c r="D921" s="425" t="s">
        <v>1361</v>
      </c>
      <c r="J921" s="71">
        <v>0.4</v>
      </c>
      <c r="M921" s="35" t="s">
        <v>2252</v>
      </c>
      <c r="N921" s="35"/>
      <c r="O921" s="35">
        <v>1</v>
      </c>
    </row>
    <row r="922" spans="1:15" x14ac:dyDescent="0.25">
      <c r="A922" s="34" t="s">
        <v>2427</v>
      </c>
      <c r="D922" s="425" t="s">
        <v>2356</v>
      </c>
      <c r="J922" s="71">
        <v>0.4</v>
      </c>
      <c r="M922" s="35" t="s">
        <v>2252</v>
      </c>
      <c r="N922" s="35"/>
      <c r="O922" s="35">
        <v>1</v>
      </c>
    </row>
    <row r="923" spans="1:15" x14ac:dyDescent="0.25">
      <c r="A923" s="34" t="s">
        <v>2428</v>
      </c>
      <c r="D923" s="425" t="s">
        <v>2357</v>
      </c>
      <c r="J923" s="71">
        <v>0.4</v>
      </c>
      <c r="M923" s="35" t="s">
        <v>2252</v>
      </c>
      <c r="N923" s="35"/>
      <c r="O923" s="35">
        <v>1</v>
      </c>
    </row>
    <row r="924" spans="1:15" x14ac:dyDescent="0.25">
      <c r="A924" s="34" t="s">
        <v>2429</v>
      </c>
      <c r="D924" s="425" t="s">
        <v>1511</v>
      </c>
      <c r="J924" s="71">
        <v>0.4</v>
      </c>
      <c r="M924" s="35" t="s">
        <v>2252</v>
      </c>
      <c r="N924" s="35"/>
      <c r="O924" s="35">
        <v>1</v>
      </c>
    </row>
    <row r="925" spans="1:15" x14ac:dyDescent="0.25">
      <c r="A925" s="34" t="s">
        <v>2430</v>
      </c>
      <c r="D925" s="425" t="s">
        <v>2347</v>
      </c>
      <c r="J925" s="71">
        <v>0.4</v>
      </c>
      <c r="M925" s="35" t="s">
        <v>2252</v>
      </c>
      <c r="N925" s="35"/>
      <c r="O925" s="35">
        <v>1</v>
      </c>
    </row>
    <row r="926" spans="1:15" x14ac:dyDescent="0.25">
      <c r="A926" s="34" t="s">
        <v>2431</v>
      </c>
      <c r="D926" s="425" t="s">
        <v>2358</v>
      </c>
      <c r="J926" s="71">
        <v>0.4</v>
      </c>
      <c r="M926" s="35" t="s">
        <v>852</v>
      </c>
      <c r="N926" s="35"/>
      <c r="O926" s="35">
        <v>0</v>
      </c>
    </row>
    <row r="927" spans="1:15" x14ac:dyDescent="0.25">
      <c r="A927" s="34" t="s">
        <v>2432</v>
      </c>
      <c r="D927" s="425" t="s">
        <v>1361</v>
      </c>
      <c r="J927" s="71">
        <v>0.4</v>
      </c>
      <c r="M927" s="35" t="s">
        <v>2252</v>
      </c>
      <c r="N927" s="35"/>
      <c r="O927" s="35">
        <v>1</v>
      </c>
    </row>
    <row r="928" spans="1:15" x14ac:dyDescent="0.25">
      <c r="A928" s="34" t="s">
        <v>2433</v>
      </c>
      <c r="D928" s="425" t="s">
        <v>2359</v>
      </c>
      <c r="J928" s="71">
        <v>0.4</v>
      </c>
      <c r="M928" s="35" t="s">
        <v>2252</v>
      </c>
      <c r="N928" s="35"/>
      <c r="O928" s="35">
        <v>1</v>
      </c>
    </row>
    <row r="929" spans="1:15" x14ac:dyDescent="0.25">
      <c r="A929" s="34" t="s">
        <v>2434</v>
      </c>
      <c r="D929" s="425" t="s">
        <v>1511</v>
      </c>
      <c r="J929" s="71">
        <v>0.4</v>
      </c>
      <c r="M929" s="35" t="s">
        <v>2252</v>
      </c>
      <c r="N929" s="35"/>
      <c r="O929" s="35">
        <v>1</v>
      </c>
    </row>
    <row r="930" spans="1:15" x14ac:dyDescent="0.25">
      <c r="A930" s="34" t="s">
        <v>2435</v>
      </c>
      <c r="D930" s="425" t="s">
        <v>2360</v>
      </c>
      <c r="J930" s="71">
        <v>0.4</v>
      </c>
      <c r="M930" s="35"/>
      <c r="N930" s="35"/>
      <c r="O930" s="35">
        <v>0</v>
      </c>
    </row>
    <row r="931" spans="1:15" x14ac:dyDescent="0.25">
      <c r="A931" s="34" t="s">
        <v>2436</v>
      </c>
      <c r="D931" s="425" t="s">
        <v>1291</v>
      </c>
      <c r="J931" s="71">
        <v>0.4</v>
      </c>
      <c r="M931" s="35"/>
      <c r="N931" s="35"/>
      <c r="O931" s="35">
        <v>0</v>
      </c>
    </row>
    <row r="932" spans="1:15" x14ac:dyDescent="0.25">
      <c r="A932" s="34" t="s">
        <v>2437</v>
      </c>
      <c r="D932" s="425" t="s">
        <v>2361</v>
      </c>
      <c r="J932" s="71">
        <v>0.4</v>
      </c>
      <c r="M932" s="35" t="s">
        <v>615</v>
      </c>
      <c r="N932" s="35"/>
      <c r="O932" s="35">
        <v>1</v>
      </c>
    </row>
    <row r="933" spans="1:15" x14ac:dyDescent="0.25">
      <c r="A933" s="34" t="s">
        <v>2438</v>
      </c>
      <c r="D933" s="425" t="s">
        <v>2362</v>
      </c>
      <c r="J933" s="71">
        <v>0.4</v>
      </c>
      <c r="M933" s="35" t="s">
        <v>632</v>
      </c>
      <c r="N933" s="35"/>
      <c r="O933" s="35">
        <v>2</v>
      </c>
    </row>
    <row r="934" spans="1:15" x14ac:dyDescent="0.25">
      <c r="A934" s="34" t="s">
        <v>2439</v>
      </c>
      <c r="D934" s="425" t="s">
        <v>2351</v>
      </c>
      <c r="J934" s="71">
        <v>0.4</v>
      </c>
      <c r="M934" s="35" t="s">
        <v>2252</v>
      </c>
      <c r="N934" s="35"/>
      <c r="O934" s="35">
        <v>1</v>
      </c>
    </row>
    <row r="935" spans="1:15" x14ac:dyDescent="0.25">
      <c r="A935" s="34" t="s">
        <v>2440</v>
      </c>
      <c r="D935" s="425" t="s">
        <v>2363</v>
      </c>
      <c r="J935" s="71">
        <v>0.4</v>
      </c>
      <c r="M935" s="35"/>
      <c r="N935" s="35"/>
      <c r="O935" s="35">
        <v>0</v>
      </c>
    </row>
    <row r="936" spans="1:15" x14ac:dyDescent="0.25">
      <c r="A936" s="34" t="s">
        <v>2441</v>
      </c>
      <c r="D936" s="425" t="s">
        <v>2364</v>
      </c>
      <c r="J936" s="71">
        <v>0.4</v>
      </c>
      <c r="M936" s="35"/>
      <c r="N936" s="35"/>
      <c r="O936" s="35">
        <v>0</v>
      </c>
    </row>
    <row r="937" spans="1:15" x14ac:dyDescent="0.25">
      <c r="A937" s="34" t="s">
        <v>2442</v>
      </c>
      <c r="D937" s="425" t="s">
        <v>2364</v>
      </c>
      <c r="J937" s="71">
        <v>0.4</v>
      </c>
      <c r="M937" s="35"/>
      <c r="N937" s="35"/>
      <c r="O937" s="35">
        <v>0</v>
      </c>
    </row>
    <row r="938" spans="1:15" x14ac:dyDescent="0.25">
      <c r="A938" s="34" t="s">
        <v>2443</v>
      </c>
      <c r="D938" s="425" t="s">
        <v>2365</v>
      </c>
      <c r="J938" s="71">
        <v>0.4</v>
      </c>
      <c r="M938" s="35" t="s">
        <v>2368</v>
      </c>
      <c r="N938" s="35"/>
      <c r="O938" s="35">
        <v>0</v>
      </c>
    </row>
    <row r="939" spans="1:15" x14ac:dyDescent="0.25">
      <c r="A939" s="34" t="s">
        <v>2444</v>
      </c>
      <c r="D939" s="425" t="s">
        <v>2365</v>
      </c>
      <c r="J939" s="71">
        <v>0.4</v>
      </c>
      <c r="M939" s="35" t="s">
        <v>2367</v>
      </c>
      <c r="N939" s="35"/>
      <c r="O939" s="35">
        <v>0</v>
      </c>
    </row>
    <row r="940" spans="1:15" x14ac:dyDescent="0.25">
      <c r="A940" s="34" t="s">
        <v>2445</v>
      </c>
      <c r="D940" s="425" t="s">
        <v>2366</v>
      </c>
      <c r="J940" s="71">
        <v>0.4</v>
      </c>
      <c r="M940" s="35" t="s">
        <v>632</v>
      </c>
      <c r="N940" s="35"/>
      <c r="O940" s="35">
        <v>0</v>
      </c>
    </row>
    <row r="941" spans="1:15" x14ac:dyDescent="0.25">
      <c r="A941" s="34" t="s">
        <v>2477</v>
      </c>
      <c r="D941" s="425" t="s">
        <v>2530</v>
      </c>
      <c r="J941" s="71">
        <v>0.4</v>
      </c>
      <c r="M941" s="35"/>
      <c r="N941" s="35"/>
      <c r="O941" s="35">
        <v>2</v>
      </c>
    </row>
    <row r="942" spans="1:15" x14ac:dyDescent="0.25">
      <c r="A942" s="34" t="s">
        <v>2478</v>
      </c>
      <c r="D942" s="425" t="s">
        <v>1438</v>
      </c>
      <c r="J942" s="71">
        <v>0.4</v>
      </c>
      <c r="M942" s="35" t="s">
        <v>2568</v>
      </c>
      <c r="N942" s="35"/>
      <c r="O942" s="35">
        <v>0</v>
      </c>
    </row>
    <row r="943" spans="1:15" x14ac:dyDescent="0.25">
      <c r="A943" s="34" t="s">
        <v>2479</v>
      </c>
      <c r="D943" s="425" t="s">
        <v>2531</v>
      </c>
      <c r="J943" s="71">
        <v>0.4</v>
      </c>
      <c r="M943" s="35"/>
      <c r="N943" s="35"/>
      <c r="O943" s="35">
        <v>0</v>
      </c>
    </row>
    <row r="944" spans="1:15" x14ac:dyDescent="0.25">
      <c r="A944" s="34" t="s">
        <v>2480</v>
      </c>
      <c r="D944" s="425" t="s">
        <v>2532</v>
      </c>
      <c r="J944" s="71">
        <v>0.4</v>
      </c>
      <c r="M944" s="35" t="s">
        <v>2569</v>
      </c>
      <c r="N944" s="35"/>
      <c r="O944" s="35">
        <v>0</v>
      </c>
    </row>
    <row r="945" spans="1:15" x14ac:dyDescent="0.25">
      <c r="A945" s="34" t="s">
        <v>2481</v>
      </c>
      <c r="D945" s="425" t="s">
        <v>1071</v>
      </c>
      <c r="J945" s="71">
        <v>0.4</v>
      </c>
      <c r="M945" s="35" t="s">
        <v>2570</v>
      </c>
      <c r="N945" s="35"/>
      <c r="O945" s="35">
        <v>0</v>
      </c>
    </row>
    <row r="946" spans="1:15" x14ac:dyDescent="0.25">
      <c r="A946" s="34" t="s">
        <v>2482</v>
      </c>
      <c r="D946" s="425" t="s">
        <v>2533</v>
      </c>
      <c r="J946" s="71">
        <v>0.4</v>
      </c>
      <c r="M946" s="35" t="s">
        <v>2252</v>
      </c>
      <c r="N946" s="35"/>
      <c r="O946" s="35">
        <v>0</v>
      </c>
    </row>
    <row r="947" spans="1:15" x14ac:dyDescent="0.25">
      <c r="A947" s="34" t="s">
        <v>2483</v>
      </c>
      <c r="D947" s="425" t="s">
        <v>2534</v>
      </c>
      <c r="J947" s="71">
        <v>0.4</v>
      </c>
      <c r="M947" s="35" t="s">
        <v>2252</v>
      </c>
      <c r="N947" s="35"/>
      <c r="O947" s="35">
        <v>1</v>
      </c>
    </row>
    <row r="948" spans="1:15" x14ac:dyDescent="0.25">
      <c r="A948" s="34" t="s">
        <v>2484</v>
      </c>
      <c r="D948" s="425" t="s">
        <v>1251</v>
      </c>
      <c r="J948" s="71">
        <v>0.4</v>
      </c>
      <c r="M948" s="35" t="s">
        <v>2252</v>
      </c>
      <c r="N948" s="35"/>
      <c r="O948" s="35">
        <v>1</v>
      </c>
    </row>
    <row r="949" spans="1:15" x14ac:dyDescent="0.25">
      <c r="A949" s="34" t="s">
        <v>2485</v>
      </c>
      <c r="D949" s="425" t="s">
        <v>2534</v>
      </c>
      <c r="J949" s="71">
        <v>0.4</v>
      </c>
      <c r="M949" s="35" t="s">
        <v>2252</v>
      </c>
      <c r="N949" s="35"/>
      <c r="O949" s="35">
        <v>1</v>
      </c>
    </row>
    <row r="950" spans="1:15" x14ac:dyDescent="0.25">
      <c r="A950" s="34" t="s">
        <v>2486</v>
      </c>
      <c r="D950" s="425" t="s">
        <v>2535</v>
      </c>
      <c r="J950" s="71">
        <v>0.4</v>
      </c>
      <c r="M950" s="35" t="s">
        <v>2252</v>
      </c>
      <c r="N950" s="35"/>
      <c r="O950" s="35">
        <v>1</v>
      </c>
    </row>
    <row r="951" spans="1:15" x14ac:dyDescent="0.25">
      <c r="A951" s="34" t="s">
        <v>2487</v>
      </c>
      <c r="D951" s="425" t="s">
        <v>2536</v>
      </c>
      <c r="J951" s="71">
        <v>0.4</v>
      </c>
      <c r="M951" s="35" t="s">
        <v>950</v>
      </c>
      <c r="N951" s="35"/>
      <c r="O951" s="35">
        <v>1</v>
      </c>
    </row>
    <row r="952" spans="1:15" x14ac:dyDescent="0.25">
      <c r="A952" s="34" t="s">
        <v>2488</v>
      </c>
      <c r="D952" s="425" t="s">
        <v>2537</v>
      </c>
      <c r="J952" s="71">
        <v>0.4</v>
      </c>
      <c r="M952" s="35" t="s">
        <v>950</v>
      </c>
      <c r="N952" s="35"/>
      <c r="O952" s="35">
        <v>1</v>
      </c>
    </row>
    <row r="953" spans="1:15" x14ac:dyDescent="0.25">
      <c r="A953" s="34" t="s">
        <v>2489</v>
      </c>
      <c r="D953" s="425" t="s">
        <v>2538</v>
      </c>
      <c r="J953" s="71">
        <v>0.4</v>
      </c>
      <c r="M953" s="35" t="s">
        <v>950</v>
      </c>
      <c r="N953" s="35"/>
      <c r="O953" s="35">
        <v>1</v>
      </c>
    </row>
    <row r="954" spans="1:15" x14ac:dyDescent="0.25">
      <c r="A954" s="34" t="s">
        <v>2490</v>
      </c>
      <c r="D954" s="425" t="s">
        <v>2539</v>
      </c>
      <c r="J954" s="71">
        <v>0.4</v>
      </c>
      <c r="M954" s="35"/>
      <c r="N954" s="35"/>
      <c r="O954" s="35">
        <v>1</v>
      </c>
    </row>
    <row r="955" spans="1:15" x14ac:dyDescent="0.25">
      <c r="A955" s="34" t="s">
        <v>2491</v>
      </c>
      <c r="D955" s="425" t="s">
        <v>2540</v>
      </c>
      <c r="J955" s="71">
        <v>0.4</v>
      </c>
      <c r="M955" s="35" t="s">
        <v>950</v>
      </c>
      <c r="N955" s="35"/>
      <c r="O955" s="35">
        <v>0</v>
      </c>
    </row>
    <row r="956" spans="1:15" x14ac:dyDescent="0.25">
      <c r="A956" s="34" t="s">
        <v>2492</v>
      </c>
      <c r="D956" s="425" t="s">
        <v>2541</v>
      </c>
      <c r="J956" s="71">
        <v>0.4</v>
      </c>
      <c r="M956" s="35"/>
      <c r="N956" s="35"/>
      <c r="O956" s="35">
        <v>2</v>
      </c>
    </row>
    <row r="957" spans="1:15" x14ac:dyDescent="0.25">
      <c r="A957" s="34" t="s">
        <v>2493</v>
      </c>
      <c r="D957" s="425" t="s">
        <v>1172</v>
      </c>
      <c r="J957" s="71">
        <v>0.4</v>
      </c>
      <c r="M957" s="35" t="s">
        <v>950</v>
      </c>
      <c r="N957" s="35"/>
      <c r="O957" s="35">
        <v>0</v>
      </c>
    </row>
    <row r="958" spans="1:15" x14ac:dyDescent="0.25">
      <c r="A958" s="34" t="s">
        <v>2494</v>
      </c>
      <c r="D958" s="425" t="s">
        <v>2542</v>
      </c>
      <c r="J958" s="71">
        <v>0.4</v>
      </c>
      <c r="M958" s="35" t="s">
        <v>632</v>
      </c>
      <c r="N958" s="35"/>
      <c r="O958" s="35">
        <v>1</v>
      </c>
    </row>
    <row r="959" spans="1:15" x14ac:dyDescent="0.25">
      <c r="A959" s="34" t="s">
        <v>2495</v>
      </c>
      <c r="D959" s="425" t="s">
        <v>1300</v>
      </c>
      <c r="J959" s="71">
        <v>0.4</v>
      </c>
      <c r="M959" s="35" t="s">
        <v>2252</v>
      </c>
      <c r="N959" s="35"/>
      <c r="O959" s="35">
        <v>1</v>
      </c>
    </row>
    <row r="960" spans="1:15" x14ac:dyDescent="0.25">
      <c r="A960" s="34" t="s">
        <v>2496</v>
      </c>
      <c r="D960" s="425" t="s">
        <v>2543</v>
      </c>
      <c r="J960" s="71">
        <v>0.4</v>
      </c>
      <c r="M960" s="35" t="s">
        <v>2252</v>
      </c>
      <c r="N960" s="35"/>
      <c r="O960" s="35">
        <v>1</v>
      </c>
    </row>
    <row r="961" spans="1:15" x14ac:dyDescent="0.25">
      <c r="A961" s="34" t="s">
        <v>2497</v>
      </c>
      <c r="D961" s="425" t="s">
        <v>2543</v>
      </c>
      <c r="J961" s="71">
        <v>0.4</v>
      </c>
      <c r="M961" s="35" t="s">
        <v>2252</v>
      </c>
      <c r="N961" s="35"/>
      <c r="O961" s="35">
        <v>1</v>
      </c>
    </row>
    <row r="962" spans="1:15" x14ac:dyDescent="0.25">
      <c r="A962" s="34" t="s">
        <v>2498</v>
      </c>
      <c r="D962" s="425" t="s">
        <v>1157</v>
      </c>
      <c r="J962" s="71">
        <v>0.4</v>
      </c>
      <c r="M962" s="35" t="s">
        <v>950</v>
      </c>
      <c r="N962" s="35"/>
      <c r="O962" s="35">
        <v>1</v>
      </c>
    </row>
    <row r="963" spans="1:15" x14ac:dyDescent="0.25">
      <c r="A963" s="34" t="s">
        <v>2499</v>
      </c>
      <c r="D963" s="425" t="s">
        <v>2544</v>
      </c>
      <c r="J963" s="71">
        <v>0.4</v>
      </c>
      <c r="M963" s="35" t="s">
        <v>950</v>
      </c>
      <c r="N963" s="35"/>
      <c r="O963" s="35">
        <v>1</v>
      </c>
    </row>
    <row r="964" spans="1:15" x14ac:dyDescent="0.25">
      <c r="A964" s="34" t="s">
        <v>2500</v>
      </c>
      <c r="D964" s="425" t="s">
        <v>2545</v>
      </c>
      <c r="J964" s="71">
        <v>0.4</v>
      </c>
      <c r="M964" s="35" t="s">
        <v>950</v>
      </c>
      <c r="N964" s="35"/>
      <c r="O964" s="35">
        <v>1</v>
      </c>
    </row>
    <row r="965" spans="1:15" x14ac:dyDescent="0.25">
      <c r="A965" s="34" t="s">
        <v>2501</v>
      </c>
      <c r="D965" s="425" t="s">
        <v>2546</v>
      </c>
      <c r="J965" s="71">
        <v>0.4</v>
      </c>
      <c r="M965" s="35" t="s">
        <v>950</v>
      </c>
      <c r="N965" s="35"/>
      <c r="O965" s="35">
        <v>1</v>
      </c>
    </row>
    <row r="966" spans="1:15" x14ac:dyDescent="0.25">
      <c r="A966" s="34" t="s">
        <v>2502</v>
      </c>
      <c r="D966" s="425" t="s">
        <v>2547</v>
      </c>
      <c r="J966" s="71">
        <v>0.4</v>
      </c>
      <c r="M966" s="35" t="s">
        <v>950</v>
      </c>
      <c r="N966" s="35"/>
      <c r="O966" s="35">
        <v>1</v>
      </c>
    </row>
    <row r="967" spans="1:15" x14ac:dyDescent="0.25">
      <c r="A967" s="34" t="s">
        <v>2503</v>
      </c>
      <c r="D967" s="425" t="s">
        <v>2548</v>
      </c>
      <c r="J967" s="71">
        <v>0.4</v>
      </c>
      <c r="M967" s="35" t="s">
        <v>950</v>
      </c>
      <c r="N967" s="35"/>
      <c r="O967" s="35">
        <v>1</v>
      </c>
    </row>
    <row r="968" spans="1:15" x14ac:dyDescent="0.25">
      <c r="A968" s="34" t="s">
        <v>2504</v>
      </c>
      <c r="D968" s="425" t="s">
        <v>2549</v>
      </c>
      <c r="J968" s="71">
        <v>0.4</v>
      </c>
      <c r="M968" s="35" t="s">
        <v>950</v>
      </c>
      <c r="N968" s="35"/>
      <c r="O968" s="35">
        <v>1</v>
      </c>
    </row>
    <row r="969" spans="1:15" x14ac:dyDescent="0.25">
      <c r="A969" s="34" t="s">
        <v>2505</v>
      </c>
      <c r="D969" s="425" t="s">
        <v>2550</v>
      </c>
      <c r="J969" s="71">
        <v>0.4</v>
      </c>
      <c r="M969" s="35" t="s">
        <v>950</v>
      </c>
      <c r="N969" s="35"/>
      <c r="O969" s="35">
        <v>1</v>
      </c>
    </row>
    <row r="970" spans="1:15" x14ac:dyDescent="0.25">
      <c r="A970" s="34" t="s">
        <v>2506</v>
      </c>
      <c r="D970" s="425" t="s">
        <v>2550</v>
      </c>
      <c r="J970" s="71">
        <v>0.4</v>
      </c>
      <c r="M970" s="35" t="s">
        <v>950</v>
      </c>
      <c r="N970" s="35"/>
      <c r="O970" s="35">
        <v>1</v>
      </c>
    </row>
    <row r="971" spans="1:15" x14ac:dyDescent="0.25">
      <c r="A971" s="34" t="s">
        <v>2507</v>
      </c>
      <c r="D971" s="425" t="s">
        <v>2551</v>
      </c>
      <c r="J971" s="71">
        <v>0.4</v>
      </c>
      <c r="M971" s="35" t="s">
        <v>950</v>
      </c>
      <c r="N971" s="35"/>
      <c r="O971" s="35">
        <v>1</v>
      </c>
    </row>
    <row r="972" spans="1:15" x14ac:dyDescent="0.25">
      <c r="A972" s="34" t="s">
        <v>2508</v>
      </c>
      <c r="D972" s="425" t="s">
        <v>2552</v>
      </c>
      <c r="J972" s="71">
        <v>0.4</v>
      </c>
      <c r="M972" s="35" t="s">
        <v>950</v>
      </c>
      <c r="N972" s="35"/>
      <c r="O972" s="35">
        <v>1</v>
      </c>
    </row>
    <row r="973" spans="1:15" x14ac:dyDescent="0.25">
      <c r="A973" s="34" t="s">
        <v>2509</v>
      </c>
      <c r="D973" s="425" t="s">
        <v>2553</v>
      </c>
      <c r="J973" s="71">
        <v>0.4</v>
      </c>
      <c r="M973" s="35" t="s">
        <v>950</v>
      </c>
      <c r="N973" s="35"/>
      <c r="O973" s="35">
        <v>1</v>
      </c>
    </row>
    <row r="974" spans="1:15" x14ac:dyDescent="0.25">
      <c r="A974" s="34" t="s">
        <v>2510</v>
      </c>
      <c r="D974" s="425" t="s">
        <v>2538</v>
      </c>
      <c r="J974" s="71">
        <v>0.4</v>
      </c>
      <c r="M974" s="35" t="s">
        <v>950</v>
      </c>
      <c r="N974" s="35"/>
      <c r="O974" s="35">
        <v>1</v>
      </c>
    </row>
    <row r="975" spans="1:15" x14ac:dyDescent="0.25">
      <c r="A975" s="34" t="s">
        <v>2511</v>
      </c>
      <c r="D975" s="425" t="s">
        <v>2554</v>
      </c>
      <c r="J975" s="71">
        <v>0.4</v>
      </c>
      <c r="M975" s="35" t="s">
        <v>950</v>
      </c>
      <c r="N975" s="35"/>
      <c r="O975" s="35">
        <v>1</v>
      </c>
    </row>
    <row r="976" spans="1:15" x14ac:dyDescent="0.25">
      <c r="A976" s="34" t="s">
        <v>2512</v>
      </c>
      <c r="D976" s="425" t="s">
        <v>2555</v>
      </c>
      <c r="J976" s="71">
        <v>0.4</v>
      </c>
      <c r="M976" s="35" t="s">
        <v>632</v>
      </c>
      <c r="N976" s="35"/>
      <c r="O976" s="35">
        <v>1</v>
      </c>
    </row>
    <row r="977" spans="1:15" x14ac:dyDescent="0.25">
      <c r="A977" s="34" t="s">
        <v>2513</v>
      </c>
      <c r="D977" s="425" t="s">
        <v>2556</v>
      </c>
      <c r="J977" s="71">
        <v>0.4</v>
      </c>
      <c r="M977" s="35" t="s">
        <v>632</v>
      </c>
      <c r="N977" s="35"/>
      <c r="O977" s="35">
        <v>1</v>
      </c>
    </row>
    <row r="978" spans="1:15" x14ac:dyDescent="0.25">
      <c r="A978" s="34" t="s">
        <v>2514</v>
      </c>
      <c r="D978" s="425" t="s">
        <v>2557</v>
      </c>
      <c r="J978" s="71">
        <v>0.4</v>
      </c>
      <c r="M978" s="35" t="s">
        <v>2252</v>
      </c>
      <c r="N978" s="35"/>
      <c r="O978" s="35">
        <v>1</v>
      </c>
    </row>
    <row r="979" spans="1:15" x14ac:dyDescent="0.25">
      <c r="A979" s="34" t="s">
        <v>2515</v>
      </c>
      <c r="D979" s="425" t="s">
        <v>2558</v>
      </c>
      <c r="J979" s="71">
        <v>0.4</v>
      </c>
      <c r="M979" s="35"/>
      <c r="N979" s="35"/>
      <c r="O979" s="35">
        <v>1</v>
      </c>
    </row>
    <row r="980" spans="1:15" x14ac:dyDescent="0.25">
      <c r="A980" s="34" t="s">
        <v>2516</v>
      </c>
      <c r="D980" s="425" t="s">
        <v>2559</v>
      </c>
      <c r="J980" s="71">
        <v>0.4</v>
      </c>
      <c r="M980" s="35" t="s">
        <v>950</v>
      </c>
      <c r="N980" s="35"/>
      <c r="O980" s="35">
        <v>0</v>
      </c>
    </row>
    <row r="981" spans="1:15" x14ac:dyDescent="0.25">
      <c r="A981" s="34" t="s">
        <v>2517</v>
      </c>
      <c r="D981" s="425" t="s">
        <v>2560</v>
      </c>
      <c r="J981" s="71">
        <v>0.4</v>
      </c>
      <c r="M981" s="35" t="s">
        <v>632</v>
      </c>
      <c r="N981" s="35"/>
      <c r="O981" s="35">
        <v>1</v>
      </c>
    </row>
    <row r="982" spans="1:15" x14ac:dyDescent="0.25">
      <c r="A982" s="34" t="s">
        <v>2518</v>
      </c>
      <c r="D982" s="425" t="s">
        <v>2561</v>
      </c>
      <c r="J982" s="71">
        <v>0.4</v>
      </c>
      <c r="M982" s="35" t="s">
        <v>2252</v>
      </c>
      <c r="N982" s="35"/>
      <c r="O982" s="35">
        <v>2</v>
      </c>
    </row>
    <row r="983" spans="1:15" x14ac:dyDescent="0.25">
      <c r="A983" s="34" t="s">
        <v>2519</v>
      </c>
      <c r="D983" s="425" t="s">
        <v>1199</v>
      </c>
      <c r="J983" s="71">
        <v>0.4</v>
      </c>
      <c r="M983" s="35" t="s">
        <v>2252</v>
      </c>
      <c r="N983" s="35"/>
      <c r="O983" s="35">
        <v>1</v>
      </c>
    </row>
    <row r="984" spans="1:15" x14ac:dyDescent="0.25">
      <c r="A984" s="34" t="s">
        <v>2520</v>
      </c>
      <c r="D984" s="425" t="s">
        <v>1200</v>
      </c>
      <c r="J984" s="71">
        <v>0.4</v>
      </c>
      <c r="M984" s="35" t="s">
        <v>2252</v>
      </c>
      <c r="N984" s="35"/>
      <c r="O984" s="35">
        <v>1</v>
      </c>
    </row>
    <row r="985" spans="1:15" x14ac:dyDescent="0.25">
      <c r="A985" s="34" t="s">
        <v>2521</v>
      </c>
      <c r="D985" s="425" t="s">
        <v>1200</v>
      </c>
      <c r="J985" s="71">
        <v>0.4</v>
      </c>
      <c r="M985" s="35" t="s">
        <v>632</v>
      </c>
      <c r="N985" s="35"/>
      <c r="O985" s="35">
        <v>1</v>
      </c>
    </row>
    <row r="986" spans="1:15" x14ac:dyDescent="0.25">
      <c r="A986" s="34" t="s">
        <v>2522</v>
      </c>
      <c r="D986" s="425" t="s">
        <v>2562</v>
      </c>
      <c r="J986" s="71">
        <v>0.4</v>
      </c>
      <c r="M986" s="35" t="s">
        <v>632</v>
      </c>
      <c r="N986" s="35"/>
      <c r="O986" s="35">
        <v>1</v>
      </c>
    </row>
    <row r="987" spans="1:15" x14ac:dyDescent="0.25">
      <c r="A987" s="34" t="s">
        <v>2523</v>
      </c>
      <c r="D987" s="425" t="s">
        <v>2563</v>
      </c>
      <c r="J987" s="71">
        <v>0.4</v>
      </c>
      <c r="M987" s="35" t="s">
        <v>632</v>
      </c>
      <c r="N987" s="35"/>
      <c r="O987" s="35">
        <v>1</v>
      </c>
    </row>
    <row r="988" spans="1:15" x14ac:dyDescent="0.25">
      <c r="A988" s="34" t="s">
        <v>2524</v>
      </c>
      <c r="D988" s="425" t="s">
        <v>2564</v>
      </c>
      <c r="J988" s="71">
        <v>0.4</v>
      </c>
      <c r="M988" s="35" t="s">
        <v>2252</v>
      </c>
      <c r="N988" s="35"/>
      <c r="O988" s="35">
        <v>2</v>
      </c>
    </row>
    <row r="989" spans="1:15" x14ac:dyDescent="0.25">
      <c r="A989" s="34" t="s">
        <v>2525</v>
      </c>
      <c r="D989" s="425" t="s">
        <v>1245</v>
      </c>
      <c r="J989" s="71">
        <v>0.4</v>
      </c>
      <c r="M989" s="35" t="s">
        <v>2252</v>
      </c>
      <c r="N989" s="35"/>
      <c r="O989" s="35">
        <v>1</v>
      </c>
    </row>
    <row r="990" spans="1:15" x14ac:dyDescent="0.25">
      <c r="A990" s="34" t="s">
        <v>2526</v>
      </c>
      <c r="D990" s="425" t="s">
        <v>2565</v>
      </c>
      <c r="J990" s="71">
        <v>0.4</v>
      </c>
      <c r="M990" s="35" t="s">
        <v>950</v>
      </c>
      <c r="N990" s="35"/>
      <c r="O990" s="35">
        <v>111</v>
      </c>
    </row>
    <row r="991" spans="1:15" x14ac:dyDescent="0.25">
      <c r="A991" s="34" t="s">
        <v>2527</v>
      </c>
      <c r="D991" s="425" t="s">
        <v>2566</v>
      </c>
      <c r="J991" s="71">
        <v>0.4</v>
      </c>
      <c r="M991" s="35" t="s">
        <v>618</v>
      </c>
      <c r="N991" s="35"/>
      <c r="O991" s="35">
        <v>1</v>
      </c>
    </row>
    <row r="992" spans="1:15" x14ac:dyDescent="0.25">
      <c r="A992" s="530" t="s">
        <v>2528</v>
      </c>
      <c r="D992" s="531" t="s">
        <v>2567</v>
      </c>
      <c r="J992" s="532">
        <v>0.4</v>
      </c>
      <c r="M992" s="489"/>
      <c r="N992" s="489"/>
      <c r="O992" s="489">
        <v>0</v>
      </c>
    </row>
    <row r="993" spans="1:15" x14ac:dyDescent="0.25">
      <c r="A993" s="34" t="s">
        <v>2529</v>
      </c>
      <c r="B993" s="214"/>
      <c r="C993" s="214"/>
      <c r="D993" s="425" t="s">
        <v>1280</v>
      </c>
      <c r="E993" s="214"/>
      <c r="F993" s="214"/>
      <c r="G993" s="214"/>
      <c r="H993" s="214"/>
      <c r="I993" s="214"/>
      <c r="J993" s="71">
        <v>0.4</v>
      </c>
      <c r="K993" s="214"/>
      <c r="L993" s="214"/>
      <c r="M993" s="35"/>
      <c r="N993" s="35"/>
      <c r="O993" s="35">
        <v>0</v>
      </c>
    </row>
    <row r="994" spans="1:15" x14ac:dyDescent="0.25">
      <c r="A994" s="533"/>
      <c r="B994" s="26"/>
      <c r="C994" s="26"/>
      <c r="D994" s="534"/>
      <c r="E994" s="26"/>
      <c r="F994" s="26"/>
      <c r="G994" s="26"/>
      <c r="H994" s="26"/>
      <c r="I994" s="26"/>
      <c r="J994" s="535"/>
      <c r="K994" s="26"/>
      <c r="L994" s="26"/>
      <c r="M994" s="536"/>
      <c r="N994" s="536"/>
      <c r="O994" s="536"/>
    </row>
    <row r="995" spans="1:15" x14ac:dyDescent="0.25">
      <c r="A995" s="533"/>
      <c r="B995" s="26"/>
      <c r="C995" s="26"/>
      <c r="D995" s="534"/>
      <c r="E995" s="26"/>
      <c r="F995" s="26"/>
      <c r="G995" s="26"/>
      <c r="H995" s="26"/>
      <c r="I995" s="26"/>
      <c r="J995" s="535"/>
      <c r="K995" s="26"/>
      <c r="L995" s="26"/>
      <c r="M995" s="536"/>
      <c r="N995" s="536"/>
      <c r="O995" s="536"/>
    </row>
    <row r="996" spans="1:15" x14ac:dyDescent="0.25">
      <c r="A996" s="533"/>
      <c r="B996" s="26"/>
      <c r="C996" s="26"/>
      <c r="D996" s="534"/>
      <c r="E996" s="26"/>
      <c r="F996" s="26"/>
      <c r="G996" s="26"/>
      <c r="H996" s="26"/>
      <c r="I996" s="26"/>
      <c r="J996" s="535"/>
      <c r="K996" s="26"/>
      <c r="L996" s="26"/>
      <c r="M996" s="536"/>
      <c r="N996" s="536"/>
      <c r="O996" s="536"/>
    </row>
    <row r="997" spans="1:15" x14ac:dyDescent="0.25">
      <c r="A997" s="533"/>
      <c r="B997" s="26"/>
      <c r="C997" s="26"/>
      <c r="D997" s="534"/>
      <c r="E997" s="26"/>
      <c r="F997" s="26"/>
      <c r="G997" s="26"/>
      <c r="H997" s="26"/>
      <c r="I997" s="26"/>
      <c r="J997" s="535"/>
      <c r="K997" s="26"/>
      <c r="L997" s="26"/>
      <c r="M997" s="536"/>
      <c r="N997" s="536"/>
      <c r="O997" s="536"/>
    </row>
    <row r="998" spans="1:15" x14ac:dyDescent="0.25">
      <c r="A998" s="533"/>
      <c r="B998" s="26"/>
      <c r="C998" s="26"/>
      <c r="D998" s="534"/>
      <c r="E998" s="26"/>
      <c r="F998" s="26"/>
      <c r="G998" s="26"/>
      <c r="H998" s="26"/>
      <c r="I998" s="26"/>
      <c r="J998" s="535"/>
      <c r="K998" s="26"/>
      <c r="L998" s="26"/>
      <c r="M998" s="536"/>
      <c r="N998" s="536"/>
      <c r="O998" s="536"/>
    </row>
    <row r="999" spans="1:15" x14ac:dyDescent="0.25">
      <c r="A999" s="533"/>
      <c r="B999" s="26"/>
      <c r="C999" s="26"/>
      <c r="D999" s="534"/>
      <c r="E999" s="26"/>
      <c r="F999" s="26"/>
      <c r="G999" s="26"/>
      <c r="H999" s="26"/>
      <c r="I999" s="26"/>
      <c r="J999" s="535"/>
      <c r="K999" s="26"/>
      <c r="L999" s="26"/>
      <c r="M999" s="536"/>
      <c r="N999" s="536"/>
      <c r="O999" s="536"/>
    </row>
    <row r="1000" spans="1:15" x14ac:dyDescent="0.25">
      <c r="A1000" s="533"/>
      <c r="B1000" s="26"/>
      <c r="C1000" s="26"/>
      <c r="D1000" s="534"/>
      <c r="E1000" s="26"/>
      <c r="F1000" s="26"/>
      <c r="G1000" s="26"/>
      <c r="H1000" s="26"/>
      <c r="I1000" s="26"/>
      <c r="J1000" s="535"/>
      <c r="K1000" s="26"/>
      <c r="L1000" s="26"/>
      <c r="M1000" s="536"/>
      <c r="N1000" s="536"/>
      <c r="O1000" s="536"/>
    </row>
    <row r="1001" spans="1:15" x14ac:dyDescent="0.25">
      <c r="A1001" s="533"/>
      <c r="B1001" s="26"/>
      <c r="C1001" s="26"/>
      <c r="D1001" s="534"/>
      <c r="E1001" s="26"/>
      <c r="F1001" s="26"/>
      <c r="G1001" s="26"/>
      <c r="H1001" s="26"/>
      <c r="I1001" s="26"/>
      <c r="J1001" s="535"/>
      <c r="K1001" s="26"/>
      <c r="L1001" s="26"/>
      <c r="M1001" s="536"/>
      <c r="N1001" s="536"/>
      <c r="O1001" s="536"/>
    </row>
    <row r="1002" spans="1:15" x14ac:dyDescent="0.25">
      <c r="A1002" s="533"/>
      <c r="B1002" s="26"/>
      <c r="C1002" s="26"/>
      <c r="D1002" s="534"/>
      <c r="E1002" s="26"/>
      <c r="F1002" s="26"/>
      <c r="G1002" s="26"/>
      <c r="H1002" s="26"/>
      <c r="I1002" s="26"/>
      <c r="J1002" s="535"/>
      <c r="K1002" s="26"/>
      <c r="L1002" s="26"/>
      <c r="M1002" s="536"/>
      <c r="N1002" s="536"/>
      <c r="O1002" s="536"/>
    </row>
    <row r="1003" spans="1:15" x14ac:dyDescent="0.25">
      <c r="A1003" s="533"/>
      <c r="B1003" s="26"/>
      <c r="C1003" s="26"/>
      <c r="D1003" s="534"/>
      <c r="E1003" s="26"/>
      <c r="F1003" s="26"/>
      <c r="G1003" s="26"/>
      <c r="H1003" s="26"/>
      <c r="I1003" s="26"/>
      <c r="J1003" s="535"/>
      <c r="K1003" s="26"/>
      <c r="L1003" s="26"/>
      <c r="M1003" s="536"/>
      <c r="N1003" s="536"/>
      <c r="O1003" s="536"/>
    </row>
    <row r="1004" spans="1:15" x14ac:dyDescent="0.25">
      <c r="A1004" s="533"/>
      <c r="B1004" s="26"/>
      <c r="C1004" s="26"/>
      <c r="D1004" s="534"/>
      <c r="E1004" s="26"/>
      <c r="F1004" s="26"/>
      <c r="G1004" s="26"/>
      <c r="H1004" s="26"/>
      <c r="I1004" s="26"/>
      <c r="J1004" s="535"/>
      <c r="K1004" s="26"/>
      <c r="L1004" s="26"/>
      <c r="M1004" s="536"/>
      <c r="N1004" s="536"/>
      <c r="O1004" s="536"/>
    </row>
    <row r="1005" spans="1:15" x14ac:dyDescent="0.25">
      <c r="A1005" s="533"/>
      <c r="B1005" s="26"/>
      <c r="C1005" s="26"/>
      <c r="D1005" s="534"/>
      <c r="E1005" s="26"/>
      <c r="F1005" s="26"/>
      <c r="G1005" s="26"/>
      <c r="H1005" s="26"/>
      <c r="I1005" s="26"/>
      <c r="J1005" s="535"/>
      <c r="K1005" s="26"/>
      <c r="L1005" s="26"/>
      <c r="M1005" s="536"/>
      <c r="N1005" s="536"/>
      <c r="O1005" s="536"/>
    </row>
    <row r="1006" spans="1:15" x14ac:dyDescent="0.25">
      <c r="A1006" s="533"/>
      <c r="B1006" s="26"/>
      <c r="C1006" s="26"/>
      <c r="D1006" s="534"/>
      <c r="E1006" s="26"/>
      <c r="F1006" s="26"/>
      <c r="G1006" s="26"/>
      <c r="H1006" s="26"/>
      <c r="I1006" s="26"/>
      <c r="J1006" s="535"/>
      <c r="K1006" s="26"/>
      <c r="L1006" s="26"/>
      <c r="M1006" s="536"/>
      <c r="N1006" s="536"/>
      <c r="O1006" s="536"/>
    </row>
    <row r="1007" spans="1:15" x14ac:dyDescent="0.25">
      <c r="A1007" s="533"/>
      <c r="B1007" s="26"/>
      <c r="C1007" s="26"/>
      <c r="D1007" s="534"/>
      <c r="E1007" s="26"/>
      <c r="F1007" s="26"/>
      <c r="G1007" s="26"/>
      <c r="H1007" s="26"/>
      <c r="I1007" s="26"/>
      <c r="J1007" s="535"/>
      <c r="K1007" s="26"/>
      <c r="L1007" s="26"/>
      <c r="M1007" s="536"/>
      <c r="N1007" s="536"/>
      <c r="O1007" s="536"/>
    </row>
    <row r="1008" spans="1:15" x14ac:dyDescent="0.25">
      <c r="A1008" s="533"/>
      <c r="B1008" s="26"/>
      <c r="C1008" s="26"/>
      <c r="D1008" s="534"/>
      <c r="E1008" s="26"/>
      <c r="F1008" s="26"/>
      <c r="G1008" s="26"/>
      <c r="H1008" s="26"/>
      <c r="I1008" s="26"/>
      <c r="J1008" s="535"/>
      <c r="K1008" s="26"/>
      <c r="L1008" s="26"/>
      <c r="M1008" s="536"/>
      <c r="N1008" s="536"/>
      <c r="O1008" s="536"/>
    </row>
    <row r="1009" spans="1:15" x14ac:dyDescent="0.25">
      <c r="A1009" s="533"/>
      <c r="B1009" s="26"/>
      <c r="C1009" s="26"/>
      <c r="D1009" s="534"/>
      <c r="E1009" s="26"/>
      <c r="F1009" s="26"/>
      <c r="G1009" s="26"/>
      <c r="H1009" s="26"/>
      <c r="I1009" s="26"/>
      <c r="J1009" s="535"/>
      <c r="K1009" s="26"/>
      <c r="L1009" s="26"/>
      <c r="M1009" s="536"/>
      <c r="N1009" s="536"/>
      <c r="O1009" s="536"/>
    </row>
    <row r="1010" spans="1:15" x14ac:dyDescent="0.25">
      <c r="A1010" s="533"/>
      <c r="B1010" s="26"/>
      <c r="C1010" s="26"/>
      <c r="D1010" s="534"/>
      <c r="E1010" s="26"/>
      <c r="F1010" s="26"/>
      <c r="G1010" s="26"/>
      <c r="H1010" s="26"/>
      <c r="I1010" s="26"/>
      <c r="J1010" s="535"/>
      <c r="K1010" s="26"/>
      <c r="L1010" s="26"/>
      <c r="M1010" s="536"/>
      <c r="N1010" s="536"/>
      <c r="O1010" s="536"/>
    </row>
    <row r="1011" spans="1:15" x14ac:dyDescent="0.25">
      <c r="A1011" s="533"/>
      <c r="B1011" s="26"/>
      <c r="C1011" s="26"/>
      <c r="D1011" s="534"/>
      <c r="E1011" s="26"/>
      <c r="F1011" s="26"/>
      <c r="G1011" s="26"/>
      <c r="H1011" s="26"/>
      <c r="I1011" s="26"/>
      <c r="J1011" s="535"/>
      <c r="K1011" s="26"/>
      <c r="L1011" s="26"/>
      <c r="M1011" s="536"/>
      <c r="N1011" s="536"/>
      <c r="O1011" s="536"/>
    </row>
    <row r="1012" spans="1:15" x14ac:dyDescent="0.25">
      <c r="A1012" s="533"/>
      <c r="B1012" s="26"/>
      <c r="C1012" s="26"/>
      <c r="D1012" s="534"/>
      <c r="E1012" s="26"/>
      <c r="F1012" s="26"/>
      <c r="G1012" s="26"/>
      <c r="H1012" s="26"/>
      <c r="I1012" s="26"/>
      <c r="J1012" s="535"/>
      <c r="K1012" s="26"/>
      <c r="L1012" s="26"/>
      <c r="M1012" s="536"/>
      <c r="N1012" s="536"/>
      <c r="O1012" s="536"/>
    </row>
    <row r="1013" spans="1:15" x14ac:dyDescent="0.25">
      <c r="A1013" s="533"/>
      <c r="B1013" s="26"/>
      <c r="C1013" s="26"/>
      <c r="D1013" s="534"/>
      <c r="E1013" s="26"/>
      <c r="F1013" s="26"/>
      <c r="G1013" s="26"/>
      <c r="H1013" s="26"/>
      <c r="I1013" s="26"/>
      <c r="J1013" s="535"/>
      <c r="K1013" s="26"/>
      <c r="L1013" s="26"/>
      <c r="M1013" s="536"/>
      <c r="N1013" s="536"/>
      <c r="O1013" s="536"/>
    </row>
    <row r="1014" spans="1:15" x14ac:dyDescent="0.25">
      <c r="A1014" s="533"/>
      <c r="B1014" s="26"/>
      <c r="C1014" s="26"/>
      <c r="D1014" s="534"/>
      <c r="E1014" s="26"/>
      <c r="F1014" s="26"/>
      <c r="G1014" s="26"/>
      <c r="H1014" s="26"/>
      <c r="I1014" s="26"/>
      <c r="J1014" s="535"/>
      <c r="K1014" s="26"/>
      <c r="L1014" s="26"/>
      <c r="M1014" s="536"/>
      <c r="N1014" s="536"/>
      <c r="O1014" s="536"/>
    </row>
    <row r="1015" spans="1:15" x14ac:dyDescent="0.25">
      <c r="A1015" s="533"/>
      <c r="B1015" s="26"/>
      <c r="C1015" s="26"/>
      <c r="D1015" s="534"/>
      <c r="E1015" s="26"/>
      <c r="F1015" s="26"/>
      <c r="G1015" s="26"/>
      <c r="H1015" s="26"/>
      <c r="I1015" s="26"/>
      <c r="J1015" s="535"/>
      <c r="K1015" s="26"/>
      <c r="L1015" s="26"/>
      <c r="M1015" s="536"/>
      <c r="N1015" s="536"/>
      <c r="O1015" s="536"/>
    </row>
    <row r="1016" spans="1:15" x14ac:dyDescent="0.25">
      <c r="A1016" s="533"/>
      <c r="B1016" s="26"/>
      <c r="C1016" s="26"/>
      <c r="D1016" s="534"/>
      <c r="E1016" s="26"/>
      <c r="F1016" s="26"/>
      <c r="G1016" s="26"/>
      <c r="H1016" s="26"/>
      <c r="I1016" s="26"/>
      <c r="J1016" s="535"/>
      <c r="K1016" s="26"/>
      <c r="L1016" s="26"/>
      <c r="M1016" s="536"/>
      <c r="N1016" s="536"/>
      <c r="O1016" s="536"/>
    </row>
    <row r="1017" spans="1:15" x14ac:dyDescent="0.25">
      <c r="A1017" s="533"/>
      <c r="B1017" s="26"/>
      <c r="C1017" s="26"/>
      <c r="D1017" s="534"/>
      <c r="E1017" s="26"/>
      <c r="F1017" s="26"/>
      <c r="G1017" s="26"/>
      <c r="H1017" s="26"/>
      <c r="I1017" s="26"/>
      <c r="J1017" s="535"/>
      <c r="K1017" s="26"/>
      <c r="L1017" s="26"/>
      <c r="M1017" s="536"/>
      <c r="N1017" s="536"/>
      <c r="O1017" s="536"/>
    </row>
    <row r="1018" spans="1:15" x14ac:dyDescent="0.25">
      <c r="A1018" s="533"/>
      <c r="B1018" s="26"/>
      <c r="C1018" s="26"/>
      <c r="D1018" s="534"/>
      <c r="E1018" s="26"/>
      <c r="F1018" s="26"/>
      <c r="G1018" s="26"/>
      <c r="H1018" s="26"/>
      <c r="I1018" s="26"/>
      <c r="J1018" s="535"/>
      <c r="K1018" s="26"/>
      <c r="L1018" s="26"/>
      <c r="M1018" s="536"/>
      <c r="N1018" s="536"/>
      <c r="O1018" s="536"/>
    </row>
    <row r="1019" spans="1:15" x14ac:dyDescent="0.25">
      <c r="A1019" s="533"/>
      <c r="B1019" s="26"/>
      <c r="C1019" s="26"/>
      <c r="D1019" s="534"/>
      <c r="E1019" s="26"/>
      <c r="F1019" s="26"/>
      <c r="G1019" s="26"/>
      <c r="H1019" s="26"/>
      <c r="I1019" s="26"/>
      <c r="J1019" s="535"/>
      <c r="K1019" s="26"/>
      <c r="L1019" s="26"/>
      <c r="M1019" s="536"/>
      <c r="N1019" s="536"/>
      <c r="O1019" s="536"/>
    </row>
    <row r="1020" spans="1:15" x14ac:dyDescent="0.25">
      <c r="A1020" s="533"/>
      <c r="B1020" s="26"/>
      <c r="C1020" s="26"/>
      <c r="D1020" s="534"/>
      <c r="E1020" s="26"/>
      <c r="F1020" s="26"/>
      <c r="G1020" s="26"/>
      <c r="H1020" s="26"/>
      <c r="I1020" s="26"/>
      <c r="J1020" s="535"/>
      <c r="K1020" s="26"/>
      <c r="L1020" s="26"/>
      <c r="M1020" s="536"/>
      <c r="N1020" s="536"/>
      <c r="O1020" s="536"/>
    </row>
    <row r="1021" spans="1:15" x14ac:dyDescent="0.25">
      <c r="A1021" s="533"/>
      <c r="B1021" s="26"/>
      <c r="C1021" s="26"/>
      <c r="D1021" s="534"/>
      <c r="E1021" s="26"/>
      <c r="F1021" s="26"/>
      <c r="G1021" s="26"/>
      <c r="H1021" s="26"/>
      <c r="I1021" s="26"/>
      <c r="J1021" s="535"/>
      <c r="K1021" s="26"/>
      <c r="L1021" s="26"/>
      <c r="M1021" s="536"/>
      <c r="N1021" s="536"/>
      <c r="O1021" s="536"/>
    </row>
    <row r="1022" spans="1:15" x14ac:dyDescent="0.25">
      <c r="A1022" s="533"/>
      <c r="B1022" s="26"/>
      <c r="C1022" s="26"/>
      <c r="D1022" s="534"/>
      <c r="E1022" s="26"/>
      <c r="F1022" s="26"/>
      <c r="G1022" s="26"/>
      <c r="H1022" s="26"/>
      <c r="I1022" s="26"/>
      <c r="J1022" s="535"/>
      <c r="K1022" s="26"/>
      <c r="L1022" s="26"/>
      <c r="M1022" s="536"/>
      <c r="N1022" s="536"/>
      <c r="O1022" s="536"/>
    </row>
    <row r="1023" spans="1:15" x14ac:dyDescent="0.25">
      <c r="A1023" s="533"/>
      <c r="B1023" s="26"/>
      <c r="C1023" s="26"/>
      <c r="D1023" s="534"/>
      <c r="E1023" s="26"/>
      <c r="F1023" s="26"/>
      <c r="G1023" s="26"/>
      <c r="H1023" s="26"/>
      <c r="I1023" s="26"/>
      <c r="J1023" s="535"/>
      <c r="K1023" s="26"/>
      <c r="L1023" s="26"/>
      <c r="M1023" s="536"/>
      <c r="N1023" s="536"/>
      <c r="O1023" s="536"/>
    </row>
    <row r="1024" spans="1:15" x14ac:dyDescent="0.25">
      <c r="A1024" s="533"/>
      <c r="B1024" s="26"/>
      <c r="C1024" s="26"/>
      <c r="D1024" s="534"/>
      <c r="E1024" s="26"/>
      <c r="F1024" s="26"/>
      <c r="G1024" s="26"/>
      <c r="H1024" s="26"/>
      <c r="I1024" s="26"/>
      <c r="J1024" s="535"/>
      <c r="K1024" s="26"/>
      <c r="L1024" s="26"/>
      <c r="M1024" s="536"/>
      <c r="N1024" s="536"/>
      <c r="O1024" s="536"/>
    </row>
    <row r="1025" spans="1:15" x14ac:dyDescent="0.25">
      <c r="A1025" s="533"/>
      <c r="B1025" s="26"/>
      <c r="C1025" s="26"/>
      <c r="D1025" s="534"/>
      <c r="E1025" s="26"/>
      <c r="F1025" s="26"/>
      <c r="G1025" s="26"/>
      <c r="H1025" s="26"/>
      <c r="I1025" s="26"/>
      <c r="J1025" s="535"/>
      <c r="K1025" s="26"/>
      <c r="L1025" s="26"/>
      <c r="M1025" s="536"/>
      <c r="N1025" s="536"/>
      <c r="O1025" s="536"/>
    </row>
    <row r="1026" spans="1:15" x14ac:dyDescent="0.25">
      <c r="A1026" s="533"/>
      <c r="B1026" s="26"/>
      <c r="C1026" s="26"/>
      <c r="D1026" s="534"/>
      <c r="E1026" s="26"/>
      <c r="F1026" s="26"/>
      <c r="G1026" s="26"/>
      <c r="H1026" s="26"/>
      <c r="I1026" s="26"/>
      <c r="J1026" s="535"/>
      <c r="K1026" s="26"/>
      <c r="L1026" s="26"/>
      <c r="M1026" s="536"/>
      <c r="N1026" s="536"/>
      <c r="O1026" s="536"/>
    </row>
    <row r="1027" spans="1:15" x14ac:dyDescent="0.25">
      <c r="A1027" s="533"/>
      <c r="B1027" s="26"/>
      <c r="C1027" s="26"/>
      <c r="D1027" s="534"/>
      <c r="E1027" s="26"/>
      <c r="F1027" s="26"/>
      <c r="G1027" s="26"/>
      <c r="H1027" s="26"/>
      <c r="I1027" s="26"/>
      <c r="J1027" s="535"/>
      <c r="K1027" s="26"/>
      <c r="L1027" s="26"/>
      <c r="M1027" s="536"/>
      <c r="N1027" s="536"/>
      <c r="O1027" s="536"/>
    </row>
    <row r="1028" spans="1:15" x14ac:dyDescent="0.25">
      <c r="A1028" s="533"/>
      <c r="B1028" s="26"/>
      <c r="C1028" s="26"/>
      <c r="D1028" s="534"/>
      <c r="E1028" s="26"/>
      <c r="F1028" s="26"/>
      <c r="G1028" s="26"/>
      <c r="H1028" s="26"/>
      <c r="I1028" s="26"/>
      <c r="J1028" s="535"/>
      <c r="K1028" s="26"/>
      <c r="L1028" s="26"/>
      <c r="M1028" s="536"/>
      <c r="N1028" s="536"/>
      <c r="O1028" s="536"/>
    </row>
    <row r="1029" spans="1:15" x14ac:dyDescent="0.25">
      <c r="A1029" s="533"/>
      <c r="B1029" s="26"/>
      <c r="C1029" s="26"/>
      <c r="D1029" s="534"/>
      <c r="E1029" s="26"/>
      <c r="F1029" s="26"/>
      <c r="G1029" s="26"/>
      <c r="H1029" s="26"/>
      <c r="I1029" s="26"/>
      <c r="J1029" s="535"/>
      <c r="K1029" s="26"/>
      <c r="L1029" s="26"/>
      <c r="M1029" s="536"/>
      <c r="N1029" s="536"/>
      <c r="O1029" s="536"/>
    </row>
    <row r="1030" spans="1:15" x14ac:dyDescent="0.25">
      <c r="A1030" s="533"/>
      <c r="B1030" s="26"/>
      <c r="C1030" s="26"/>
      <c r="D1030" s="534"/>
      <c r="E1030" s="26"/>
      <c r="F1030" s="26"/>
      <c r="G1030" s="26"/>
      <c r="H1030" s="26"/>
      <c r="I1030" s="26"/>
      <c r="J1030" s="535"/>
      <c r="K1030" s="26"/>
      <c r="L1030" s="26"/>
      <c r="M1030" s="536"/>
      <c r="N1030" s="536"/>
      <c r="O1030" s="536"/>
    </row>
    <row r="1031" spans="1:15" x14ac:dyDescent="0.25">
      <c r="A1031" s="533"/>
      <c r="B1031" s="26"/>
      <c r="C1031" s="26"/>
      <c r="D1031" s="534"/>
      <c r="E1031" s="26"/>
      <c r="F1031" s="26"/>
      <c r="G1031" s="26"/>
      <c r="H1031" s="26"/>
      <c r="I1031" s="26"/>
      <c r="J1031" s="535"/>
      <c r="K1031" s="26"/>
      <c r="L1031" s="26"/>
      <c r="M1031" s="536"/>
      <c r="N1031" s="536"/>
      <c r="O1031" s="536"/>
    </row>
    <row r="1032" spans="1:15" x14ac:dyDescent="0.25">
      <c r="A1032" s="533"/>
      <c r="B1032" s="26"/>
      <c r="C1032" s="26"/>
      <c r="D1032" s="534"/>
      <c r="E1032" s="26"/>
      <c r="F1032" s="26"/>
      <c r="G1032" s="26"/>
      <c r="H1032" s="26"/>
      <c r="I1032" s="26"/>
      <c r="J1032" s="535"/>
      <c r="K1032" s="26"/>
      <c r="L1032" s="26"/>
      <c r="M1032" s="536"/>
      <c r="N1032" s="536"/>
      <c r="O1032" s="536"/>
    </row>
    <row r="1033" spans="1:15" x14ac:dyDescent="0.25">
      <c r="A1033" s="533"/>
      <c r="B1033" s="26"/>
      <c r="C1033" s="26"/>
      <c r="D1033" s="534"/>
      <c r="E1033" s="26"/>
      <c r="F1033" s="26"/>
      <c r="G1033" s="26"/>
      <c r="H1033" s="26"/>
      <c r="I1033" s="26"/>
      <c r="J1033" s="535"/>
      <c r="K1033" s="26"/>
      <c r="L1033" s="26"/>
      <c r="M1033" s="536"/>
      <c r="N1033" s="536"/>
      <c r="O1033" s="536"/>
    </row>
    <row r="1034" spans="1:15" x14ac:dyDescent="0.25">
      <c r="A1034" s="533"/>
      <c r="B1034" s="26"/>
      <c r="C1034" s="26"/>
      <c r="D1034" s="534"/>
      <c r="E1034" s="26"/>
      <c r="F1034" s="26"/>
      <c r="G1034" s="26"/>
      <c r="H1034" s="26"/>
      <c r="I1034" s="26"/>
      <c r="J1034" s="535"/>
      <c r="K1034" s="26"/>
      <c r="L1034" s="26"/>
      <c r="M1034" s="536"/>
      <c r="N1034" s="536"/>
      <c r="O1034" s="536"/>
    </row>
    <row r="1035" spans="1:15" x14ac:dyDescent="0.25">
      <c r="A1035" s="533"/>
      <c r="B1035" s="26"/>
      <c r="C1035" s="26"/>
      <c r="D1035" s="534"/>
      <c r="E1035" s="26"/>
      <c r="F1035" s="26"/>
      <c r="G1035" s="26"/>
      <c r="H1035" s="26"/>
      <c r="I1035" s="26"/>
      <c r="J1035" s="535"/>
      <c r="K1035" s="26"/>
      <c r="L1035" s="26"/>
      <c r="M1035" s="536"/>
      <c r="N1035" s="536"/>
      <c r="O1035" s="536"/>
    </row>
    <row r="1036" spans="1:15" x14ac:dyDescent="0.25">
      <c r="A1036" s="533"/>
      <c r="B1036" s="26"/>
      <c r="C1036" s="26"/>
      <c r="D1036" s="534"/>
      <c r="E1036" s="26"/>
      <c r="F1036" s="26"/>
      <c r="G1036" s="26"/>
      <c r="H1036" s="26"/>
      <c r="I1036" s="26"/>
      <c r="J1036" s="535"/>
      <c r="K1036" s="26"/>
      <c r="L1036" s="26"/>
      <c r="M1036" s="536"/>
      <c r="N1036" s="536"/>
      <c r="O1036" s="536"/>
    </row>
    <row r="1037" spans="1:15" x14ac:dyDescent="0.25">
      <c r="A1037" s="533"/>
      <c r="B1037" s="26"/>
      <c r="C1037" s="26"/>
      <c r="D1037" s="534"/>
      <c r="E1037" s="26"/>
      <c r="F1037" s="26"/>
      <c r="G1037" s="26"/>
      <c r="H1037" s="26"/>
      <c r="I1037" s="26"/>
      <c r="J1037" s="535"/>
      <c r="K1037" s="26"/>
      <c r="L1037" s="26"/>
      <c r="M1037" s="536"/>
      <c r="N1037" s="536"/>
      <c r="O1037" s="536"/>
    </row>
    <row r="1038" spans="1:15" x14ac:dyDescent="0.25">
      <c r="A1038" s="533"/>
      <c r="B1038" s="26"/>
      <c r="C1038" s="26"/>
      <c r="D1038" s="534"/>
      <c r="E1038" s="26"/>
      <c r="F1038" s="26"/>
      <c r="G1038" s="26"/>
      <c r="H1038" s="26"/>
      <c r="I1038" s="26"/>
      <c r="J1038" s="535"/>
      <c r="K1038" s="26"/>
      <c r="L1038" s="26"/>
      <c r="M1038" s="536"/>
      <c r="N1038" s="536"/>
      <c r="O1038" s="536"/>
    </row>
    <row r="1039" spans="1:15" x14ac:dyDescent="0.25">
      <c r="A1039" s="533"/>
      <c r="B1039" s="26"/>
      <c r="C1039" s="26"/>
      <c r="D1039" s="534"/>
      <c r="E1039" s="26"/>
      <c r="F1039" s="26"/>
      <c r="G1039" s="26"/>
      <c r="H1039" s="26"/>
      <c r="I1039" s="26"/>
      <c r="J1039" s="535"/>
      <c r="K1039" s="26"/>
      <c r="L1039" s="26"/>
      <c r="M1039" s="536"/>
      <c r="N1039" s="536"/>
      <c r="O1039" s="536"/>
    </row>
    <row r="1040" spans="1:15" x14ac:dyDescent="0.25">
      <c r="A1040" s="533"/>
      <c r="B1040" s="26"/>
      <c r="C1040" s="26"/>
      <c r="D1040" s="534"/>
      <c r="E1040" s="26"/>
      <c r="F1040" s="26"/>
      <c r="G1040" s="26"/>
      <c r="H1040" s="26"/>
      <c r="I1040" s="26"/>
      <c r="J1040" s="535"/>
      <c r="K1040" s="26"/>
      <c r="L1040" s="26"/>
      <c r="M1040" s="536"/>
      <c r="N1040" s="536"/>
      <c r="O1040" s="536"/>
    </row>
    <row r="1041" spans="1:15" x14ac:dyDescent="0.25">
      <c r="A1041" s="533"/>
      <c r="B1041" s="26"/>
      <c r="C1041" s="26"/>
      <c r="D1041" s="534"/>
      <c r="E1041" s="26"/>
      <c r="F1041" s="26"/>
      <c r="G1041" s="26"/>
      <c r="H1041" s="26"/>
      <c r="I1041" s="26"/>
      <c r="J1041" s="535"/>
      <c r="K1041" s="26"/>
      <c r="L1041" s="26"/>
      <c r="M1041" s="536"/>
      <c r="N1041" s="536"/>
      <c r="O1041" s="536"/>
    </row>
    <row r="1042" spans="1:15" x14ac:dyDescent="0.25">
      <c r="A1042" s="533"/>
      <c r="B1042" s="26"/>
      <c r="C1042" s="26"/>
      <c r="D1042" s="534"/>
      <c r="E1042" s="26"/>
      <c r="F1042" s="26"/>
      <c r="G1042" s="26"/>
      <c r="H1042" s="26"/>
      <c r="I1042" s="26"/>
      <c r="J1042" s="535"/>
      <c r="K1042" s="26"/>
      <c r="L1042" s="26"/>
      <c r="M1042" s="536"/>
      <c r="N1042" s="536"/>
      <c r="O1042" s="536"/>
    </row>
    <row r="1043" spans="1:15" x14ac:dyDescent="0.25">
      <c r="A1043" s="533"/>
      <c r="B1043" s="26"/>
      <c r="C1043" s="26"/>
      <c r="D1043" s="534"/>
      <c r="E1043" s="26"/>
      <c r="F1043" s="26"/>
      <c r="G1043" s="26"/>
      <c r="H1043" s="26"/>
      <c r="I1043" s="26"/>
      <c r="J1043" s="535"/>
      <c r="K1043" s="26"/>
      <c r="L1043" s="26"/>
      <c r="M1043" s="536"/>
      <c r="N1043" s="536"/>
      <c r="O1043" s="536"/>
    </row>
    <row r="1044" spans="1:15" x14ac:dyDescent="0.25">
      <c r="A1044" s="533"/>
      <c r="B1044" s="26"/>
      <c r="C1044" s="26"/>
      <c r="D1044" s="534"/>
      <c r="E1044" s="26"/>
      <c r="F1044" s="26"/>
      <c r="G1044" s="26"/>
      <c r="H1044" s="26"/>
      <c r="I1044" s="26"/>
      <c r="J1044" s="535"/>
      <c r="K1044" s="26"/>
      <c r="L1044" s="26"/>
      <c r="M1044" s="536"/>
      <c r="N1044" s="536"/>
      <c r="O1044" s="536"/>
    </row>
    <row r="1045" spans="1:15" x14ac:dyDescent="0.25">
      <c r="A1045" s="533"/>
      <c r="B1045" s="26"/>
      <c r="C1045" s="26"/>
      <c r="D1045" s="534"/>
      <c r="E1045" s="26"/>
      <c r="F1045" s="26"/>
      <c r="G1045" s="26"/>
      <c r="H1045" s="26"/>
      <c r="I1045" s="26"/>
      <c r="J1045" s="535"/>
      <c r="K1045" s="26"/>
      <c r="L1045" s="26"/>
      <c r="M1045" s="536"/>
      <c r="N1045" s="536"/>
      <c r="O1045" s="536"/>
    </row>
    <row r="1046" spans="1:15" x14ac:dyDescent="0.25">
      <c r="A1046" s="533"/>
      <c r="B1046" s="26"/>
      <c r="C1046" s="26"/>
      <c r="D1046" s="534"/>
      <c r="E1046" s="26"/>
      <c r="F1046" s="26"/>
      <c r="G1046" s="26"/>
      <c r="H1046" s="26"/>
      <c r="I1046" s="26"/>
      <c r="J1046" s="535"/>
      <c r="K1046" s="26"/>
      <c r="L1046" s="26"/>
      <c r="M1046" s="536"/>
      <c r="N1046" s="536"/>
      <c r="O1046" s="536"/>
    </row>
    <row r="1047" spans="1:15" x14ac:dyDescent="0.25">
      <c r="A1047" s="533"/>
      <c r="B1047" s="26"/>
      <c r="C1047" s="26"/>
      <c r="D1047" s="534"/>
      <c r="E1047" s="26"/>
      <c r="F1047" s="26"/>
      <c r="G1047" s="26"/>
      <c r="H1047" s="26"/>
      <c r="I1047" s="26"/>
      <c r="J1047" s="535"/>
      <c r="K1047" s="26"/>
      <c r="L1047" s="26"/>
      <c r="M1047" s="536"/>
      <c r="N1047" s="536"/>
      <c r="O1047" s="536"/>
    </row>
    <row r="1048" spans="1:15" x14ac:dyDescent="0.25">
      <c r="A1048" s="533"/>
      <c r="B1048" s="26"/>
      <c r="C1048" s="26"/>
      <c r="D1048" s="534"/>
      <c r="E1048" s="26"/>
      <c r="F1048" s="26"/>
      <c r="G1048" s="26"/>
      <c r="H1048" s="26"/>
      <c r="I1048" s="26"/>
      <c r="J1048" s="535"/>
      <c r="K1048" s="26"/>
      <c r="L1048" s="26"/>
      <c r="M1048" s="536"/>
      <c r="N1048" s="536"/>
      <c r="O1048" s="536"/>
    </row>
    <row r="1049" spans="1:15" x14ac:dyDescent="0.25">
      <c r="A1049" s="533"/>
      <c r="B1049" s="26"/>
      <c r="C1049" s="26"/>
      <c r="D1049" s="534"/>
      <c r="E1049" s="26"/>
      <c r="F1049" s="26"/>
      <c r="G1049" s="26"/>
      <c r="H1049" s="26"/>
      <c r="I1049" s="26"/>
      <c r="J1049" s="535"/>
      <c r="K1049" s="26"/>
      <c r="L1049" s="26"/>
      <c r="M1049" s="536"/>
      <c r="N1049" s="536"/>
      <c r="O1049" s="536"/>
    </row>
    <row r="1050" spans="1:15" x14ac:dyDescent="0.25">
      <c r="A1050" s="533"/>
      <c r="B1050" s="26"/>
      <c r="C1050" s="26"/>
      <c r="D1050" s="534"/>
      <c r="E1050" s="26"/>
      <c r="F1050" s="26"/>
      <c r="G1050" s="26"/>
      <c r="H1050" s="26"/>
      <c r="I1050" s="26"/>
      <c r="J1050" s="535"/>
      <c r="K1050" s="26"/>
      <c r="L1050" s="26"/>
      <c r="M1050" s="536"/>
      <c r="N1050" s="536"/>
      <c r="O1050" s="536"/>
    </row>
    <row r="1051" spans="1:15" x14ac:dyDescent="0.25">
      <c r="A1051" s="533"/>
      <c r="B1051" s="26"/>
      <c r="C1051" s="26"/>
      <c r="D1051" s="534"/>
      <c r="E1051" s="26"/>
      <c r="F1051" s="26"/>
      <c r="G1051" s="26"/>
      <c r="H1051" s="26"/>
      <c r="I1051" s="26"/>
      <c r="J1051" s="535"/>
      <c r="K1051" s="26"/>
      <c r="L1051" s="26"/>
      <c r="M1051" s="536"/>
      <c r="N1051" s="536"/>
      <c r="O1051" s="536"/>
    </row>
    <row r="1052" spans="1:15" x14ac:dyDescent="0.25">
      <c r="A1052" s="533"/>
      <c r="B1052" s="26"/>
      <c r="C1052" s="26"/>
      <c r="D1052" s="534"/>
      <c r="E1052" s="26"/>
      <c r="F1052" s="26"/>
      <c r="G1052" s="26"/>
      <c r="H1052" s="26"/>
      <c r="I1052" s="26"/>
      <c r="J1052" s="535"/>
      <c r="K1052" s="26"/>
      <c r="L1052" s="26"/>
      <c r="M1052" s="536"/>
      <c r="N1052" s="536"/>
      <c r="O1052" s="536"/>
    </row>
    <row r="1053" spans="1:15" x14ac:dyDescent="0.25">
      <c r="A1053" s="533"/>
      <c r="B1053" s="26"/>
      <c r="C1053" s="26"/>
      <c r="D1053" s="534"/>
      <c r="E1053" s="26"/>
      <c r="F1053" s="26"/>
      <c r="G1053" s="26"/>
      <c r="H1053" s="26"/>
      <c r="I1053" s="26"/>
      <c r="J1053" s="535"/>
      <c r="K1053" s="26"/>
      <c r="L1053" s="26"/>
      <c r="M1053" s="536"/>
      <c r="N1053" s="536"/>
      <c r="O1053" s="536"/>
    </row>
    <row r="1054" spans="1:15" x14ac:dyDescent="0.25">
      <c r="A1054" s="533"/>
      <c r="B1054" s="26"/>
      <c r="C1054" s="26"/>
      <c r="D1054" s="534"/>
      <c r="E1054" s="26"/>
      <c r="F1054" s="26"/>
      <c r="G1054" s="26"/>
      <c r="H1054" s="26"/>
      <c r="I1054" s="26"/>
      <c r="J1054" s="535"/>
      <c r="K1054" s="26"/>
      <c r="L1054" s="26"/>
      <c r="M1054" s="536"/>
      <c r="N1054" s="536"/>
      <c r="O1054" s="536"/>
    </row>
    <row r="1055" spans="1:15" x14ac:dyDescent="0.25">
      <c r="A1055" s="533"/>
      <c r="B1055" s="26"/>
      <c r="C1055" s="26"/>
      <c r="D1055" s="534"/>
      <c r="E1055" s="26"/>
      <c r="F1055" s="26"/>
      <c r="G1055" s="26"/>
      <c r="H1055" s="26"/>
      <c r="I1055" s="26"/>
      <c r="J1055" s="535"/>
      <c r="K1055" s="26"/>
      <c r="L1055" s="26"/>
      <c r="M1055" s="536"/>
      <c r="N1055" s="536"/>
      <c r="O1055" s="536"/>
    </row>
    <row r="1056" spans="1:15" x14ac:dyDescent="0.25">
      <c r="A1056" s="533"/>
      <c r="B1056" s="26"/>
      <c r="C1056" s="26"/>
      <c r="D1056" s="534"/>
      <c r="E1056" s="26"/>
      <c r="F1056" s="26"/>
      <c r="G1056" s="26"/>
      <c r="H1056" s="26"/>
      <c r="I1056" s="26"/>
      <c r="J1056" s="535"/>
      <c r="K1056" s="26"/>
      <c r="L1056" s="26"/>
      <c r="M1056" s="536"/>
      <c r="N1056" s="536"/>
      <c r="O1056" s="536"/>
    </row>
    <row r="1057" spans="1:15" x14ac:dyDescent="0.25">
      <c r="A1057" s="533"/>
      <c r="B1057" s="26"/>
      <c r="C1057" s="26"/>
      <c r="D1057" s="534"/>
      <c r="E1057" s="26"/>
      <c r="F1057" s="26"/>
      <c r="G1057" s="26"/>
      <c r="H1057" s="26"/>
      <c r="I1057" s="26"/>
      <c r="J1057" s="535"/>
      <c r="K1057" s="26"/>
      <c r="L1057" s="26"/>
      <c r="M1057" s="536"/>
      <c r="N1057" s="536"/>
      <c r="O1057" s="536"/>
    </row>
    <row r="1058" spans="1:15" x14ac:dyDescent="0.25">
      <c r="A1058" s="533"/>
      <c r="B1058" s="26"/>
      <c r="C1058" s="26"/>
      <c r="D1058" s="534"/>
      <c r="E1058" s="26"/>
      <c r="F1058" s="26"/>
      <c r="G1058" s="26"/>
      <c r="H1058" s="26"/>
      <c r="I1058" s="26"/>
      <c r="J1058" s="535"/>
      <c r="K1058" s="26"/>
      <c r="L1058" s="26"/>
      <c r="M1058" s="536"/>
      <c r="N1058" s="536"/>
      <c r="O1058" s="536"/>
    </row>
    <row r="1059" spans="1:15" x14ac:dyDescent="0.25">
      <c r="A1059" s="533"/>
      <c r="B1059" s="26"/>
      <c r="C1059" s="26"/>
      <c r="D1059" s="534"/>
      <c r="E1059" s="26"/>
      <c r="F1059" s="26"/>
      <c r="G1059" s="26"/>
      <c r="H1059" s="26"/>
      <c r="I1059" s="26"/>
      <c r="J1059" s="535"/>
      <c r="K1059" s="26"/>
      <c r="L1059" s="26"/>
      <c r="M1059" s="536"/>
      <c r="N1059" s="536"/>
      <c r="O1059" s="536"/>
    </row>
    <row r="1060" spans="1:15" x14ac:dyDescent="0.25">
      <c r="A1060" s="533"/>
      <c r="B1060" s="26"/>
      <c r="C1060" s="26"/>
      <c r="D1060" s="534"/>
      <c r="E1060" s="26"/>
      <c r="F1060" s="26"/>
      <c r="G1060" s="26"/>
      <c r="H1060" s="26"/>
      <c r="I1060" s="26"/>
      <c r="J1060" s="535"/>
      <c r="K1060" s="26"/>
      <c r="L1060" s="26"/>
      <c r="M1060" s="536"/>
      <c r="N1060" s="536"/>
      <c r="O1060" s="536"/>
    </row>
    <row r="1061" spans="1:15" x14ac:dyDescent="0.25">
      <c r="A1061" s="533"/>
      <c r="B1061" s="26"/>
      <c r="C1061" s="26"/>
      <c r="D1061" s="534"/>
      <c r="E1061" s="26"/>
      <c r="F1061" s="26"/>
      <c r="G1061" s="26"/>
      <c r="H1061" s="26"/>
      <c r="I1061" s="26"/>
      <c r="J1061" s="535"/>
      <c r="K1061" s="26"/>
      <c r="L1061" s="26"/>
      <c r="M1061" s="536"/>
      <c r="N1061" s="536"/>
      <c r="O1061" s="536"/>
    </row>
    <row r="1062" spans="1:15" x14ac:dyDescent="0.25">
      <c r="A1062" s="533"/>
      <c r="B1062" s="26"/>
      <c r="C1062" s="26"/>
      <c r="D1062" s="534"/>
      <c r="E1062" s="26"/>
      <c r="F1062" s="26"/>
      <c r="G1062" s="26"/>
      <c r="H1062" s="26"/>
      <c r="I1062" s="26"/>
      <c r="J1062" s="535"/>
      <c r="K1062" s="26"/>
      <c r="L1062" s="26"/>
      <c r="M1062" s="536"/>
      <c r="N1062" s="536"/>
      <c r="O1062" s="536"/>
    </row>
    <row r="1063" spans="1:15" x14ac:dyDescent="0.25">
      <c r="A1063" s="533"/>
      <c r="B1063" s="26"/>
      <c r="C1063" s="26"/>
      <c r="D1063" s="534"/>
      <c r="E1063" s="26"/>
      <c r="F1063" s="26"/>
      <c r="G1063" s="26"/>
      <c r="H1063" s="26"/>
      <c r="I1063" s="26"/>
      <c r="J1063" s="535"/>
      <c r="K1063" s="26"/>
      <c r="L1063" s="26"/>
      <c r="M1063" s="536"/>
      <c r="N1063" s="536"/>
      <c r="O1063" s="536"/>
    </row>
    <row r="1064" spans="1:15" x14ac:dyDescent="0.25">
      <c r="A1064" s="533"/>
      <c r="B1064" s="26"/>
      <c r="C1064" s="26"/>
      <c r="D1064" s="534"/>
      <c r="E1064" s="26"/>
      <c r="F1064" s="26"/>
      <c r="G1064" s="26"/>
      <c r="H1064" s="26"/>
      <c r="I1064" s="26"/>
      <c r="J1064" s="535"/>
      <c r="K1064" s="26"/>
      <c r="L1064" s="26"/>
      <c r="M1064" s="536"/>
      <c r="N1064" s="536"/>
      <c r="O1064" s="536"/>
    </row>
    <row r="1065" spans="1:15" x14ac:dyDescent="0.25">
      <c r="A1065" s="533"/>
      <c r="B1065" s="26"/>
      <c r="C1065" s="26"/>
      <c r="D1065" s="534"/>
      <c r="E1065" s="26"/>
      <c r="F1065" s="26"/>
      <c r="G1065" s="26"/>
      <c r="H1065" s="26"/>
      <c r="I1065" s="26"/>
      <c r="J1065" s="535"/>
      <c r="K1065" s="26"/>
      <c r="L1065" s="26"/>
      <c r="M1065" s="536"/>
      <c r="N1065" s="536"/>
      <c r="O1065" s="536"/>
    </row>
    <row r="1066" spans="1:15" x14ac:dyDescent="0.25">
      <c r="A1066" s="533"/>
      <c r="B1066" s="26"/>
      <c r="C1066" s="26"/>
      <c r="D1066" s="534"/>
      <c r="E1066" s="26"/>
      <c r="F1066" s="26"/>
      <c r="G1066" s="26"/>
      <c r="H1066" s="26"/>
      <c r="I1066" s="26"/>
      <c r="J1066" s="535"/>
      <c r="K1066" s="26"/>
      <c r="L1066" s="26"/>
      <c r="M1066" s="536"/>
      <c r="N1066" s="536"/>
      <c r="O1066" s="536"/>
    </row>
    <row r="1067" spans="1:15" x14ac:dyDescent="0.25">
      <c r="A1067" s="533"/>
      <c r="B1067" s="26"/>
      <c r="C1067" s="26"/>
      <c r="D1067" s="534"/>
      <c r="E1067" s="26"/>
      <c r="F1067" s="26"/>
      <c r="G1067" s="26"/>
      <c r="H1067" s="26"/>
      <c r="I1067" s="26"/>
      <c r="J1067" s="535"/>
      <c r="K1067" s="26"/>
      <c r="L1067" s="26"/>
      <c r="M1067" s="536"/>
      <c r="N1067" s="536"/>
      <c r="O1067" s="536"/>
    </row>
    <row r="1068" spans="1:15" x14ac:dyDescent="0.25">
      <c r="A1068" s="533"/>
      <c r="B1068" s="26"/>
      <c r="C1068" s="26"/>
      <c r="D1068" s="534"/>
      <c r="E1068" s="26"/>
      <c r="F1068" s="26"/>
      <c r="G1068" s="26"/>
      <c r="H1068" s="26"/>
      <c r="I1068" s="26"/>
      <c r="J1068" s="535"/>
      <c r="K1068" s="26"/>
      <c r="L1068" s="26"/>
      <c r="M1068" s="536"/>
      <c r="N1068" s="536"/>
      <c r="O1068" s="536"/>
    </row>
    <row r="1069" spans="1:15" x14ac:dyDescent="0.25">
      <c r="A1069" s="533"/>
      <c r="B1069" s="26"/>
      <c r="C1069" s="26"/>
      <c r="D1069" s="534"/>
      <c r="E1069" s="26"/>
      <c r="F1069" s="26"/>
      <c r="G1069" s="26"/>
      <c r="H1069" s="26"/>
      <c r="I1069" s="26"/>
      <c r="J1069" s="535"/>
      <c r="K1069" s="26"/>
      <c r="L1069" s="26"/>
      <c r="M1069" s="536"/>
      <c r="N1069" s="536"/>
      <c r="O1069" s="536"/>
    </row>
    <row r="1070" spans="1:15" x14ac:dyDescent="0.25">
      <c r="A1070" s="533"/>
      <c r="B1070" s="26"/>
      <c r="C1070" s="26"/>
      <c r="D1070" s="534"/>
      <c r="E1070" s="26"/>
      <c r="F1070" s="26"/>
      <c r="G1070" s="26"/>
      <c r="H1070" s="26"/>
      <c r="I1070" s="26"/>
      <c r="J1070" s="535"/>
      <c r="K1070" s="26"/>
      <c r="L1070" s="26"/>
      <c r="M1070" s="536"/>
      <c r="N1070" s="536"/>
      <c r="O1070" s="536"/>
    </row>
    <row r="1071" spans="1:15" x14ac:dyDescent="0.25">
      <c r="A1071" s="533"/>
      <c r="B1071" s="26"/>
      <c r="C1071" s="26"/>
      <c r="D1071" s="534"/>
      <c r="E1071" s="26"/>
      <c r="F1071" s="26"/>
      <c r="G1071" s="26"/>
      <c r="H1071" s="26"/>
      <c r="I1071" s="26"/>
      <c r="J1071" s="535"/>
      <c r="K1071" s="26"/>
      <c r="L1071" s="26"/>
      <c r="M1071" s="536"/>
      <c r="N1071" s="536"/>
      <c r="O1071" s="536"/>
    </row>
    <row r="1072" spans="1:15" x14ac:dyDescent="0.25">
      <c r="A1072" s="533"/>
      <c r="B1072" s="26"/>
      <c r="C1072" s="26"/>
      <c r="D1072" s="534"/>
      <c r="E1072" s="26"/>
      <c r="F1072" s="26"/>
      <c r="G1072" s="26"/>
      <c r="H1072" s="26"/>
      <c r="I1072" s="26"/>
      <c r="J1072" s="535"/>
      <c r="K1072" s="26"/>
      <c r="L1072" s="26"/>
      <c r="M1072" s="536"/>
      <c r="N1072" s="536"/>
      <c r="O1072" s="536"/>
    </row>
    <row r="1073" spans="1:15" x14ac:dyDescent="0.25">
      <c r="A1073" s="533"/>
      <c r="B1073" s="26"/>
      <c r="C1073" s="26"/>
      <c r="D1073" s="534"/>
      <c r="E1073" s="26"/>
      <c r="F1073" s="26"/>
      <c r="G1073" s="26"/>
      <c r="H1073" s="26"/>
      <c r="I1073" s="26"/>
      <c r="J1073" s="535"/>
      <c r="K1073" s="26"/>
      <c r="L1073" s="26"/>
      <c r="M1073" s="536"/>
      <c r="N1073" s="536"/>
      <c r="O1073" s="536"/>
    </row>
    <row r="1074" spans="1:15" x14ac:dyDescent="0.25">
      <c r="A1074" s="533"/>
      <c r="B1074" s="26"/>
      <c r="C1074" s="26"/>
      <c r="D1074" s="534"/>
      <c r="E1074" s="26"/>
      <c r="F1074" s="26"/>
      <c r="G1074" s="26"/>
      <c r="H1074" s="26"/>
      <c r="I1074" s="26"/>
      <c r="J1074" s="535"/>
      <c r="K1074" s="26"/>
      <c r="L1074" s="26"/>
      <c r="M1074" s="536"/>
      <c r="N1074" s="536"/>
      <c r="O1074" s="536"/>
    </row>
    <row r="1075" spans="1:15" x14ac:dyDescent="0.25">
      <c r="A1075" s="533"/>
      <c r="B1075" s="26"/>
      <c r="C1075" s="26"/>
      <c r="D1075" s="534"/>
      <c r="E1075" s="26"/>
      <c r="F1075" s="26"/>
      <c r="G1075" s="26"/>
      <c r="H1075" s="26"/>
      <c r="I1075" s="26"/>
      <c r="J1075" s="535"/>
      <c r="K1075" s="26"/>
      <c r="L1075" s="26"/>
      <c r="M1075" s="536"/>
      <c r="N1075" s="536"/>
      <c r="O1075" s="536"/>
    </row>
    <row r="1076" spans="1:15" x14ac:dyDescent="0.25">
      <c r="A1076" s="533"/>
      <c r="B1076" s="26"/>
      <c r="C1076" s="26"/>
      <c r="D1076" s="534"/>
      <c r="E1076" s="26"/>
      <c r="F1076" s="26"/>
      <c r="G1076" s="26"/>
      <c r="H1076" s="26"/>
      <c r="I1076" s="26"/>
      <c r="J1076" s="535"/>
      <c r="K1076" s="26"/>
      <c r="L1076" s="26"/>
      <c r="M1076" s="536"/>
      <c r="N1076" s="536"/>
      <c r="O1076" s="536"/>
    </row>
    <row r="1077" spans="1:15" x14ac:dyDescent="0.25">
      <c r="A1077" s="533"/>
      <c r="B1077" s="26"/>
      <c r="C1077" s="26"/>
      <c r="D1077" s="534"/>
      <c r="E1077" s="26"/>
      <c r="F1077" s="26"/>
      <c r="G1077" s="26"/>
      <c r="H1077" s="26"/>
      <c r="I1077" s="26"/>
      <c r="J1077" s="535"/>
      <c r="K1077" s="26"/>
      <c r="L1077" s="26"/>
      <c r="M1077" s="536"/>
      <c r="N1077" s="536"/>
      <c r="O1077" s="536"/>
    </row>
    <row r="1078" spans="1:15" x14ac:dyDescent="0.25">
      <c r="A1078" s="533"/>
      <c r="B1078" s="26"/>
      <c r="C1078" s="26"/>
      <c r="D1078" s="534"/>
      <c r="E1078" s="26"/>
      <c r="F1078" s="26"/>
      <c r="G1078" s="26"/>
      <c r="H1078" s="26"/>
      <c r="I1078" s="26"/>
      <c r="J1078" s="535"/>
      <c r="K1078" s="26"/>
      <c r="L1078" s="26"/>
      <c r="M1078" s="536"/>
      <c r="N1078" s="536"/>
      <c r="O1078" s="536"/>
    </row>
    <row r="1079" spans="1:15" x14ac:dyDescent="0.25">
      <c r="A1079" s="533"/>
      <c r="B1079" s="26"/>
      <c r="C1079" s="26"/>
      <c r="D1079" s="534"/>
      <c r="E1079" s="26"/>
      <c r="F1079" s="26"/>
      <c r="G1079" s="26"/>
      <c r="H1079" s="26"/>
      <c r="I1079" s="26"/>
      <c r="J1079" s="535"/>
      <c r="K1079" s="26"/>
      <c r="L1079" s="26"/>
      <c r="M1079" s="536"/>
      <c r="N1079" s="536"/>
      <c r="O1079" s="536"/>
    </row>
    <row r="1080" spans="1:15" x14ac:dyDescent="0.25">
      <c r="A1080" s="533"/>
      <c r="B1080" s="26"/>
      <c r="C1080" s="26"/>
      <c r="D1080" s="534"/>
      <c r="E1080" s="26"/>
      <c r="F1080" s="26"/>
      <c r="G1080" s="26"/>
      <c r="H1080" s="26"/>
      <c r="I1080" s="26"/>
      <c r="J1080" s="535"/>
      <c r="K1080" s="26"/>
      <c r="L1080" s="26"/>
      <c r="M1080" s="536"/>
      <c r="N1080" s="536"/>
      <c r="O1080" s="536"/>
    </row>
    <row r="1081" spans="1:15" x14ac:dyDescent="0.25">
      <c r="A1081" s="533"/>
      <c r="B1081" s="26"/>
      <c r="C1081" s="26"/>
      <c r="D1081" s="534"/>
      <c r="E1081" s="26"/>
      <c r="F1081" s="26"/>
      <c r="G1081" s="26"/>
      <c r="H1081" s="26"/>
      <c r="I1081" s="26"/>
      <c r="J1081" s="535"/>
      <c r="K1081" s="26"/>
      <c r="L1081" s="26"/>
      <c r="M1081" s="536"/>
      <c r="N1081" s="536"/>
      <c r="O1081" s="536"/>
    </row>
    <row r="1082" spans="1:15" x14ac:dyDescent="0.25">
      <c r="A1082" s="533"/>
      <c r="B1082" s="26"/>
      <c r="C1082" s="26"/>
      <c r="D1082" s="534"/>
      <c r="E1082" s="26"/>
      <c r="F1082" s="26"/>
      <c r="G1082" s="26"/>
      <c r="H1082" s="26"/>
      <c r="I1082" s="26"/>
      <c r="J1082" s="535"/>
      <c r="K1082" s="26"/>
      <c r="L1082" s="26"/>
      <c r="M1082" s="536"/>
      <c r="N1082" s="536"/>
      <c r="O1082" s="536"/>
    </row>
    <row r="1083" spans="1:15" x14ac:dyDescent="0.25">
      <c r="A1083" s="533"/>
      <c r="B1083" s="26"/>
      <c r="C1083" s="26"/>
      <c r="D1083" s="534"/>
      <c r="E1083" s="26"/>
      <c r="F1083" s="26"/>
      <c r="G1083" s="26"/>
      <c r="H1083" s="26"/>
      <c r="I1083" s="26"/>
      <c r="J1083" s="535"/>
      <c r="K1083" s="26"/>
      <c r="L1083" s="26"/>
      <c r="M1083" s="536"/>
      <c r="N1083" s="536"/>
      <c r="O1083" s="536"/>
    </row>
    <row r="1084" spans="1:15" x14ac:dyDescent="0.25">
      <c r="A1084" s="533"/>
      <c r="B1084" s="26"/>
      <c r="C1084" s="26"/>
      <c r="D1084" s="534"/>
      <c r="E1084" s="26"/>
      <c r="F1084" s="26"/>
      <c r="G1084" s="26"/>
      <c r="H1084" s="26"/>
      <c r="I1084" s="26"/>
      <c r="J1084" s="535"/>
      <c r="K1084" s="26"/>
      <c r="L1084" s="26"/>
      <c r="M1084" s="536"/>
      <c r="N1084" s="536"/>
      <c r="O1084" s="536"/>
    </row>
    <row r="1085" spans="1:15" x14ac:dyDescent="0.25">
      <c r="A1085" s="533"/>
      <c r="B1085" s="26"/>
      <c r="C1085" s="26"/>
      <c r="D1085" s="534"/>
      <c r="E1085" s="26"/>
      <c r="F1085" s="26"/>
      <c r="G1085" s="26"/>
      <c r="H1085" s="26"/>
      <c r="I1085" s="26"/>
      <c r="J1085" s="535"/>
      <c r="K1085" s="26"/>
      <c r="L1085" s="26"/>
      <c r="M1085" s="536"/>
      <c r="N1085" s="536"/>
      <c r="O1085" s="536"/>
    </row>
    <row r="1086" spans="1:15" x14ac:dyDescent="0.25">
      <c r="A1086" s="533"/>
      <c r="B1086" s="26"/>
      <c r="C1086" s="26"/>
      <c r="D1086" s="534"/>
      <c r="E1086" s="26"/>
      <c r="F1086" s="26"/>
      <c r="G1086" s="26"/>
      <c r="H1086" s="26"/>
      <c r="I1086" s="26"/>
      <c r="J1086" s="535"/>
      <c r="K1086" s="26"/>
      <c r="L1086" s="26"/>
      <c r="M1086" s="536"/>
      <c r="N1086" s="536"/>
      <c r="O1086" s="536"/>
    </row>
    <row r="1087" spans="1:15" x14ac:dyDescent="0.25">
      <c r="A1087" s="533"/>
      <c r="B1087" s="26"/>
      <c r="C1087" s="26"/>
      <c r="D1087" s="534"/>
      <c r="E1087" s="26"/>
      <c r="F1087" s="26"/>
      <c r="G1087" s="26"/>
      <c r="H1087" s="26"/>
      <c r="I1087" s="26"/>
      <c r="J1087" s="535"/>
      <c r="K1087" s="26"/>
      <c r="L1087" s="26"/>
      <c r="M1087" s="536"/>
      <c r="N1087" s="536"/>
      <c r="O1087" s="536"/>
    </row>
    <row r="1088" spans="1:15" x14ac:dyDescent="0.25">
      <c r="A1088" s="533"/>
      <c r="B1088" s="26"/>
      <c r="C1088" s="26"/>
      <c r="D1088" s="534"/>
      <c r="E1088" s="26"/>
      <c r="F1088" s="26"/>
      <c r="G1088" s="26"/>
      <c r="H1088" s="26"/>
      <c r="I1088" s="26"/>
      <c r="J1088" s="535"/>
      <c r="K1088" s="26"/>
      <c r="L1088" s="26"/>
      <c r="M1088" s="536"/>
      <c r="N1088" s="536"/>
      <c r="O1088" s="536"/>
    </row>
    <row r="1089" spans="1:15" x14ac:dyDescent="0.25">
      <c r="A1089" s="533"/>
      <c r="B1089" s="26"/>
      <c r="C1089" s="26"/>
      <c r="D1089" s="534"/>
      <c r="E1089" s="26"/>
      <c r="F1089" s="26"/>
      <c r="G1089" s="26"/>
      <c r="H1089" s="26"/>
      <c r="I1089" s="26"/>
      <c r="J1089" s="535"/>
      <c r="K1089" s="26"/>
      <c r="L1089" s="26"/>
      <c r="M1089" s="536"/>
      <c r="N1089" s="536"/>
      <c r="O1089" s="536"/>
    </row>
    <row r="1090" spans="1:15" x14ac:dyDescent="0.25">
      <c r="A1090" s="533"/>
      <c r="B1090" s="26"/>
      <c r="C1090" s="26"/>
      <c r="D1090" s="534"/>
      <c r="E1090" s="26"/>
      <c r="F1090" s="26"/>
      <c r="G1090" s="26"/>
      <c r="H1090" s="26"/>
      <c r="I1090" s="26"/>
      <c r="J1090" s="535"/>
      <c r="K1090" s="26"/>
      <c r="L1090" s="26"/>
      <c r="M1090" s="536"/>
      <c r="N1090" s="536"/>
      <c r="O1090" s="536"/>
    </row>
    <row r="1091" spans="1:15" x14ac:dyDescent="0.25">
      <c r="A1091" s="533"/>
      <c r="B1091" s="26"/>
      <c r="C1091" s="26"/>
      <c r="D1091" s="534"/>
      <c r="E1091" s="26"/>
      <c r="F1091" s="26"/>
      <c r="G1091" s="26"/>
      <c r="H1091" s="26"/>
      <c r="I1091" s="26"/>
      <c r="J1091" s="535"/>
      <c r="K1091" s="26"/>
      <c r="L1091" s="26"/>
      <c r="M1091" s="536"/>
      <c r="N1091" s="536"/>
      <c r="O1091" s="536"/>
    </row>
    <row r="1092" spans="1:15" x14ac:dyDescent="0.25">
      <c r="A1092" s="533"/>
      <c r="B1092" s="26"/>
      <c r="C1092" s="26"/>
      <c r="D1092" s="534"/>
      <c r="E1092" s="26"/>
      <c r="F1092" s="26"/>
      <c r="G1092" s="26"/>
      <c r="H1092" s="26"/>
      <c r="I1092" s="26"/>
      <c r="J1092" s="535"/>
      <c r="K1092" s="26"/>
      <c r="L1092" s="26"/>
      <c r="M1092" s="536"/>
      <c r="N1092" s="536"/>
      <c r="O1092" s="536"/>
    </row>
    <row r="1093" spans="1:15" x14ac:dyDescent="0.25">
      <c r="A1093" s="533"/>
      <c r="B1093" s="26"/>
      <c r="C1093" s="26"/>
      <c r="D1093" s="534"/>
      <c r="E1093" s="26"/>
      <c r="F1093" s="26"/>
      <c r="G1093" s="26"/>
      <c r="H1093" s="26"/>
      <c r="I1093" s="26"/>
      <c r="J1093" s="535"/>
      <c r="K1093" s="26"/>
      <c r="L1093" s="26"/>
      <c r="M1093" s="536"/>
      <c r="N1093" s="536"/>
      <c r="O1093" s="536"/>
    </row>
    <row r="1094" spans="1:15" x14ac:dyDescent="0.25">
      <c r="A1094" s="533"/>
      <c r="B1094" s="26"/>
      <c r="C1094" s="26"/>
      <c r="D1094" s="534"/>
      <c r="E1094" s="26"/>
      <c r="F1094" s="26"/>
      <c r="G1094" s="26"/>
      <c r="H1094" s="26"/>
      <c r="I1094" s="26"/>
      <c r="J1094" s="535"/>
      <c r="K1094" s="26"/>
      <c r="L1094" s="26"/>
      <c r="M1094" s="536"/>
      <c r="N1094" s="536"/>
      <c r="O1094" s="536"/>
    </row>
    <row r="1095" spans="1:15" x14ac:dyDescent="0.25">
      <c r="A1095" s="533"/>
      <c r="B1095" s="26"/>
      <c r="C1095" s="26"/>
      <c r="D1095" s="534"/>
      <c r="E1095" s="26"/>
      <c r="F1095" s="26"/>
      <c r="G1095" s="26"/>
      <c r="H1095" s="26"/>
      <c r="I1095" s="26"/>
      <c r="J1095" s="535"/>
      <c r="K1095" s="26"/>
      <c r="L1095" s="26"/>
      <c r="M1095" s="536"/>
      <c r="N1095" s="536"/>
      <c r="O1095" s="536"/>
    </row>
    <row r="1096" spans="1:15" x14ac:dyDescent="0.25">
      <c r="A1096" s="533"/>
      <c r="B1096" s="26"/>
      <c r="C1096" s="26"/>
      <c r="D1096" s="534"/>
      <c r="E1096" s="26"/>
      <c r="F1096" s="26"/>
      <c r="G1096" s="26"/>
      <c r="H1096" s="26"/>
      <c r="I1096" s="26"/>
      <c r="J1096" s="535"/>
      <c r="K1096" s="26"/>
      <c r="L1096" s="26"/>
      <c r="M1096" s="536"/>
      <c r="N1096" s="536"/>
      <c r="O1096" s="536"/>
    </row>
    <row r="1097" spans="1:15" x14ac:dyDescent="0.25">
      <c r="A1097" s="533"/>
      <c r="B1097" s="26"/>
      <c r="C1097" s="26"/>
      <c r="D1097" s="534"/>
      <c r="E1097" s="26"/>
      <c r="F1097" s="26"/>
      <c r="G1097" s="26"/>
      <c r="H1097" s="26"/>
      <c r="I1097" s="26"/>
      <c r="J1097" s="535"/>
      <c r="K1097" s="26"/>
      <c r="L1097" s="26"/>
      <c r="M1097" s="536"/>
      <c r="N1097" s="536"/>
      <c r="O1097" s="536"/>
    </row>
    <row r="1098" spans="1:15" x14ac:dyDescent="0.25">
      <c r="A1098" s="533"/>
      <c r="B1098" s="26"/>
      <c r="C1098" s="26"/>
      <c r="D1098" s="534"/>
      <c r="E1098" s="26"/>
      <c r="F1098" s="26"/>
      <c r="G1098" s="26"/>
      <c r="H1098" s="26"/>
      <c r="I1098" s="26"/>
      <c r="J1098" s="535"/>
      <c r="K1098" s="26"/>
      <c r="L1098" s="26"/>
      <c r="M1098" s="536"/>
      <c r="N1098" s="536"/>
      <c r="O1098" s="536"/>
    </row>
    <row r="1099" spans="1:15" x14ac:dyDescent="0.25">
      <c r="A1099" s="533"/>
      <c r="B1099" s="26"/>
      <c r="C1099" s="26"/>
      <c r="D1099" s="534"/>
      <c r="E1099" s="26"/>
      <c r="F1099" s="26"/>
      <c r="G1099" s="26"/>
      <c r="H1099" s="26"/>
      <c r="I1099" s="26"/>
      <c r="J1099" s="535"/>
      <c r="K1099" s="26"/>
      <c r="L1099" s="26"/>
      <c r="M1099" s="536"/>
      <c r="N1099" s="536"/>
      <c r="O1099" s="536"/>
    </row>
    <row r="1100" spans="1:15" x14ac:dyDescent="0.25">
      <c r="A1100" s="533"/>
      <c r="B1100" s="26"/>
      <c r="C1100" s="26"/>
      <c r="D1100" s="534"/>
      <c r="E1100" s="26"/>
      <c r="F1100" s="26"/>
      <c r="G1100" s="26"/>
      <c r="H1100" s="26"/>
      <c r="I1100" s="26"/>
      <c r="J1100" s="535"/>
      <c r="K1100" s="26"/>
      <c r="L1100" s="26"/>
      <c r="M1100" s="536"/>
      <c r="N1100" s="536"/>
      <c r="O1100" s="536"/>
    </row>
    <row r="1101" spans="1:15" x14ac:dyDescent="0.25">
      <c r="A1101" s="533"/>
      <c r="B1101" s="26"/>
      <c r="C1101" s="26"/>
      <c r="D1101" s="534"/>
      <c r="E1101" s="26"/>
      <c r="F1101" s="26"/>
      <c r="G1101" s="26"/>
      <c r="H1101" s="26"/>
      <c r="I1101" s="26"/>
      <c r="J1101" s="535"/>
      <c r="K1101" s="26"/>
      <c r="L1101" s="26"/>
      <c r="M1101" s="536"/>
      <c r="N1101" s="536"/>
      <c r="O1101" s="536"/>
    </row>
    <row r="1102" spans="1:15" x14ac:dyDescent="0.25">
      <c r="A1102" s="533"/>
      <c r="B1102" s="26"/>
      <c r="C1102" s="26"/>
      <c r="D1102" s="534"/>
      <c r="E1102" s="26"/>
      <c r="F1102" s="26"/>
      <c r="G1102" s="26"/>
      <c r="H1102" s="26"/>
      <c r="I1102" s="26"/>
      <c r="J1102" s="535"/>
      <c r="K1102" s="26"/>
      <c r="L1102" s="26"/>
      <c r="M1102" s="536"/>
      <c r="N1102" s="536"/>
      <c r="O1102" s="536"/>
    </row>
    <row r="1103" spans="1:15" x14ac:dyDescent="0.25">
      <c r="A1103" s="533"/>
      <c r="B1103" s="26"/>
      <c r="C1103" s="26"/>
      <c r="D1103" s="534"/>
      <c r="E1103" s="26"/>
      <c r="F1103" s="26"/>
      <c r="G1103" s="26"/>
      <c r="H1103" s="26"/>
      <c r="I1103" s="26"/>
      <c r="J1103" s="535"/>
      <c r="K1103" s="26"/>
      <c r="L1103" s="26"/>
      <c r="M1103" s="536"/>
      <c r="N1103" s="536"/>
      <c r="O1103" s="536"/>
    </row>
    <row r="1104" spans="1:15" x14ac:dyDescent="0.25">
      <c r="A1104" s="533"/>
      <c r="B1104" s="26"/>
      <c r="C1104" s="26"/>
      <c r="D1104" s="534"/>
      <c r="E1104" s="26"/>
      <c r="F1104" s="26"/>
      <c r="G1104" s="26"/>
      <c r="H1104" s="26"/>
      <c r="I1104" s="26"/>
      <c r="J1104" s="535"/>
      <c r="K1104" s="26"/>
      <c r="L1104" s="26"/>
      <c r="M1104" s="536"/>
      <c r="N1104" s="536"/>
      <c r="O1104" s="536"/>
    </row>
    <row r="1105" spans="1:15" x14ac:dyDescent="0.25">
      <c r="A1105" s="533"/>
      <c r="B1105" s="26"/>
      <c r="C1105" s="26"/>
      <c r="D1105" s="534"/>
      <c r="E1105" s="26"/>
      <c r="F1105" s="26"/>
      <c r="G1105" s="26"/>
      <c r="H1105" s="26"/>
      <c r="I1105" s="26"/>
      <c r="J1105" s="535"/>
      <c r="K1105" s="26"/>
      <c r="L1105" s="26"/>
      <c r="M1105" s="536"/>
      <c r="N1105" s="536"/>
      <c r="O1105" s="536"/>
    </row>
    <row r="1106" spans="1:15" x14ac:dyDescent="0.25">
      <c r="A1106" s="533"/>
      <c r="B1106" s="26"/>
      <c r="C1106" s="26"/>
      <c r="D1106" s="534"/>
      <c r="E1106" s="26"/>
      <c r="F1106" s="26"/>
      <c r="G1106" s="26"/>
      <c r="H1106" s="26"/>
      <c r="I1106" s="26"/>
      <c r="J1106" s="535"/>
      <c r="K1106" s="26"/>
      <c r="L1106" s="26"/>
      <c r="M1106" s="536"/>
      <c r="N1106" s="536"/>
      <c r="O1106" s="536"/>
    </row>
    <row r="1107" spans="1:15" x14ac:dyDescent="0.25">
      <c r="A1107" s="533"/>
      <c r="B1107" s="26"/>
      <c r="C1107" s="26"/>
      <c r="D1107" s="534"/>
      <c r="E1107" s="26"/>
      <c r="F1107" s="26"/>
      <c r="G1107" s="26"/>
      <c r="H1107" s="26"/>
      <c r="I1107" s="26"/>
      <c r="J1107" s="535"/>
      <c r="K1107" s="26"/>
      <c r="L1107" s="26"/>
      <c r="M1107" s="536"/>
      <c r="N1107" s="536"/>
      <c r="O1107" s="536"/>
    </row>
    <row r="1108" spans="1:15" x14ac:dyDescent="0.25">
      <c r="A1108" s="533"/>
      <c r="B1108" s="26"/>
      <c r="C1108" s="26"/>
      <c r="D1108" s="534"/>
      <c r="E1108" s="26"/>
      <c r="F1108" s="26"/>
      <c r="G1108" s="26"/>
      <c r="H1108" s="26"/>
      <c r="I1108" s="26"/>
      <c r="J1108" s="535"/>
      <c r="K1108" s="26"/>
      <c r="L1108" s="26"/>
      <c r="M1108" s="536"/>
      <c r="N1108" s="536"/>
      <c r="O1108" s="536"/>
    </row>
    <row r="1109" spans="1:15" x14ac:dyDescent="0.25">
      <c r="A1109" s="533"/>
      <c r="B1109" s="26"/>
      <c r="C1109" s="26"/>
      <c r="D1109" s="534"/>
      <c r="E1109" s="26"/>
      <c r="F1109" s="26"/>
      <c r="G1109" s="26"/>
      <c r="H1109" s="26"/>
      <c r="I1109" s="26"/>
      <c r="J1109" s="535"/>
      <c r="K1109" s="26"/>
      <c r="L1109" s="26"/>
      <c r="M1109" s="536"/>
      <c r="N1109" s="536"/>
      <c r="O1109" s="536"/>
    </row>
    <row r="1110" spans="1:15" x14ac:dyDescent="0.25">
      <c r="A1110" s="533"/>
      <c r="B1110" s="26"/>
      <c r="C1110" s="26"/>
      <c r="D1110" s="534"/>
      <c r="E1110" s="26"/>
      <c r="F1110" s="26"/>
      <c r="G1110" s="26"/>
      <c r="H1110" s="26"/>
      <c r="I1110" s="26"/>
      <c r="J1110" s="535"/>
      <c r="K1110" s="26"/>
      <c r="L1110" s="26"/>
      <c r="M1110" s="536"/>
      <c r="N1110" s="536"/>
      <c r="O1110" s="536"/>
    </row>
    <row r="1111" spans="1:15" x14ac:dyDescent="0.25">
      <c r="A1111" s="533"/>
      <c r="B1111" s="26"/>
      <c r="C1111" s="26"/>
      <c r="D1111" s="534"/>
      <c r="E1111" s="26"/>
      <c r="F1111" s="26"/>
      <c r="G1111" s="26"/>
      <c r="H1111" s="26"/>
      <c r="I1111" s="26"/>
      <c r="J1111" s="535"/>
      <c r="K1111" s="26"/>
      <c r="L1111" s="26"/>
      <c r="M1111" s="536"/>
      <c r="N1111" s="536"/>
      <c r="O1111" s="536"/>
    </row>
    <row r="1112" spans="1:15" x14ac:dyDescent="0.25">
      <c r="A1112" s="533"/>
      <c r="B1112" s="26"/>
      <c r="C1112" s="26"/>
      <c r="D1112" s="534"/>
      <c r="E1112" s="26"/>
      <c r="F1112" s="26"/>
      <c r="G1112" s="26"/>
      <c r="H1112" s="26"/>
      <c r="I1112" s="26"/>
      <c r="J1112" s="535"/>
      <c r="K1112" s="26"/>
      <c r="L1112" s="26"/>
      <c r="M1112" s="536"/>
      <c r="N1112" s="536"/>
      <c r="O1112" s="536"/>
    </row>
    <row r="1113" spans="1:15" x14ac:dyDescent="0.25">
      <c r="A1113" s="533"/>
      <c r="B1113" s="26"/>
      <c r="C1113" s="26"/>
      <c r="D1113" s="534"/>
      <c r="E1113" s="26"/>
      <c r="F1113" s="26"/>
      <c r="G1113" s="26"/>
      <c r="H1113" s="26"/>
      <c r="I1113" s="26"/>
      <c r="J1113" s="535"/>
      <c r="K1113" s="26"/>
      <c r="L1113" s="26"/>
      <c r="M1113" s="536"/>
      <c r="N1113" s="536"/>
      <c r="O1113" s="536"/>
    </row>
    <row r="1114" spans="1:15" x14ac:dyDescent="0.25">
      <c r="A1114" s="533"/>
      <c r="B1114" s="26"/>
      <c r="C1114" s="26"/>
      <c r="D1114" s="534"/>
      <c r="E1114" s="26"/>
      <c r="F1114" s="26"/>
      <c r="G1114" s="26"/>
      <c r="H1114" s="26"/>
      <c r="I1114" s="26"/>
      <c r="J1114" s="535"/>
      <c r="K1114" s="26"/>
      <c r="L1114" s="26"/>
      <c r="M1114" s="536"/>
      <c r="N1114" s="536"/>
      <c r="O1114" s="536"/>
    </row>
    <row r="1115" spans="1:15" x14ac:dyDescent="0.25">
      <c r="A1115" s="533"/>
      <c r="B1115" s="26"/>
      <c r="C1115" s="26"/>
      <c r="D1115" s="534"/>
      <c r="E1115" s="26"/>
      <c r="F1115" s="26"/>
      <c r="G1115" s="26"/>
      <c r="H1115" s="26"/>
      <c r="I1115" s="26"/>
      <c r="J1115" s="535"/>
      <c r="K1115" s="26"/>
      <c r="L1115" s="26"/>
      <c r="M1115" s="536"/>
      <c r="N1115" s="536"/>
      <c r="O1115" s="536"/>
    </row>
    <row r="1116" spans="1:15" x14ac:dyDescent="0.25">
      <c r="A1116" s="533"/>
      <c r="B1116" s="26"/>
      <c r="C1116" s="26"/>
      <c r="D1116" s="534"/>
      <c r="E1116" s="26"/>
      <c r="F1116" s="26"/>
      <c r="G1116" s="26"/>
      <c r="H1116" s="26"/>
      <c r="I1116" s="26"/>
      <c r="J1116" s="535"/>
      <c r="K1116" s="26"/>
      <c r="L1116" s="26"/>
      <c r="M1116" s="536"/>
      <c r="N1116" s="536"/>
      <c r="O1116" s="536"/>
    </row>
    <row r="1117" spans="1:15" x14ac:dyDescent="0.25">
      <c r="A1117" s="533"/>
      <c r="B1117" s="26"/>
      <c r="C1117" s="26"/>
      <c r="D1117" s="534"/>
      <c r="E1117" s="26"/>
      <c r="F1117" s="26"/>
      <c r="G1117" s="26"/>
      <c r="H1117" s="26"/>
      <c r="I1117" s="26"/>
      <c r="J1117" s="535"/>
      <c r="K1117" s="26"/>
      <c r="L1117" s="26"/>
      <c r="M1117" s="536"/>
      <c r="N1117" s="536"/>
      <c r="O1117" s="536"/>
    </row>
    <row r="1118" spans="1:15" x14ac:dyDescent="0.25">
      <c r="A1118" s="533"/>
      <c r="B1118" s="26"/>
      <c r="C1118" s="26"/>
      <c r="D1118" s="534"/>
      <c r="E1118" s="26"/>
      <c r="F1118" s="26"/>
      <c r="G1118" s="26"/>
      <c r="H1118" s="26"/>
      <c r="I1118" s="26"/>
      <c r="J1118" s="535"/>
      <c r="K1118" s="26"/>
      <c r="L1118" s="26"/>
      <c r="M1118" s="536"/>
      <c r="N1118" s="536"/>
      <c r="O1118" s="536"/>
    </row>
    <row r="1119" spans="1:15" x14ac:dyDescent="0.25">
      <c r="A1119" s="533"/>
      <c r="B1119" s="26"/>
      <c r="C1119" s="26"/>
      <c r="D1119" s="534"/>
      <c r="E1119" s="26"/>
      <c r="F1119" s="26"/>
      <c r="G1119" s="26"/>
      <c r="H1119" s="26"/>
      <c r="I1119" s="26"/>
      <c r="J1119" s="535"/>
      <c r="K1119" s="26"/>
      <c r="L1119" s="26"/>
      <c r="M1119" s="536"/>
      <c r="N1119" s="536"/>
      <c r="O1119" s="536"/>
    </row>
    <row r="1120" spans="1:15" x14ac:dyDescent="0.25">
      <c r="A1120" s="533"/>
      <c r="B1120" s="26"/>
      <c r="C1120" s="26"/>
      <c r="D1120" s="534"/>
      <c r="E1120" s="26"/>
      <c r="F1120" s="26"/>
      <c r="G1120" s="26"/>
      <c r="H1120" s="26"/>
      <c r="I1120" s="26"/>
      <c r="J1120" s="535"/>
      <c r="K1120" s="26"/>
      <c r="L1120" s="26"/>
      <c r="M1120" s="536"/>
      <c r="N1120" s="536"/>
      <c r="O1120" s="536"/>
    </row>
    <row r="1121" spans="1:15" x14ac:dyDescent="0.25">
      <c r="A1121" s="533"/>
      <c r="B1121" s="26"/>
      <c r="C1121" s="26"/>
      <c r="D1121" s="534"/>
      <c r="E1121" s="26"/>
      <c r="F1121" s="26"/>
      <c r="G1121" s="26"/>
      <c r="H1121" s="26"/>
      <c r="I1121" s="26"/>
      <c r="J1121" s="535"/>
      <c r="K1121" s="26"/>
      <c r="L1121" s="26"/>
      <c r="M1121" s="536"/>
      <c r="N1121" s="536"/>
      <c r="O1121" s="536"/>
    </row>
    <row r="1122" spans="1:15" x14ac:dyDescent="0.25">
      <c r="A1122" s="533"/>
      <c r="B1122" s="26"/>
      <c r="C1122" s="26"/>
      <c r="D1122" s="534"/>
      <c r="E1122" s="26"/>
      <c r="F1122" s="26"/>
      <c r="G1122" s="26"/>
      <c r="H1122" s="26"/>
      <c r="I1122" s="26"/>
      <c r="J1122" s="535"/>
      <c r="K1122" s="26"/>
      <c r="L1122" s="26"/>
      <c r="M1122" s="536"/>
      <c r="N1122" s="536"/>
      <c r="O1122" s="536"/>
    </row>
    <row r="1123" spans="1:15" x14ac:dyDescent="0.25">
      <c r="A1123" s="533"/>
      <c r="B1123" s="26"/>
      <c r="C1123" s="26"/>
      <c r="D1123" s="534"/>
      <c r="E1123" s="26"/>
      <c r="F1123" s="26"/>
      <c r="G1123" s="26"/>
      <c r="H1123" s="26"/>
      <c r="I1123" s="26"/>
      <c r="J1123" s="535"/>
      <c r="K1123" s="26"/>
      <c r="L1123" s="26"/>
      <c r="M1123" s="536"/>
      <c r="N1123" s="536"/>
      <c r="O1123" s="536"/>
    </row>
    <row r="1124" spans="1:15" x14ac:dyDescent="0.25">
      <c r="A1124" s="533"/>
      <c r="B1124" s="26"/>
      <c r="C1124" s="26"/>
      <c r="D1124" s="534"/>
      <c r="E1124" s="26"/>
      <c r="F1124" s="26"/>
      <c r="G1124" s="26"/>
      <c r="H1124" s="26"/>
      <c r="I1124" s="26"/>
      <c r="J1124" s="535"/>
      <c r="K1124" s="26"/>
      <c r="L1124" s="26"/>
      <c r="M1124" s="536"/>
      <c r="N1124" s="536"/>
      <c r="O1124" s="536"/>
    </row>
    <row r="1125" spans="1:15" x14ac:dyDescent="0.25">
      <c r="A1125" s="533"/>
      <c r="B1125" s="26"/>
      <c r="C1125" s="26"/>
      <c r="D1125" s="534"/>
      <c r="E1125" s="26"/>
      <c r="F1125" s="26"/>
      <c r="G1125" s="26"/>
      <c r="H1125" s="26"/>
      <c r="I1125" s="26"/>
      <c r="J1125" s="535"/>
      <c r="K1125" s="26"/>
      <c r="L1125" s="26"/>
      <c r="M1125" s="536"/>
      <c r="N1125" s="536"/>
      <c r="O1125" s="536"/>
    </row>
    <row r="1126" spans="1:15" x14ac:dyDescent="0.25">
      <c r="A1126" s="533"/>
      <c r="B1126" s="26"/>
      <c r="C1126" s="26"/>
      <c r="D1126" s="534"/>
      <c r="E1126" s="26"/>
      <c r="F1126" s="26"/>
      <c r="G1126" s="26"/>
      <c r="H1126" s="26"/>
      <c r="I1126" s="26"/>
      <c r="J1126" s="535"/>
      <c r="K1126" s="26"/>
      <c r="L1126" s="26"/>
      <c r="M1126" s="536"/>
      <c r="N1126" s="536"/>
      <c r="O1126" s="536"/>
    </row>
    <row r="1127" spans="1:15" x14ac:dyDescent="0.25">
      <c r="A1127" s="533"/>
      <c r="B1127" s="26"/>
      <c r="C1127" s="26"/>
      <c r="D1127" s="534"/>
      <c r="E1127" s="26"/>
      <c r="F1127" s="26"/>
      <c r="G1127" s="26"/>
      <c r="H1127" s="26"/>
      <c r="I1127" s="26"/>
      <c r="J1127" s="535"/>
      <c r="K1127" s="26"/>
      <c r="L1127" s="26"/>
      <c r="M1127" s="536"/>
      <c r="N1127" s="536"/>
      <c r="O1127" s="536"/>
    </row>
    <row r="1128" spans="1:15" x14ac:dyDescent="0.25">
      <c r="A1128" s="533"/>
      <c r="B1128" s="26"/>
      <c r="C1128" s="26"/>
      <c r="D1128" s="534"/>
      <c r="E1128" s="26"/>
      <c r="F1128" s="26"/>
      <c r="G1128" s="26"/>
      <c r="H1128" s="26"/>
      <c r="I1128" s="26"/>
      <c r="J1128" s="535"/>
      <c r="K1128" s="26"/>
      <c r="L1128" s="26"/>
      <c r="M1128" s="536"/>
      <c r="N1128" s="536"/>
      <c r="O1128" s="536"/>
    </row>
    <row r="1129" spans="1:15" x14ac:dyDescent="0.25">
      <c r="A1129" s="533"/>
      <c r="B1129" s="26"/>
      <c r="C1129" s="26"/>
      <c r="D1129" s="534"/>
      <c r="E1129" s="26"/>
      <c r="F1129" s="26"/>
      <c r="G1129" s="26"/>
      <c r="H1129" s="26"/>
      <c r="I1129" s="26"/>
      <c r="J1129" s="535"/>
      <c r="K1129" s="26"/>
      <c r="L1129" s="26"/>
      <c r="M1129" s="536"/>
      <c r="N1129" s="536"/>
      <c r="O1129" s="536"/>
    </row>
    <row r="1130" spans="1:15" x14ac:dyDescent="0.25">
      <c r="A1130" s="533"/>
      <c r="B1130" s="26"/>
      <c r="C1130" s="26"/>
      <c r="D1130" s="534"/>
      <c r="E1130" s="26"/>
      <c r="F1130" s="26"/>
      <c r="G1130" s="26"/>
      <c r="H1130" s="26"/>
      <c r="I1130" s="26"/>
      <c r="J1130" s="535"/>
      <c r="K1130" s="26"/>
      <c r="L1130" s="26"/>
      <c r="M1130" s="536"/>
      <c r="N1130" s="536"/>
      <c r="O1130" s="536"/>
    </row>
    <row r="1131" spans="1:15" x14ac:dyDescent="0.25">
      <c r="A1131" s="533"/>
      <c r="B1131" s="26"/>
      <c r="C1131" s="26"/>
      <c r="D1131" s="534"/>
      <c r="E1131" s="26"/>
      <c r="F1131" s="26"/>
      <c r="G1131" s="26"/>
      <c r="H1131" s="26"/>
      <c r="I1131" s="26"/>
      <c r="J1131" s="535"/>
      <c r="K1131" s="26"/>
      <c r="L1131" s="26"/>
      <c r="M1131" s="536"/>
      <c r="N1131" s="536"/>
      <c r="O1131" s="536"/>
    </row>
    <row r="1132" spans="1:15" x14ac:dyDescent="0.25">
      <c r="A1132" s="533"/>
      <c r="B1132" s="26"/>
      <c r="C1132" s="26"/>
      <c r="D1132" s="534"/>
      <c r="E1132" s="26"/>
      <c r="F1132" s="26"/>
      <c r="G1132" s="26"/>
      <c r="H1132" s="26"/>
      <c r="I1132" s="26"/>
      <c r="J1132" s="535"/>
      <c r="K1132" s="26"/>
      <c r="L1132" s="26"/>
      <c r="M1132" s="536"/>
      <c r="N1132" s="536"/>
      <c r="O1132" s="536"/>
    </row>
    <row r="1133" spans="1:15" x14ac:dyDescent="0.25">
      <c r="A1133" s="533"/>
      <c r="B1133" s="26"/>
      <c r="C1133" s="26"/>
      <c r="D1133" s="534"/>
      <c r="E1133" s="26"/>
      <c r="F1133" s="26"/>
      <c r="G1133" s="26"/>
      <c r="H1133" s="26"/>
      <c r="I1133" s="26"/>
      <c r="J1133" s="535"/>
      <c r="K1133" s="26"/>
      <c r="L1133" s="26"/>
      <c r="M1133" s="536"/>
      <c r="N1133" s="536"/>
      <c r="O1133" s="536"/>
    </row>
    <row r="1134" spans="1:15" x14ac:dyDescent="0.25">
      <c r="A1134" s="533"/>
      <c r="B1134" s="26"/>
      <c r="C1134" s="26"/>
      <c r="D1134" s="534"/>
      <c r="E1134" s="26"/>
      <c r="F1134" s="26"/>
      <c r="G1134" s="26"/>
      <c r="H1134" s="26"/>
      <c r="I1134" s="26"/>
      <c r="J1134" s="535"/>
      <c r="K1134" s="26"/>
      <c r="L1134" s="26"/>
      <c r="M1134" s="536"/>
      <c r="N1134" s="536"/>
      <c r="O1134" s="536"/>
    </row>
    <row r="1135" spans="1:15" x14ac:dyDescent="0.25">
      <c r="A1135" s="533"/>
      <c r="B1135" s="26"/>
      <c r="C1135" s="26"/>
      <c r="D1135" s="534"/>
      <c r="E1135" s="26"/>
      <c r="F1135" s="26"/>
      <c r="G1135" s="26"/>
      <c r="H1135" s="26"/>
      <c r="I1135" s="26"/>
      <c r="J1135" s="535"/>
      <c r="K1135" s="26"/>
      <c r="L1135" s="26"/>
      <c r="M1135" s="536"/>
      <c r="N1135" s="536"/>
      <c r="O1135" s="536"/>
    </row>
    <row r="1136" spans="1:15" x14ac:dyDescent="0.25">
      <c r="A1136" s="533"/>
      <c r="B1136" s="26"/>
      <c r="C1136" s="26"/>
      <c r="D1136" s="534"/>
      <c r="E1136" s="26"/>
      <c r="F1136" s="26"/>
      <c r="G1136" s="26"/>
      <c r="H1136" s="26"/>
      <c r="I1136" s="26"/>
      <c r="J1136" s="535"/>
      <c r="K1136" s="26"/>
      <c r="L1136" s="26"/>
      <c r="M1136" s="536"/>
      <c r="N1136" s="536"/>
      <c r="O1136" s="536"/>
    </row>
    <row r="1137" spans="1:15" x14ac:dyDescent="0.25">
      <c r="A1137" s="533"/>
      <c r="B1137" s="26"/>
      <c r="C1137" s="26"/>
      <c r="D1137" s="534"/>
      <c r="E1137" s="26"/>
      <c r="F1137" s="26"/>
      <c r="G1137" s="26"/>
      <c r="H1137" s="26"/>
      <c r="I1137" s="26"/>
      <c r="J1137" s="535"/>
      <c r="K1137" s="26"/>
      <c r="L1137" s="26"/>
      <c r="M1137" s="536"/>
      <c r="N1137" s="536"/>
      <c r="O1137" s="536"/>
    </row>
    <row r="1138" spans="1:15" x14ac:dyDescent="0.25">
      <c r="A1138" s="533"/>
      <c r="B1138" s="26"/>
      <c r="C1138" s="26"/>
      <c r="D1138" s="534"/>
      <c r="E1138" s="26"/>
      <c r="F1138" s="26"/>
      <c r="G1138" s="26"/>
      <c r="H1138" s="26"/>
      <c r="I1138" s="26"/>
      <c r="J1138" s="535"/>
      <c r="K1138" s="26"/>
      <c r="L1138" s="26"/>
      <c r="M1138" s="536"/>
      <c r="N1138" s="536"/>
      <c r="O1138" s="536"/>
    </row>
    <row r="1139" spans="1:15" x14ac:dyDescent="0.25">
      <c r="A1139" s="533"/>
      <c r="B1139" s="26"/>
      <c r="C1139" s="26"/>
      <c r="D1139" s="534"/>
      <c r="E1139" s="26"/>
      <c r="F1139" s="26"/>
      <c r="G1139" s="26"/>
      <c r="H1139" s="26"/>
      <c r="I1139" s="26"/>
      <c r="J1139" s="535"/>
      <c r="K1139" s="26"/>
      <c r="L1139" s="26"/>
      <c r="M1139" s="536"/>
      <c r="N1139" s="536"/>
      <c r="O1139" s="536"/>
    </row>
    <row r="1140" spans="1:15" x14ac:dyDescent="0.25">
      <c r="A1140" s="533"/>
      <c r="B1140" s="26"/>
      <c r="C1140" s="26"/>
      <c r="D1140" s="534"/>
      <c r="E1140" s="26"/>
      <c r="F1140" s="26"/>
      <c r="G1140" s="26"/>
      <c r="H1140" s="26"/>
      <c r="I1140" s="26"/>
      <c r="J1140" s="535"/>
      <c r="K1140" s="26"/>
      <c r="L1140" s="26"/>
      <c r="M1140" s="536"/>
      <c r="N1140" s="536"/>
      <c r="O1140" s="536"/>
    </row>
    <row r="1141" spans="1:15" x14ac:dyDescent="0.25">
      <c r="A1141" s="533"/>
      <c r="B1141" s="26"/>
      <c r="C1141" s="26"/>
      <c r="D1141" s="534"/>
      <c r="E1141" s="26"/>
      <c r="F1141" s="26"/>
      <c r="G1141" s="26"/>
      <c r="H1141" s="26"/>
      <c r="I1141" s="26"/>
      <c r="J1141" s="535"/>
      <c r="K1141" s="26"/>
      <c r="L1141" s="26"/>
      <c r="M1141" s="536"/>
      <c r="N1141" s="536"/>
      <c r="O1141" s="536"/>
    </row>
    <row r="1142" spans="1:15" x14ac:dyDescent="0.25">
      <c r="A1142" s="533"/>
      <c r="B1142" s="26"/>
      <c r="C1142" s="26"/>
      <c r="D1142" s="534"/>
      <c r="E1142" s="26"/>
      <c r="F1142" s="26"/>
      <c r="G1142" s="26"/>
      <c r="H1142" s="26"/>
      <c r="I1142" s="26"/>
      <c r="J1142" s="535"/>
      <c r="K1142" s="26"/>
      <c r="L1142" s="26"/>
      <c r="M1142" s="536"/>
      <c r="N1142" s="536"/>
      <c r="O1142" s="536"/>
    </row>
    <row r="1143" spans="1:15" x14ac:dyDescent="0.25">
      <c r="A1143" s="533"/>
      <c r="B1143" s="26"/>
      <c r="C1143" s="26"/>
      <c r="D1143" s="534"/>
      <c r="E1143" s="26"/>
      <c r="F1143" s="26"/>
      <c r="G1143" s="26"/>
      <c r="H1143" s="26"/>
      <c r="I1143" s="26"/>
      <c r="J1143" s="535"/>
      <c r="K1143" s="26"/>
      <c r="L1143" s="26"/>
      <c r="M1143" s="536"/>
      <c r="N1143" s="536"/>
      <c r="O1143" s="536"/>
    </row>
    <row r="1144" spans="1:15" x14ac:dyDescent="0.25">
      <c r="A1144" s="533"/>
      <c r="B1144" s="26"/>
      <c r="C1144" s="26"/>
      <c r="D1144" s="534"/>
      <c r="E1144" s="26"/>
      <c r="F1144" s="26"/>
      <c r="G1144" s="26"/>
      <c r="H1144" s="26"/>
      <c r="I1144" s="26"/>
      <c r="J1144" s="535"/>
      <c r="K1144" s="26"/>
      <c r="L1144" s="26"/>
      <c r="M1144" s="536"/>
      <c r="N1144" s="536"/>
      <c r="O1144" s="536"/>
    </row>
    <row r="1145" spans="1:15" x14ac:dyDescent="0.25">
      <c r="A1145" s="533"/>
      <c r="B1145" s="26"/>
      <c r="C1145" s="26"/>
      <c r="D1145" s="534"/>
      <c r="E1145" s="26"/>
      <c r="F1145" s="26"/>
      <c r="G1145" s="26"/>
      <c r="H1145" s="26"/>
      <c r="I1145" s="26"/>
      <c r="J1145" s="535"/>
      <c r="K1145" s="26"/>
      <c r="L1145" s="26"/>
      <c r="M1145" s="536"/>
      <c r="N1145" s="536"/>
      <c r="O1145" s="536"/>
    </row>
    <row r="1146" spans="1:15" x14ac:dyDescent="0.25">
      <c r="A1146" s="533"/>
      <c r="B1146" s="26"/>
      <c r="C1146" s="26"/>
      <c r="D1146" s="534"/>
      <c r="E1146" s="26"/>
      <c r="F1146" s="26"/>
      <c r="G1146" s="26"/>
      <c r="H1146" s="26"/>
      <c r="I1146" s="26"/>
      <c r="J1146" s="535"/>
      <c r="K1146" s="26"/>
      <c r="L1146" s="26"/>
      <c r="M1146" s="536"/>
      <c r="N1146" s="536"/>
      <c r="O1146" s="536"/>
    </row>
    <row r="1147" spans="1:15" x14ac:dyDescent="0.25">
      <c r="A1147" s="533"/>
      <c r="B1147" s="26"/>
      <c r="C1147" s="26"/>
      <c r="D1147" s="534"/>
      <c r="E1147" s="26"/>
      <c r="F1147" s="26"/>
      <c r="G1147" s="26"/>
      <c r="H1147" s="26"/>
      <c r="I1147" s="26"/>
      <c r="J1147" s="535"/>
      <c r="K1147" s="26"/>
      <c r="L1147" s="26"/>
      <c r="M1147" s="536"/>
      <c r="N1147" s="536"/>
      <c r="O1147" s="536"/>
    </row>
    <row r="1148" spans="1:15" x14ac:dyDescent="0.25">
      <c r="A1148" s="533"/>
      <c r="B1148" s="26"/>
      <c r="C1148" s="26"/>
      <c r="D1148" s="534"/>
      <c r="E1148" s="26"/>
      <c r="F1148" s="26"/>
      <c r="G1148" s="26"/>
      <c r="H1148" s="26"/>
      <c r="I1148" s="26"/>
      <c r="J1148" s="535"/>
      <c r="K1148" s="26"/>
      <c r="L1148" s="26"/>
      <c r="M1148" s="536"/>
      <c r="N1148" s="536"/>
      <c r="O1148" s="536"/>
    </row>
    <row r="1149" spans="1:15" x14ac:dyDescent="0.25">
      <c r="A1149" s="533"/>
      <c r="B1149" s="26"/>
      <c r="C1149" s="26"/>
      <c r="D1149" s="534"/>
      <c r="E1149" s="26"/>
      <c r="F1149" s="26"/>
      <c r="G1149" s="26"/>
      <c r="H1149" s="26"/>
      <c r="I1149" s="26"/>
      <c r="J1149" s="535"/>
      <c r="K1149" s="26"/>
      <c r="L1149" s="26"/>
      <c r="M1149" s="536"/>
      <c r="N1149" s="536"/>
      <c r="O1149" s="536"/>
    </row>
    <row r="1150" spans="1:15" x14ac:dyDescent="0.25">
      <c r="A1150" s="533"/>
      <c r="B1150" s="26"/>
      <c r="C1150" s="26"/>
      <c r="D1150" s="534"/>
      <c r="E1150" s="26"/>
      <c r="F1150" s="26"/>
      <c r="G1150" s="26"/>
      <c r="H1150" s="26"/>
      <c r="I1150" s="26"/>
      <c r="J1150" s="535"/>
      <c r="K1150" s="26"/>
      <c r="L1150" s="26"/>
      <c r="M1150" s="536"/>
      <c r="N1150" s="536"/>
      <c r="O1150" s="536"/>
    </row>
    <row r="1151" spans="1:15" x14ac:dyDescent="0.25">
      <c r="A1151" s="533"/>
      <c r="B1151" s="26"/>
      <c r="C1151" s="26"/>
      <c r="D1151" s="534"/>
      <c r="E1151" s="26"/>
      <c r="F1151" s="26"/>
      <c r="G1151" s="26"/>
      <c r="H1151" s="26"/>
      <c r="I1151" s="26"/>
      <c r="J1151" s="535"/>
      <c r="K1151" s="26"/>
      <c r="L1151" s="26"/>
      <c r="M1151" s="536"/>
      <c r="N1151" s="536"/>
      <c r="O1151" s="536"/>
    </row>
    <row r="1152" spans="1:15" x14ac:dyDescent="0.25">
      <c r="A1152" s="533"/>
      <c r="B1152" s="26"/>
      <c r="C1152" s="26"/>
      <c r="D1152" s="534"/>
      <c r="E1152" s="26"/>
      <c r="F1152" s="26"/>
      <c r="G1152" s="26"/>
      <c r="H1152" s="26"/>
      <c r="I1152" s="26"/>
      <c r="J1152" s="535"/>
      <c r="K1152" s="26"/>
      <c r="L1152" s="26"/>
      <c r="M1152" s="536"/>
      <c r="N1152" s="536"/>
      <c r="O1152" s="536"/>
    </row>
    <row r="1153" spans="1:15" x14ac:dyDescent="0.25">
      <c r="A1153" s="533"/>
      <c r="B1153" s="26"/>
      <c r="C1153" s="26"/>
      <c r="D1153" s="534"/>
      <c r="E1153" s="26"/>
      <c r="F1153" s="26"/>
      <c r="G1153" s="26"/>
      <c r="H1153" s="26"/>
      <c r="I1153" s="26"/>
      <c r="J1153" s="535"/>
      <c r="K1153" s="26"/>
      <c r="L1153" s="26"/>
      <c r="M1153" s="536"/>
      <c r="N1153" s="536"/>
      <c r="O1153" s="536"/>
    </row>
    <row r="1154" spans="1:15" x14ac:dyDescent="0.25">
      <c r="A1154" s="533"/>
      <c r="B1154" s="26"/>
      <c r="C1154" s="26"/>
      <c r="D1154" s="534"/>
      <c r="E1154" s="26"/>
      <c r="F1154" s="26"/>
      <c r="G1154" s="26"/>
      <c r="H1154" s="26"/>
      <c r="I1154" s="26"/>
      <c r="J1154" s="535"/>
      <c r="K1154" s="26"/>
      <c r="L1154" s="26"/>
      <c r="M1154" s="536"/>
      <c r="N1154" s="536"/>
      <c r="O1154" s="536"/>
    </row>
    <row r="1155" spans="1:15" x14ac:dyDescent="0.25">
      <c r="A1155" s="533"/>
      <c r="B1155" s="26"/>
      <c r="C1155" s="26"/>
      <c r="D1155" s="534"/>
      <c r="E1155" s="26"/>
      <c r="F1155" s="26"/>
      <c r="G1155" s="26"/>
      <c r="H1155" s="26"/>
      <c r="I1155" s="26"/>
      <c r="J1155" s="535"/>
      <c r="K1155" s="26"/>
      <c r="L1155" s="26"/>
      <c r="M1155" s="536"/>
      <c r="N1155" s="536"/>
      <c r="O1155" s="536"/>
    </row>
    <row r="1156" spans="1:15" x14ac:dyDescent="0.25">
      <c r="A1156" s="533"/>
      <c r="B1156" s="26"/>
      <c r="C1156" s="26"/>
      <c r="D1156" s="534"/>
      <c r="E1156" s="26"/>
      <c r="F1156" s="26"/>
      <c r="G1156" s="26"/>
      <c r="H1156" s="26"/>
      <c r="I1156" s="26"/>
      <c r="J1156" s="535"/>
      <c r="K1156" s="26"/>
      <c r="L1156" s="26"/>
      <c r="M1156" s="536"/>
      <c r="N1156" s="536"/>
      <c r="O1156" s="536"/>
    </row>
    <row r="1157" spans="1:15" x14ac:dyDescent="0.25">
      <c r="A1157" s="533"/>
      <c r="B1157" s="26"/>
      <c r="C1157" s="26"/>
      <c r="D1157" s="534"/>
      <c r="E1157" s="26"/>
      <c r="F1157" s="26"/>
      <c r="G1157" s="26"/>
      <c r="H1157" s="26"/>
      <c r="I1157" s="26"/>
      <c r="J1157" s="535"/>
      <c r="K1157" s="26"/>
      <c r="L1157" s="26"/>
      <c r="M1157" s="536"/>
      <c r="N1157" s="536"/>
      <c r="O1157" s="536"/>
    </row>
    <row r="1158" spans="1:15" x14ac:dyDescent="0.25">
      <c r="A1158" s="533"/>
      <c r="B1158" s="26"/>
      <c r="C1158" s="26"/>
      <c r="D1158" s="534"/>
      <c r="E1158" s="26"/>
      <c r="F1158" s="26"/>
      <c r="G1158" s="26"/>
      <c r="H1158" s="26"/>
      <c r="I1158" s="26"/>
      <c r="J1158" s="535"/>
      <c r="K1158" s="26"/>
      <c r="L1158" s="26"/>
      <c r="M1158" s="536"/>
      <c r="N1158" s="536"/>
      <c r="O1158" s="536"/>
    </row>
    <row r="1159" spans="1:15" x14ac:dyDescent="0.25">
      <c r="A1159" s="533"/>
      <c r="B1159" s="26"/>
      <c r="C1159" s="26"/>
      <c r="D1159" s="534"/>
      <c r="E1159" s="26"/>
      <c r="F1159" s="26"/>
      <c r="G1159" s="26"/>
      <c r="H1159" s="26"/>
      <c r="I1159" s="26"/>
      <c r="J1159" s="535"/>
      <c r="K1159" s="26"/>
      <c r="L1159" s="26"/>
      <c r="M1159" s="536"/>
      <c r="N1159" s="536"/>
      <c r="O1159" s="536"/>
    </row>
    <row r="1160" spans="1:15" x14ac:dyDescent="0.25">
      <c r="A1160" s="533"/>
      <c r="B1160" s="26"/>
      <c r="C1160" s="26"/>
      <c r="D1160" s="534"/>
      <c r="E1160" s="26"/>
      <c r="F1160" s="26"/>
      <c r="G1160" s="26"/>
      <c r="H1160" s="26"/>
      <c r="I1160" s="26"/>
      <c r="J1160" s="535"/>
      <c r="K1160" s="26"/>
      <c r="L1160" s="26"/>
      <c r="M1160" s="536"/>
      <c r="N1160" s="536"/>
      <c r="O1160" s="536"/>
    </row>
    <row r="1161" spans="1:15" x14ac:dyDescent="0.25">
      <c r="A1161" s="533"/>
      <c r="B1161" s="26"/>
      <c r="C1161" s="26"/>
      <c r="D1161" s="534"/>
      <c r="E1161" s="26"/>
      <c r="F1161" s="26"/>
      <c r="G1161" s="26"/>
      <c r="H1161" s="26"/>
      <c r="I1161" s="26"/>
      <c r="J1161" s="535"/>
      <c r="K1161" s="26"/>
      <c r="L1161" s="26"/>
      <c r="M1161" s="536"/>
      <c r="N1161" s="536"/>
      <c r="O1161" s="536"/>
    </row>
    <row r="1162" spans="1:15" x14ac:dyDescent="0.25">
      <c r="A1162" s="533"/>
      <c r="B1162" s="26"/>
      <c r="C1162" s="26"/>
      <c r="D1162" s="534"/>
      <c r="E1162" s="26"/>
      <c r="F1162" s="26"/>
      <c r="G1162" s="26"/>
      <c r="H1162" s="26"/>
      <c r="I1162" s="26"/>
      <c r="J1162" s="535"/>
      <c r="K1162" s="26"/>
      <c r="L1162" s="26"/>
      <c r="M1162" s="536"/>
      <c r="N1162" s="536"/>
      <c r="O1162" s="536"/>
    </row>
    <row r="1163" spans="1:15" x14ac:dyDescent="0.25">
      <c r="A1163" s="533"/>
      <c r="B1163" s="26"/>
      <c r="C1163" s="26"/>
      <c r="D1163" s="534"/>
      <c r="E1163" s="26"/>
      <c r="F1163" s="26"/>
      <c r="G1163" s="26"/>
      <c r="H1163" s="26"/>
      <c r="I1163" s="26"/>
      <c r="J1163" s="535"/>
      <c r="K1163" s="26"/>
      <c r="L1163" s="26"/>
      <c r="M1163" s="536"/>
      <c r="N1163" s="536"/>
      <c r="O1163" s="536"/>
    </row>
    <row r="1164" spans="1:15" x14ac:dyDescent="0.25">
      <c r="A1164" s="533"/>
      <c r="B1164" s="26"/>
      <c r="C1164" s="26"/>
      <c r="D1164" s="534"/>
      <c r="E1164" s="26"/>
      <c r="F1164" s="26"/>
      <c r="G1164" s="26"/>
      <c r="H1164" s="26"/>
      <c r="I1164" s="26"/>
      <c r="J1164" s="535"/>
      <c r="K1164" s="26"/>
      <c r="L1164" s="26"/>
      <c r="M1164" s="536"/>
      <c r="N1164" s="536"/>
      <c r="O1164" s="536"/>
    </row>
    <row r="1165" spans="1:15" x14ac:dyDescent="0.25">
      <c r="A1165" s="533"/>
      <c r="B1165" s="26"/>
      <c r="C1165" s="26"/>
      <c r="D1165" s="534"/>
      <c r="E1165" s="26"/>
      <c r="F1165" s="26"/>
      <c r="G1165" s="26"/>
      <c r="H1165" s="26"/>
      <c r="I1165" s="26"/>
      <c r="J1165" s="535"/>
      <c r="K1165" s="26"/>
      <c r="L1165" s="26"/>
      <c r="M1165" s="536"/>
      <c r="N1165" s="536"/>
      <c r="O1165" s="536"/>
    </row>
    <row r="1166" spans="1:15" x14ac:dyDescent="0.25">
      <c r="A1166" s="533"/>
      <c r="B1166" s="26"/>
      <c r="C1166" s="26"/>
      <c r="D1166" s="534"/>
      <c r="E1166" s="26"/>
      <c r="F1166" s="26"/>
      <c r="G1166" s="26"/>
      <c r="H1166" s="26"/>
      <c r="I1166" s="26"/>
      <c r="J1166" s="535"/>
      <c r="K1166" s="26"/>
      <c r="L1166" s="26"/>
      <c r="M1166" s="536"/>
      <c r="N1166" s="536"/>
      <c r="O1166" s="536"/>
    </row>
    <row r="1167" spans="1:15" x14ac:dyDescent="0.25">
      <c r="A1167" s="533"/>
      <c r="B1167" s="26"/>
      <c r="C1167" s="26"/>
      <c r="D1167" s="534"/>
      <c r="E1167" s="26"/>
      <c r="F1167" s="26"/>
      <c r="G1167" s="26"/>
      <c r="H1167" s="26"/>
      <c r="I1167" s="26"/>
      <c r="J1167" s="535"/>
      <c r="K1167" s="26"/>
      <c r="L1167" s="26"/>
      <c r="M1167" s="536"/>
      <c r="N1167" s="536"/>
      <c r="O1167" s="536"/>
    </row>
    <row r="1168" spans="1:15" x14ac:dyDescent="0.25">
      <c r="A1168" s="533"/>
      <c r="B1168" s="26"/>
      <c r="C1168" s="26"/>
      <c r="D1168" s="534"/>
      <c r="E1168" s="26"/>
      <c r="F1168" s="26"/>
      <c r="G1168" s="26"/>
      <c r="H1168" s="26"/>
      <c r="I1168" s="26"/>
      <c r="J1168" s="535"/>
      <c r="K1168" s="26"/>
      <c r="L1168" s="26"/>
      <c r="M1168" s="536"/>
      <c r="N1168" s="536"/>
      <c r="O1168" s="536"/>
    </row>
    <row r="1169" spans="1:15" x14ac:dyDescent="0.25">
      <c r="A1169" s="533"/>
      <c r="B1169" s="26"/>
      <c r="C1169" s="26"/>
      <c r="D1169" s="534"/>
      <c r="E1169" s="26"/>
      <c r="F1169" s="26"/>
      <c r="G1169" s="26"/>
      <c r="H1169" s="26"/>
      <c r="I1169" s="26"/>
      <c r="J1169" s="535"/>
      <c r="K1169" s="26"/>
      <c r="L1169" s="26"/>
      <c r="M1169" s="536"/>
      <c r="N1169" s="536"/>
      <c r="O1169" s="536"/>
    </row>
    <row r="1170" spans="1:15" x14ac:dyDescent="0.25">
      <c r="A1170" s="533"/>
      <c r="B1170" s="26"/>
      <c r="C1170" s="26"/>
      <c r="D1170" s="534"/>
      <c r="E1170" s="26"/>
      <c r="F1170" s="26"/>
      <c r="G1170" s="26"/>
      <c r="H1170" s="26"/>
      <c r="I1170" s="26"/>
      <c r="J1170" s="535"/>
      <c r="K1170" s="26"/>
      <c r="L1170" s="26"/>
      <c r="M1170" s="536"/>
      <c r="N1170" s="536"/>
      <c r="O1170" s="536"/>
    </row>
    <row r="1171" spans="1:15" x14ac:dyDescent="0.25">
      <c r="A1171" s="533"/>
      <c r="B1171" s="26"/>
      <c r="C1171" s="26"/>
      <c r="D1171" s="534"/>
      <c r="E1171" s="26"/>
      <c r="F1171" s="26"/>
      <c r="G1171" s="26"/>
      <c r="H1171" s="26"/>
      <c r="I1171" s="26"/>
      <c r="J1171" s="535"/>
      <c r="K1171" s="26"/>
      <c r="L1171" s="26"/>
      <c r="M1171" s="536"/>
      <c r="N1171" s="536"/>
      <c r="O1171" s="536"/>
    </row>
    <row r="1172" spans="1:15" x14ac:dyDescent="0.25">
      <c r="A1172" s="533"/>
      <c r="B1172" s="26"/>
      <c r="C1172" s="26"/>
      <c r="D1172" s="534"/>
      <c r="E1172" s="26"/>
      <c r="F1172" s="26"/>
      <c r="G1172" s="26"/>
      <c r="H1172" s="26"/>
      <c r="I1172" s="26"/>
      <c r="J1172" s="535"/>
      <c r="K1172" s="26"/>
      <c r="L1172" s="26"/>
      <c r="M1172" s="536"/>
      <c r="N1172" s="536"/>
      <c r="O1172" s="536"/>
    </row>
    <row r="1173" spans="1:15" x14ac:dyDescent="0.25">
      <c r="A1173" s="533"/>
      <c r="B1173" s="26"/>
      <c r="C1173" s="26"/>
      <c r="D1173" s="534"/>
      <c r="E1173" s="26"/>
      <c r="F1173" s="26"/>
      <c r="G1173" s="26"/>
      <c r="H1173" s="26"/>
      <c r="I1173" s="26"/>
      <c r="J1173" s="535"/>
      <c r="K1173" s="26"/>
      <c r="L1173" s="26"/>
      <c r="M1173" s="536"/>
      <c r="N1173" s="536"/>
      <c r="O1173" s="536"/>
    </row>
    <row r="1174" spans="1:15" x14ac:dyDescent="0.25">
      <c r="A1174" s="533"/>
      <c r="B1174" s="26"/>
      <c r="C1174" s="26"/>
      <c r="D1174" s="534"/>
      <c r="E1174" s="26"/>
      <c r="F1174" s="26"/>
      <c r="G1174" s="26"/>
      <c r="H1174" s="26"/>
      <c r="I1174" s="26"/>
      <c r="J1174" s="535"/>
      <c r="K1174" s="26"/>
      <c r="L1174" s="26"/>
      <c r="M1174" s="536"/>
      <c r="N1174" s="536"/>
      <c r="O1174" s="536"/>
    </row>
    <row r="1175" spans="1:15" x14ac:dyDescent="0.25">
      <c r="A1175" s="533"/>
      <c r="B1175" s="26"/>
      <c r="C1175" s="26"/>
      <c r="D1175" s="534"/>
      <c r="E1175" s="26"/>
      <c r="F1175" s="26"/>
      <c r="G1175" s="26"/>
      <c r="H1175" s="26"/>
      <c r="I1175" s="26"/>
      <c r="J1175" s="535"/>
      <c r="K1175" s="26"/>
      <c r="L1175" s="26"/>
      <c r="M1175" s="536"/>
      <c r="N1175" s="536"/>
      <c r="O1175" s="536"/>
    </row>
    <row r="1176" spans="1:15" x14ac:dyDescent="0.25">
      <c r="A1176" s="533"/>
      <c r="B1176" s="26"/>
      <c r="C1176" s="26"/>
      <c r="D1176" s="534"/>
      <c r="E1176" s="26"/>
      <c r="F1176" s="26"/>
      <c r="G1176" s="26"/>
      <c r="H1176" s="26"/>
      <c r="I1176" s="26"/>
      <c r="J1176" s="535"/>
      <c r="K1176" s="26"/>
      <c r="L1176" s="26"/>
      <c r="M1176" s="536"/>
      <c r="N1176" s="536"/>
      <c r="O1176" s="536"/>
    </row>
    <row r="1177" spans="1:15" x14ac:dyDescent="0.25">
      <c r="A1177" s="533"/>
      <c r="B1177" s="26"/>
      <c r="C1177" s="26"/>
      <c r="D1177" s="534"/>
      <c r="E1177" s="26"/>
      <c r="F1177" s="26"/>
      <c r="G1177" s="26"/>
      <c r="H1177" s="26"/>
      <c r="I1177" s="26"/>
      <c r="J1177" s="535"/>
      <c r="K1177" s="26"/>
      <c r="L1177" s="26"/>
      <c r="M1177" s="536"/>
      <c r="N1177" s="536"/>
      <c r="O1177" s="536"/>
    </row>
    <row r="1178" spans="1:15" x14ac:dyDescent="0.25">
      <c r="A1178" s="533"/>
      <c r="B1178" s="26"/>
      <c r="C1178" s="26"/>
      <c r="D1178" s="534"/>
      <c r="E1178" s="26"/>
      <c r="F1178" s="26"/>
      <c r="G1178" s="26"/>
      <c r="H1178" s="26"/>
      <c r="I1178" s="26"/>
      <c r="J1178" s="535"/>
      <c r="K1178" s="26"/>
      <c r="L1178" s="26"/>
      <c r="M1178" s="536"/>
      <c r="N1178" s="536"/>
      <c r="O1178" s="536"/>
    </row>
    <row r="1179" spans="1:15" x14ac:dyDescent="0.25">
      <c r="A1179" s="533"/>
      <c r="B1179" s="26"/>
      <c r="C1179" s="26"/>
      <c r="D1179" s="534"/>
      <c r="E1179" s="26"/>
      <c r="F1179" s="26"/>
      <c r="G1179" s="26"/>
      <c r="H1179" s="26"/>
      <c r="I1179" s="26"/>
      <c r="J1179" s="535"/>
      <c r="K1179" s="26"/>
      <c r="L1179" s="26"/>
      <c r="M1179" s="536"/>
      <c r="N1179" s="536"/>
      <c r="O1179" s="536"/>
    </row>
    <row r="1180" spans="1:15" x14ac:dyDescent="0.25">
      <c r="A1180" s="533"/>
      <c r="B1180" s="26"/>
      <c r="C1180" s="26"/>
      <c r="D1180" s="534"/>
      <c r="E1180" s="26"/>
      <c r="F1180" s="26"/>
      <c r="G1180" s="26"/>
      <c r="H1180" s="26"/>
      <c r="I1180" s="26"/>
      <c r="J1180" s="535"/>
      <c r="K1180" s="26"/>
      <c r="L1180" s="26"/>
      <c r="M1180" s="536"/>
      <c r="N1180" s="536"/>
      <c r="O1180" s="536"/>
    </row>
    <row r="1181" spans="1:15" x14ac:dyDescent="0.25">
      <c r="A1181" s="533"/>
      <c r="B1181" s="26"/>
      <c r="C1181" s="26"/>
      <c r="D1181" s="534"/>
      <c r="E1181" s="26"/>
      <c r="F1181" s="26"/>
      <c r="G1181" s="26"/>
      <c r="H1181" s="26"/>
      <c r="I1181" s="26"/>
      <c r="J1181" s="535"/>
      <c r="K1181" s="26"/>
      <c r="L1181" s="26"/>
      <c r="M1181" s="536"/>
      <c r="N1181" s="536"/>
      <c r="O1181" s="536"/>
    </row>
    <row r="1182" spans="1:15" x14ac:dyDescent="0.25">
      <c r="A1182" s="533"/>
      <c r="B1182" s="26"/>
      <c r="C1182" s="26"/>
      <c r="D1182" s="534"/>
      <c r="E1182" s="26"/>
      <c r="F1182" s="26"/>
      <c r="G1182" s="26"/>
      <c r="H1182" s="26"/>
      <c r="I1182" s="26"/>
      <c r="J1182" s="535"/>
      <c r="K1182" s="26"/>
      <c r="L1182" s="26"/>
      <c r="M1182" s="536"/>
      <c r="N1182" s="536"/>
      <c r="O1182" s="536"/>
    </row>
    <row r="1183" spans="1:15" x14ac:dyDescent="0.25">
      <c r="A1183" s="533"/>
      <c r="B1183" s="26"/>
      <c r="C1183" s="26"/>
      <c r="D1183" s="534"/>
      <c r="E1183" s="26"/>
      <c r="F1183" s="26"/>
      <c r="G1183" s="26"/>
      <c r="H1183" s="26"/>
      <c r="I1183" s="26"/>
      <c r="J1183" s="535"/>
      <c r="K1183" s="26"/>
      <c r="L1183" s="26"/>
      <c r="M1183" s="536"/>
      <c r="N1183" s="536"/>
      <c r="O1183" s="536"/>
    </row>
    <row r="1184" spans="1:15" x14ac:dyDescent="0.25">
      <c r="A1184" s="533"/>
      <c r="B1184" s="26"/>
      <c r="C1184" s="26"/>
      <c r="D1184" s="534"/>
      <c r="E1184" s="26"/>
      <c r="F1184" s="26"/>
      <c r="G1184" s="26"/>
      <c r="H1184" s="26"/>
      <c r="I1184" s="26"/>
      <c r="J1184" s="535"/>
      <c r="K1184" s="26"/>
      <c r="L1184" s="26"/>
      <c r="M1184" s="536"/>
      <c r="N1184" s="536"/>
      <c r="O1184" s="536"/>
    </row>
    <row r="1185" spans="1:15" x14ac:dyDescent="0.25">
      <c r="A1185" s="533"/>
      <c r="B1185" s="26"/>
      <c r="C1185" s="26"/>
      <c r="D1185" s="534"/>
      <c r="E1185" s="26"/>
      <c r="F1185" s="26"/>
      <c r="G1185" s="26"/>
      <c r="H1185" s="26"/>
      <c r="I1185" s="26"/>
      <c r="J1185" s="535"/>
      <c r="K1185" s="26"/>
      <c r="L1185" s="26"/>
      <c r="M1185" s="536"/>
      <c r="N1185" s="536"/>
      <c r="O1185" s="536"/>
    </row>
    <row r="1186" spans="1:15" x14ac:dyDescent="0.25">
      <c r="A1186" s="533"/>
      <c r="B1186" s="26"/>
      <c r="C1186" s="26"/>
      <c r="D1186" s="534"/>
      <c r="E1186" s="26"/>
      <c r="F1186" s="26"/>
      <c r="G1186" s="26"/>
      <c r="H1186" s="26"/>
      <c r="I1186" s="26"/>
      <c r="J1186" s="535"/>
      <c r="K1186" s="26"/>
      <c r="L1186" s="26"/>
      <c r="M1186" s="536"/>
      <c r="N1186" s="536"/>
      <c r="O1186" s="536"/>
    </row>
    <row r="1187" spans="1:15" x14ac:dyDescent="0.25">
      <c r="A1187" s="533"/>
      <c r="B1187" s="26"/>
      <c r="C1187" s="26"/>
      <c r="D1187" s="534"/>
      <c r="E1187" s="26"/>
      <c r="F1187" s="26"/>
      <c r="G1187" s="26"/>
      <c r="H1187" s="26"/>
      <c r="I1187" s="26"/>
      <c r="J1187" s="535"/>
      <c r="K1187" s="26"/>
      <c r="L1187" s="26"/>
      <c r="M1187" s="536"/>
      <c r="N1187" s="536"/>
      <c r="O1187" s="536"/>
    </row>
    <row r="1188" spans="1:15" x14ac:dyDescent="0.25">
      <c r="A1188" s="533"/>
      <c r="B1188" s="26"/>
      <c r="C1188" s="26"/>
      <c r="D1188" s="534"/>
      <c r="E1188" s="26"/>
      <c r="F1188" s="26"/>
      <c r="G1188" s="26"/>
      <c r="H1188" s="26"/>
      <c r="I1188" s="26"/>
      <c r="J1188" s="535"/>
      <c r="K1188" s="26"/>
      <c r="L1188" s="26"/>
      <c r="M1188" s="536"/>
      <c r="N1188" s="536"/>
      <c r="O1188" s="536"/>
    </row>
    <row r="1189" spans="1:15" x14ac:dyDescent="0.25">
      <c r="A1189" s="533"/>
      <c r="B1189" s="26"/>
      <c r="C1189" s="26"/>
      <c r="D1189" s="534"/>
      <c r="E1189" s="26"/>
      <c r="F1189" s="26"/>
      <c r="G1189" s="26"/>
      <c r="H1189" s="26"/>
      <c r="I1189" s="26"/>
      <c r="J1189" s="535"/>
      <c r="K1189" s="26"/>
      <c r="L1189" s="26"/>
      <c r="M1189" s="536"/>
      <c r="N1189" s="536"/>
      <c r="O1189" s="536"/>
    </row>
    <row r="1190" spans="1:15" x14ac:dyDescent="0.25">
      <c r="A1190" s="533"/>
      <c r="B1190" s="26"/>
      <c r="C1190" s="26"/>
      <c r="D1190" s="534"/>
      <c r="E1190" s="26"/>
      <c r="F1190" s="26"/>
      <c r="G1190" s="26"/>
      <c r="H1190" s="26"/>
      <c r="I1190" s="26"/>
      <c r="J1190" s="535"/>
      <c r="K1190" s="26"/>
      <c r="L1190" s="26"/>
      <c r="M1190" s="536"/>
      <c r="N1190" s="536"/>
      <c r="O1190" s="536"/>
    </row>
    <row r="1191" spans="1:15" x14ac:dyDescent="0.25">
      <c r="A1191" s="533"/>
      <c r="B1191" s="26"/>
      <c r="C1191" s="26"/>
      <c r="D1191" s="534"/>
      <c r="E1191" s="26"/>
      <c r="F1191" s="26"/>
      <c r="G1191" s="26"/>
      <c r="H1191" s="26"/>
      <c r="I1191" s="26"/>
      <c r="J1191" s="535"/>
      <c r="K1191" s="26"/>
      <c r="L1191" s="26"/>
      <c r="M1191" s="536"/>
      <c r="N1191" s="536"/>
      <c r="O1191" s="536"/>
    </row>
    <row r="1192" spans="1:15" x14ac:dyDescent="0.25">
      <c r="A1192" s="533"/>
      <c r="B1192" s="26"/>
      <c r="C1192" s="26"/>
      <c r="D1192" s="534"/>
      <c r="E1192" s="26"/>
      <c r="F1192" s="26"/>
      <c r="G1192" s="26"/>
      <c r="H1192" s="26"/>
      <c r="I1192" s="26"/>
      <c r="J1192" s="535"/>
      <c r="K1192" s="26"/>
      <c r="L1192" s="26"/>
      <c r="M1192" s="536"/>
      <c r="N1192" s="536"/>
      <c r="O1192" s="536"/>
    </row>
    <row r="1193" spans="1:15" x14ac:dyDescent="0.25">
      <c r="A1193" s="533"/>
      <c r="B1193" s="26"/>
      <c r="C1193" s="26"/>
      <c r="D1193" s="534"/>
      <c r="E1193" s="26"/>
      <c r="F1193" s="26"/>
      <c r="G1193" s="26"/>
      <c r="H1193" s="26"/>
      <c r="I1193" s="26"/>
      <c r="J1193" s="535"/>
      <c r="K1193" s="26"/>
      <c r="L1193" s="26"/>
      <c r="M1193" s="536"/>
      <c r="N1193" s="536"/>
      <c r="O1193" s="536"/>
    </row>
    <row r="1194" spans="1:15" x14ac:dyDescent="0.25">
      <c r="A1194" s="533"/>
      <c r="B1194" s="26"/>
      <c r="C1194" s="26"/>
      <c r="D1194" s="534"/>
      <c r="E1194" s="26"/>
      <c r="F1194" s="26"/>
      <c r="G1194" s="26"/>
      <c r="H1194" s="26"/>
      <c r="I1194" s="26"/>
      <c r="J1194" s="535"/>
      <c r="K1194" s="26"/>
      <c r="L1194" s="26"/>
      <c r="M1194" s="536"/>
      <c r="N1194" s="536"/>
      <c r="O1194" s="536"/>
    </row>
    <row r="1195" spans="1:15" x14ac:dyDescent="0.25">
      <c r="A1195" s="533"/>
      <c r="B1195" s="26"/>
      <c r="C1195" s="26"/>
      <c r="D1195" s="534"/>
      <c r="E1195" s="26"/>
      <c r="F1195" s="26"/>
      <c r="G1195" s="26"/>
      <c r="H1195" s="26"/>
      <c r="I1195" s="26"/>
      <c r="J1195" s="535"/>
      <c r="K1195" s="26"/>
      <c r="L1195" s="26"/>
      <c r="M1195" s="536"/>
      <c r="N1195" s="536"/>
      <c r="O1195" s="536"/>
    </row>
    <row r="1196" spans="1:15" x14ac:dyDescent="0.25">
      <c r="A1196" s="533"/>
      <c r="B1196" s="26"/>
      <c r="C1196" s="26"/>
      <c r="D1196" s="534"/>
      <c r="E1196" s="26"/>
      <c r="F1196" s="26"/>
      <c r="G1196" s="26"/>
      <c r="H1196" s="26"/>
      <c r="I1196" s="26"/>
      <c r="J1196" s="535"/>
      <c r="K1196" s="26"/>
      <c r="L1196" s="26"/>
      <c r="M1196" s="536"/>
      <c r="N1196" s="536"/>
      <c r="O1196" s="536"/>
    </row>
    <row r="1197" spans="1:15" x14ac:dyDescent="0.25">
      <c r="A1197" s="533"/>
      <c r="B1197" s="26"/>
      <c r="C1197" s="26"/>
      <c r="D1197" s="534"/>
      <c r="E1197" s="26"/>
      <c r="F1197" s="26"/>
      <c r="G1197" s="26"/>
      <c r="H1197" s="26"/>
      <c r="I1197" s="26"/>
      <c r="J1197" s="535"/>
      <c r="K1197" s="26"/>
      <c r="L1197" s="26"/>
      <c r="M1197" s="536"/>
      <c r="N1197" s="536"/>
      <c r="O1197" s="536"/>
    </row>
    <row r="1198" spans="1:15" x14ac:dyDescent="0.25">
      <c r="A1198" s="533"/>
      <c r="B1198" s="26"/>
      <c r="C1198" s="26"/>
      <c r="D1198" s="534"/>
      <c r="E1198" s="26"/>
      <c r="F1198" s="26"/>
      <c r="G1198" s="26"/>
      <c r="H1198" s="26"/>
      <c r="I1198" s="26"/>
      <c r="J1198" s="535"/>
      <c r="K1198" s="26"/>
      <c r="L1198" s="26"/>
      <c r="M1198" s="536"/>
      <c r="N1198" s="536"/>
      <c r="O1198" s="536"/>
    </row>
    <row r="1199" spans="1:15" x14ac:dyDescent="0.25">
      <c r="A1199" s="533"/>
      <c r="B1199" s="26"/>
      <c r="C1199" s="26"/>
      <c r="D1199" s="534"/>
      <c r="E1199" s="26"/>
      <c r="F1199" s="26"/>
      <c r="G1199" s="26"/>
      <c r="H1199" s="26"/>
      <c r="I1199" s="26"/>
      <c r="J1199" s="535"/>
      <c r="K1199" s="26"/>
      <c r="L1199" s="26"/>
      <c r="M1199" s="536"/>
      <c r="N1199" s="536"/>
      <c r="O1199" s="536"/>
    </row>
    <row r="1200" spans="1:15" x14ac:dyDescent="0.25">
      <c r="A1200" s="533"/>
      <c r="B1200" s="26"/>
      <c r="C1200" s="26"/>
      <c r="D1200" s="534"/>
      <c r="E1200" s="26"/>
      <c r="F1200" s="26"/>
      <c r="G1200" s="26"/>
      <c r="H1200" s="26"/>
      <c r="I1200" s="26"/>
      <c r="J1200" s="535"/>
      <c r="K1200" s="26"/>
      <c r="L1200" s="26"/>
      <c r="M1200" s="536"/>
      <c r="N1200" s="536"/>
      <c r="O1200" s="536"/>
    </row>
    <row r="1201" spans="1:15" x14ac:dyDescent="0.25">
      <c r="A1201" s="533"/>
      <c r="B1201" s="26"/>
      <c r="C1201" s="26"/>
      <c r="D1201" s="534"/>
      <c r="E1201" s="26"/>
      <c r="F1201" s="26"/>
      <c r="G1201" s="26"/>
      <c r="H1201" s="26"/>
      <c r="I1201" s="26"/>
      <c r="J1201" s="535"/>
      <c r="K1201" s="26"/>
      <c r="L1201" s="26"/>
      <c r="M1201" s="536"/>
      <c r="N1201" s="536"/>
      <c r="O1201" s="536"/>
    </row>
    <row r="1202" spans="1:15" x14ac:dyDescent="0.25">
      <c r="A1202" s="533"/>
      <c r="B1202" s="26"/>
      <c r="C1202" s="26"/>
      <c r="D1202" s="534"/>
      <c r="E1202" s="26"/>
      <c r="F1202" s="26"/>
      <c r="G1202" s="26"/>
      <c r="H1202" s="26"/>
      <c r="I1202" s="26"/>
      <c r="J1202" s="535"/>
      <c r="K1202" s="26"/>
      <c r="L1202" s="26"/>
      <c r="M1202" s="536"/>
      <c r="N1202" s="536"/>
      <c r="O1202" s="536"/>
    </row>
    <row r="1203" spans="1:15" x14ac:dyDescent="0.25">
      <c r="A1203" s="533"/>
      <c r="B1203" s="26"/>
      <c r="C1203" s="26"/>
      <c r="D1203" s="534"/>
      <c r="E1203" s="26"/>
      <c r="F1203" s="26"/>
      <c r="G1203" s="26"/>
      <c r="H1203" s="26"/>
      <c r="I1203" s="26"/>
      <c r="J1203" s="535"/>
      <c r="K1203" s="26"/>
      <c r="L1203" s="26"/>
      <c r="M1203" s="536"/>
      <c r="N1203" s="536"/>
      <c r="O1203" s="536"/>
    </row>
    <row r="1204" spans="1:15" x14ac:dyDescent="0.25">
      <c r="A1204" s="533"/>
      <c r="B1204" s="26"/>
      <c r="C1204" s="26"/>
      <c r="D1204" s="534"/>
      <c r="E1204" s="26"/>
      <c r="F1204" s="26"/>
      <c r="G1204" s="26"/>
      <c r="H1204" s="26"/>
      <c r="I1204" s="26"/>
      <c r="J1204" s="535"/>
      <c r="K1204" s="26"/>
      <c r="L1204" s="26"/>
      <c r="M1204" s="536"/>
      <c r="N1204" s="536"/>
      <c r="O1204" s="536"/>
    </row>
    <row r="1205" spans="1:15" x14ac:dyDescent="0.25">
      <c r="A1205" s="533"/>
      <c r="B1205" s="26"/>
      <c r="C1205" s="26"/>
      <c r="D1205" s="534"/>
      <c r="E1205" s="26"/>
      <c r="F1205" s="26"/>
      <c r="G1205" s="26"/>
      <c r="H1205" s="26"/>
      <c r="I1205" s="26"/>
      <c r="J1205" s="535"/>
      <c r="K1205" s="26"/>
      <c r="L1205" s="26"/>
      <c r="M1205" s="536"/>
      <c r="N1205" s="536"/>
      <c r="O1205" s="536"/>
    </row>
    <row r="1206" spans="1:15" x14ac:dyDescent="0.25">
      <c r="A1206" s="533"/>
      <c r="B1206" s="26"/>
      <c r="C1206" s="26"/>
      <c r="D1206" s="534"/>
      <c r="E1206" s="26"/>
      <c r="F1206" s="26"/>
      <c r="G1206" s="26"/>
      <c r="H1206" s="26"/>
      <c r="I1206" s="26"/>
      <c r="J1206" s="535"/>
      <c r="K1206" s="26"/>
      <c r="L1206" s="26"/>
      <c r="M1206" s="536"/>
      <c r="N1206" s="536"/>
      <c r="O1206" s="536"/>
    </row>
    <row r="1207" spans="1:15" x14ac:dyDescent="0.25">
      <c r="A1207" s="533"/>
      <c r="B1207" s="26"/>
      <c r="C1207" s="26"/>
      <c r="D1207" s="534"/>
      <c r="E1207" s="26"/>
      <c r="F1207" s="26"/>
      <c r="G1207" s="26"/>
      <c r="H1207" s="26"/>
      <c r="I1207" s="26"/>
      <c r="J1207" s="535"/>
      <c r="K1207" s="26"/>
      <c r="L1207" s="26"/>
      <c r="M1207" s="536"/>
      <c r="N1207" s="536"/>
      <c r="O1207" s="536"/>
    </row>
    <row r="1208" spans="1:15" x14ac:dyDescent="0.25">
      <c r="A1208" s="533"/>
      <c r="B1208" s="26"/>
      <c r="C1208" s="26"/>
      <c r="D1208" s="534"/>
      <c r="E1208" s="26"/>
      <c r="F1208" s="26"/>
      <c r="G1208" s="26"/>
      <c r="H1208" s="26"/>
      <c r="I1208" s="26"/>
      <c r="J1208" s="535"/>
      <c r="K1208" s="26"/>
      <c r="L1208" s="26"/>
      <c r="M1208" s="536"/>
      <c r="N1208" s="536"/>
      <c r="O1208" s="536"/>
    </row>
    <row r="1209" spans="1:15" x14ac:dyDescent="0.25">
      <c r="A1209" s="533"/>
      <c r="B1209" s="26"/>
      <c r="C1209" s="26"/>
      <c r="D1209" s="534"/>
      <c r="E1209" s="26"/>
      <c r="F1209" s="26"/>
      <c r="G1209" s="26"/>
      <c r="H1209" s="26"/>
      <c r="I1209" s="26"/>
      <c r="J1209" s="535"/>
      <c r="K1209" s="26"/>
      <c r="L1209" s="26"/>
      <c r="M1209" s="536"/>
      <c r="N1209" s="536"/>
      <c r="O1209" s="536"/>
    </row>
    <row r="1210" spans="1:15" x14ac:dyDescent="0.25">
      <c r="A1210" s="533"/>
      <c r="B1210" s="26"/>
      <c r="C1210" s="26"/>
      <c r="D1210" s="534"/>
      <c r="E1210" s="26"/>
      <c r="F1210" s="26"/>
      <c r="G1210" s="26"/>
      <c r="H1210" s="26"/>
      <c r="I1210" s="26"/>
      <c r="J1210" s="535"/>
      <c r="K1210" s="26"/>
      <c r="L1210" s="26"/>
      <c r="M1210" s="536"/>
      <c r="N1210" s="536"/>
      <c r="O1210" s="536"/>
    </row>
    <row r="1211" spans="1:15" x14ac:dyDescent="0.25">
      <c r="A1211" s="533"/>
      <c r="B1211" s="26"/>
      <c r="C1211" s="26"/>
      <c r="D1211" s="534"/>
      <c r="E1211" s="26"/>
      <c r="F1211" s="26"/>
      <c r="G1211" s="26"/>
      <c r="H1211" s="26"/>
      <c r="I1211" s="26"/>
      <c r="J1211" s="535"/>
      <c r="K1211" s="26"/>
      <c r="L1211" s="26"/>
      <c r="M1211" s="536"/>
      <c r="N1211" s="536"/>
      <c r="O1211" s="536"/>
    </row>
    <row r="1212" spans="1:15" x14ac:dyDescent="0.25">
      <c r="A1212" s="533"/>
      <c r="B1212" s="26"/>
      <c r="C1212" s="26"/>
      <c r="D1212" s="534"/>
      <c r="E1212" s="26"/>
      <c r="F1212" s="26"/>
      <c r="G1212" s="26"/>
      <c r="H1212" s="26"/>
      <c r="I1212" s="26"/>
      <c r="J1212" s="535"/>
      <c r="K1212" s="26"/>
      <c r="L1212" s="26"/>
      <c r="M1212" s="536"/>
      <c r="N1212" s="536"/>
      <c r="O1212" s="536"/>
    </row>
    <row r="1213" spans="1:15" x14ac:dyDescent="0.25">
      <c r="A1213" s="533"/>
      <c r="B1213" s="26"/>
      <c r="C1213" s="26"/>
      <c r="D1213" s="534"/>
      <c r="E1213" s="26"/>
      <c r="F1213" s="26"/>
      <c r="G1213" s="26"/>
      <c r="H1213" s="26"/>
      <c r="I1213" s="26"/>
      <c r="J1213" s="535"/>
      <c r="K1213" s="26"/>
      <c r="L1213" s="26"/>
      <c r="M1213" s="536"/>
      <c r="N1213" s="536"/>
      <c r="O1213" s="536"/>
    </row>
    <row r="1214" spans="1:15" x14ac:dyDescent="0.25">
      <c r="A1214" s="533"/>
      <c r="B1214" s="26"/>
      <c r="C1214" s="26"/>
      <c r="D1214" s="534"/>
      <c r="E1214" s="26"/>
      <c r="F1214" s="26"/>
      <c r="G1214" s="26"/>
      <c r="H1214" s="26"/>
      <c r="I1214" s="26"/>
      <c r="J1214" s="535"/>
      <c r="K1214" s="26"/>
      <c r="L1214" s="26"/>
      <c r="M1214" s="536"/>
      <c r="N1214" s="536"/>
      <c r="O1214" s="536"/>
    </row>
    <row r="1215" spans="1:15" x14ac:dyDescent="0.25">
      <c r="A1215" s="533"/>
      <c r="B1215" s="26"/>
      <c r="C1215" s="26"/>
      <c r="D1215" s="534"/>
      <c r="E1215" s="26"/>
      <c r="F1215" s="26"/>
      <c r="G1215" s="26"/>
      <c r="H1215" s="26"/>
      <c r="I1215" s="26"/>
      <c r="J1215" s="535"/>
      <c r="K1215" s="26"/>
      <c r="L1215" s="26"/>
      <c r="M1215" s="536"/>
      <c r="N1215" s="536"/>
      <c r="O1215" s="536"/>
    </row>
    <row r="1216" spans="1:15" x14ac:dyDescent="0.25">
      <c r="A1216" s="26"/>
      <c r="B1216" s="26"/>
      <c r="C1216" s="26"/>
      <c r="D1216" s="534"/>
      <c r="E1216" s="26"/>
      <c r="F1216" s="26"/>
      <c r="G1216" s="26"/>
      <c r="H1216" s="26"/>
      <c r="I1216" s="26"/>
      <c r="J1216" s="26"/>
      <c r="K1216" s="26"/>
      <c r="L1216" s="26"/>
      <c r="M1216" s="536"/>
      <c r="N1216" s="26"/>
      <c r="O1216" s="536"/>
    </row>
    <row r="1217" spans="1:15" x14ac:dyDescent="0.25">
      <c r="A1217" s="26"/>
      <c r="B1217" s="26"/>
      <c r="C1217" s="26"/>
      <c r="D1217" s="534"/>
      <c r="E1217" s="26"/>
      <c r="F1217" s="26"/>
      <c r="G1217" s="26"/>
      <c r="H1217" s="26"/>
      <c r="I1217" s="26"/>
      <c r="J1217" s="26"/>
      <c r="K1217" s="26"/>
      <c r="L1217" s="26"/>
      <c r="M1217" s="536"/>
      <c r="N1217" s="26"/>
      <c r="O1217" s="536"/>
    </row>
    <row r="1218" spans="1:15" x14ac:dyDescent="0.25">
      <c r="A1218" s="26"/>
      <c r="B1218" s="26"/>
      <c r="C1218" s="26"/>
      <c r="D1218" s="534"/>
      <c r="E1218" s="26"/>
      <c r="F1218" s="26"/>
      <c r="G1218" s="26"/>
      <c r="H1218" s="26"/>
      <c r="I1218" s="26"/>
      <c r="J1218" s="26"/>
      <c r="K1218" s="26"/>
      <c r="L1218" s="26"/>
      <c r="M1218" s="536"/>
      <c r="N1218" s="26"/>
      <c r="O1218" s="536"/>
    </row>
    <row r="1219" spans="1:15" x14ac:dyDescent="0.25">
      <c r="A1219" s="26"/>
      <c r="B1219" s="26"/>
      <c r="C1219" s="26"/>
      <c r="D1219" s="534"/>
      <c r="E1219" s="26"/>
      <c r="F1219" s="26"/>
      <c r="G1219" s="26"/>
      <c r="H1219" s="26"/>
      <c r="I1219" s="26"/>
      <c r="J1219" s="26"/>
      <c r="K1219" s="26"/>
      <c r="L1219" s="26"/>
      <c r="M1219" s="536"/>
      <c r="N1219" s="26"/>
      <c r="O1219" s="536"/>
    </row>
  </sheetData>
  <autoFilter ref="A15:Q993"/>
  <mergeCells count="16">
    <mergeCell ref="A9:Q9"/>
    <mergeCell ref="A12:A14"/>
    <mergeCell ref="E12:F13"/>
    <mergeCell ref="K12:L13"/>
    <mergeCell ref="N12:O13"/>
    <mergeCell ref="P12:Q13"/>
    <mergeCell ref="B12:B14"/>
    <mergeCell ref="A10:Q10"/>
    <mergeCell ref="C12:D13"/>
    <mergeCell ref="M12:M13"/>
    <mergeCell ref="J12:J13"/>
    <mergeCell ref="A2:Q2"/>
    <mergeCell ref="A4:Q4"/>
    <mergeCell ref="A6:Q6"/>
    <mergeCell ref="A7:Q7"/>
    <mergeCell ref="A8:Q8"/>
  </mergeCells>
  <pageMargins left="0.17" right="0.17" top="0.17" bottom="0.39370078740157483" header="0.19685039370078741" footer="0.19685039370078741"/>
  <pageSetup paperSize="9" scale="77" fitToHeight="0" pageOrder="overThenDown" orientation="portrait"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320"/>
  <sheetViews>
    <sheetView view="pageBreakPreview" topLeftCell="A10" zoomScale="80" zoomScaleSheetLayoutView="80" workbookViewId="0">
      <selection activeCell="D25" sqref="D25"/>
    </sheetView>
  </sheetViews>
  <sheetFormatPr defaultRowHeight="15.75" x14ac:dyDescent="0.25"/>
  <cols>
    <col min="1" max="1" width="6.140625" style="295" customWidth="1"/>
    <col min="2" max="2" width="46.85546875" style="282" hidden="1" customWidth="1"/>
    <col min="3" max="3" width="53.5703125" style="282" customWidth="1"/>
    <col min="4" max="4" width="67.85546875" style="282" customWidth="1"/>
    <col min="5" max="5" width="12" style="282" hidden="1" customWidth="1"/>
    <col min="6" max="6" width="14.42578125" style="282" customWidth="1"/>
    <col min="7" max="7" width="36.5703125" style="282" customWidth="1"/>
    <col min="8" max="8" width="20" style="282" customWidth="1"/>
    <col min="9" max="9" width="25.5703125" style="282" customWidth="1"/>
    <col min="10" max="10" width="16.42578125" style="282" customWidth="1"/>
    <col min="11" max="16384" width="9.140625" style="282"/>
  </cols>
  <sheetData>
    <row r="1" spans="1:23" x14ac:dyDescent="0.25">
      <c r="A1" s="231"/>
      <c r="B1" s="283"/>
      <c r="G1" s="291"/>
      <c r="H1" s="291"/>
      <c r="I1" s="54"/>
    </row>
    <row r="2" spans="1:23" x14ac:dyDescent="0.25">
      <c r="A2" s="542" t="s">
        <v>1031</v>
      </c>
      <c r="B2" s="542"/>
      <c r="C2" s="542"/>
      <c r="D2" s="542"/>
      <c r="E2" s="66"/>
      <c r="F2" s="66"/>
      <c r="G2" s="66"/>
      <c r="H2" s="66"/>
      <c r="I2" s="66"/>
      <c r="J2" s="66"/>
      <c r="K2" s="66"/>
    </row>
    <row r="3" spans="1:23" x14ac:dyDescent="0.25">
      <c r="A3" s="231"/>
      <c r="B3" s="283"/>
      <c r="G3" s="291"/>
      <c r="H3" s="291"/>
      <c r="I3" s="54"/>
    </row>
    <row r="4" spans="1:23" x14ac:dyDescent="0.25">
      <c r="A4" s="543" t="s">
        <v>7</v>
      </c>
      <c r="B4" s="543"/>
      <c r="C4" s="543"/>
      <c r="D4" s="543"/>
      <c r="E4" s="285"/>
      <c r="F4" s="285"/>
      <c r="G4" s="285"/>
      <c r="H4" s="285"/>
      <c r="I4" s="285"/>
      <c r="J4" s="285"/>
      <c r="K4" s="285"/>
      <c r="L4" s="285"/>
      <c r="M4" s="285"/>
      <c r="N4" s="285"/>
      <c r="O4" s="285"/>
      <c r="P4" s="285"/>
      <c r="Q4" s="285"/>
      <c r="R4" s="285"/>
      <c r="S4" s="285"/>
      <c r="T4" s="285"/>
      <c r="U4" s="285"/>
      <c r="V4" s="285"/>
      <c r="W4" s="285"/>
    </row>
    <row r="5" spans="1:23" x14ac:dyDescent="0.25">
      <c r="A5" s="231"/>
      <c r="B5" s="231"/>
      <c r="C5" s="231"/>
      <c r="D5" s="231"/>
      <c r="E5" s="231"/>
      <c r="F5" s="231"/>
      <c r="G5" s="231"/>
      <c r="H5" s="231"/>
      <c r="I5" s="231"/>
      <c r="J5" s="285"/>
      <c r="K5" s="285"/>
      <c r="L5" s="285"/>
      <c r="M5" s="285"/>
      <c r="N5" s="285"/>
      <c r="O5" s="285"/>
      <c r="P5" s="285"/>
      <c r="Q5" s="285"/>
      <c r="R5" s="285"/>
      <c r="S5" s="285"/>
      <c r="T5" s="285"/>
      <c r="U5" s="285"/>
      <c r="V5" s="285"/>
      <c r="W5" s="285"/>
    </row>
    <row r="6" spans="1:23" x14ac:dyDescent="0.25">
      <c r="A6" s="547" t="str">
        <f>'1.общие данные'!A6:D6</f>
        <v>О_003000008</v>
      </c>
      <c r="B6" s="547"/>
      <c r="C6" s="547"/>
      <c r="D6" s="547"/>
      <c r="E6" s="287"/>
      <c r="F6" s="287"/>
      <c r="G6" s="287"/>
      <c r="H6" s="287"/>
      <c r="I6" s="287"/>
      <c r="J6" s="285"/>
      <c r="K6" s="285"/>
      <c r="L6" s="285"/>
      <c r="M6" s="285"/>
      <c r="N6" s="285"/>
      <c r="O6" s="285"/>
      <c r="P6" s="285"/>
      <c r="Q6" s="285"/>
      <c r="R6" s="285"/>
      <c r="S6" s="285"/>
      <c r="T6" s="285"/>
      <c r="U6" s="285"/>
      <c r="V6" s="285"/>
      <c r="W6" s="285"/>
    </row>
    <row r="7" spans="1:23" x14ac:dyDescent="0.25">
      <c r="A7" s="580" t="s">
        <v>6</v>
      </c>
      <c r="B7" s="580"/>
      <c r="C7" s="580"/>
      <c r="D7" s="580"/>
      <c r="E7" s="63"/>
      <c r="F7" s="63"/>
      <c r="G7" s="63"/>
      <c r="H7" s="63"/>
      <c r="I7" s="63"/>
      <c r="J7" s="285"/>
      <c r="K7" s="285"/>
      <c r="L7" s="285"/>
      <c r="M7" s="285"/>
      <c r="N7" s="285"/>
      <c r="O7" s="285"/>
      <c r="P7" s="285"/>
      <c r="Q7" s="285"/>
      <c r="R7" s="285"/>
      <c r="S7" s="285"/>
      <c r="T7" s="285"/>
      <c r="U7" s="285"/>
      <c r="V7" s="285"/>
      <c r="W7" s="285"/>
    </row>
    <row r="8" spans="1:23" s="284" customFormat="1" ht="15.75" customHeight="1" x14ac:dyDescent="0.25">
      <c r="A8" s="286"/>
      <c r="B8" s="286"/>
      <c r="C8" s="286"/>
      <c r="D8" s="286"/>
      <c r="E8" s="286"/>
      <c r="F8" s="286"/>
      <c r="G8" s="286"/>
      <c r="H8" s="286"/>
      <c r="I8" s="286"/>
      <c r="J8" s="286"/>
      <c r="K8" s="286"/>
      <c r="L8" s="286"/>
      <c r="M8" s="286"/>
      <c r="N8" s="286"/>
      <c r="O8" s="286"/>
      <c r="P8" s="286"/>
      <c r="Q8" s="286"/>
      <c r="R8" s="286"/>
      <c r="S8" s="286"/>
      <c r="T8" s="286"/>
      <c r="U8" s="286"/>
      <c r="V8" s="286"/>
      <c r="W8" s="286"/>
    </row>
    <row r="9" spans="1:23" x14ac:dyDescent="0.25">
      <c r="A9" s="547" t="str">
        <f>'1.общие данные'!A9:D9</f>
        <v>Обеспечение средствами учета электроэнергии</v>
      </c>
      <c r="B9" s="547"/>
      <c r="C9" s="547"/>
      <c r="D9" s="547"/>
      <c r="E9" s="287"/>
      <c r="F9" s="287"/>
      <c r="G9" s="287"/>
      <c r="H9" s="287"/>
      <c r="I9" s="287"/>
      <c r="J9" s="287"/>
      <c r="K9" s="287"/>
      <c r="L9" s="287"/>
      <c r="M9" s="287"/>
      <c r="N9" s="287"/>
      <c r="O9" s="287"/>
      <c r="P9" s="287"/>
      <c r="Q9" s="287"/>
      <c r="R9" s="287"/>
      <c r="S9" s="287"/>
      <c r="T9" s="287"/>
      <c r="U9" s="287"/>
      <c r="V9" s="287"/>
      <c r="W9" s="287"/>
    </row>
    <row r="10" spans="1:23" ht="15" customHeight="1" x14ac:dyDescent="0.25">
      <c r="A10" s="580" t="s">
        <v>5</v>
      </c>
      <c r="B10" s="580"/>
      <c r="C10" s="580"/>
      <c r="D10" s="580"/>
      <c r="E10" s="63"/>
      <c r="F10" s="63"/>
      <c r="G10" s="63"/>
      <c r="H10" s="63"/>
      <c r="I10" s="63"/>
      <c r="J10" s="63"/>
      <c r="K10" s="63"/>
      <c r="L10" s="63"/>
      <c r="M10" s="63"/>
      <c r="N10" s="63"/>
      <c r="O10" s="63"/>
      <c r="P10" s="63"/>
      <c r="Q10" s="63"/>
      <c r="R10" s="63"/>
      <c r="S10" s="63"/>
      <c r="T10" s="63"/>
      <c r="U10" s="63"/>
      <c r="V10" s="63"/>
      <c r="W10" s="63"/>
    </row>
    <row r="11" spans="1:23" ht="15" customHeight="1" x14ac:dyDescent="0.25">
      <c r="A11" s="216"/>
      <c r="B11" s="216"/>
      <c r="C11" s="216"/>
      <c r="D11" s="216"/>
      <c r="E11" s="216"/>
      <c r="F11" s="216"/>
      <c r="G11" s="216"/>
      <c r="H11" s="216"/>
      <c r="I11" s="216"/>
      <c r="J11" s="216"/>
      <c r="K11" s="216"/>
      <c r="L11" s="216"/>
      <c r="M11" s="216"/>
      <c r="N11" s="216"/>
      <c r="O11" s="216"/>
      <c r="P11" s="216"/>
      <c r="Q11" s="216"/>
      <c r="R11" s="216"/>
      <c r="S11" s="216"/>
      <c r="T11" s="216"/>
    </row>
    <row r="12" spans="1:23" ht="40.5" customHeight="1" x14ac:dyDescent="0.25">
      <c r="A12" s="553" t="s">
        <v>407</v>
      </c>
      <c r="B12" s="553"/>
      <c r="C12" s="547"/>
      <c r="D12" s="547"/>
      <c r="E12" s="287"/>
      <c r="F12" s="287"/>
      <c r="G12" s="287"/>
      <c r="H12" s="287"/>
      <c r="I12" s="287"/>
      <c r="J12" s="287"/>
      <c r="K12" s="287"/>
      <c r="L12" s="287"/>
      <c r="M12" s="287"/>
      <c r="N12" s="287"/>
      <c r="O12" s="287"/>
      <c r="P12" s="287"/>
      <c r="Q12" s="287"/>
      <c r="R12" s="287"/>
      <c r="S12" s="287"/>
      <c r="T12" s="287"/>
      <c r="U12" s="287"/>
      <c r="V12" s="287"/>
      <c r="W12" s="287"/>
    </row>
    <row r="13" spans="1:23" ht="15" customHeight="1" x14ac:dyDescent="0.25">
      <c r="A13" s="216"/>
      <c r="B13" s="63"/>
      <c r="C13" s="63"/>
      <c r="D13" s="63"/>
      <c r="E13" s="63"/>
      <c r="F13" s="63"/>
      <c r="G13" s="292"/>
      <c r="H13" s="63"/>
      <c r="I13" s="63"/>
      <c r="J13" s="216"/>
      <c r="K13" s="216"/>
      <c r="L13" s="216"/>
      <c r="M13" s="216"/>
      <c r="N13" s="216"/>
      <c r="O13" s="216"/>
      <c r="P13" s="216"/>
      <c r="Q13" s="216"/>
      <c r="R13" s="216"/>
      <c r="S13" s="216"/>
      <c r="T13" s="216"/>
    </row>
    <row r="14" spans="1:23" ht="39.75" customHeight="1" x14ac:dyDescent="0.25">
      <c r="A14" s="21" t="s">
        <v>4</v>
      </c>
      <c r="B14" s="16" t="s">
        <v>122</v>
      </c>
      <c r="C14" s="22" t="s">
        <v>19</v>
      </c>
      <c r="D14" s="21" t="s">
        <v>18</v>
      </c>
      <c r="E14" s="19"/>
      <c r="F14" s="19"/>
      <c r="G14" s="293"/>
      <c r="H14" s="19"/>
      <c r="I14" s="19"/>
      <c r="J14" s="289"/>
      <c r="K14" s="289"/>
      <c r="L14" s="289"/>
      <c r="M14" s="289"/>
      <c r="N14" s="289"/>
      <c r="O14" s="289"/>
      <c r="P14" s="289"/>
      <c r="Q14" s="289"/>
      <c r="R14" s="289"/>
      <c r="S14" s="289"/>
      <c r="T14" s="289"/>
      <c r="U14" s="284"/>
      <c r="V14" s="284"/>
      <c r="W14" s="284"/>
    </row>
    <row r="15" spans="1:23" ht="16.5" customHeight="1" x14ac:dyDescent="0.25">
      <c r="A15" s="21">
        <v>1</v>
      </c>
      <c r="B15" s="22">
        <v>2</v>
      </c>
      <c r="C15" s="21">
        <v>2</v>
      </c>
      <c r="D15" s="22">
        <v>3</v>
      </c>
      <c r="E15" s="19"/>
      <c r="F15" s="19"/>
      <c r="G15" s="292"/>
      <c r="H15" s="19"/>
      <c r="I15" s="19"/>
      <c r="J15" s="289"/>
      <c r="K15" s="289"/>
      <c r="L15" s="289"/>
      <c r="M15" s="289"/>
      <c r="N15" s="289"/>
      <c r="O15" s="289"/>
      <c r="P15" s="289"/>
      <c r="Q15" s="289"/>
      <c r="R15" s="289"/>
      <c r="S15" s="289"/>
      <c r="T15" s="289"/>
      <c r="U15" s="284"/>
      <c r="V15" s="284"/>
      <c r="W15" s="284"/>
    </row>
    <row r="16" spans="1:23" ht="16.5" customHeight="1" x14ac:dyDescent="0.25">
      <c r="A16" s="21"/>
      <c r="B16" s="22"/>
      <c r="C16" s="22"/>
      <c r="D16" s="22"/>
      <c r="E16" s="19"/>
      <c r="F16" s="19"/>
      <c r="G16" s="292"/>
      <c r="H16" s="19"/>
      <c r="I16" s="19"/>
      <c r="J16" s="289"/>
      <c r="K16" s="289"/>
      <c r="L16" s="289"/>
      <c r="M16" s="289"/>
      <c r="N16" s="289"/>
      <c r="O16" s="289"/>
      <c r="P16" s="289"/>
      <c r="Q16" s="289"/>
      <c r="R16" s="289"/>
      <c r="S16" s="289"/>
      <c r="T16" s="289"/>
      <c r="U16" s="284"/>
      <c r="V16" s="284"/>
      <c r="W16" s="284"/>
    </row>
    <row r="17" spans="1:23" ht="47.25" x14ac:dyDescent="0.25">
      <c r="A17" s="236" t="s">
        <v>17</v>
      </c>
      <c r="B17" s="78" t="s">
        <v>129</v>
      </c>
      <c r="C17" s="20" t="s">
        <v>112</v>
      </c>
      <c r="D17" s="23" t="s">
        <v>635</v>
      </c>
      <c r="E17" s="19"/>
      <c r="F17" s="19"/>
      <c r="G17" s="292"/>
      <c r="H17" s="19"/>
      <c r="I17" s="19"/>
      <c r="J17" s="289"/>
      <c r="K17" s="289"/>
      <c r="L17" s="289"/>
      <c r="M17" s="289"/>
      <c r="N17" s="289"/>
      <c r="O17" s="289"/>
      <c r="P17" s="289"/>
      <c r="Q17" s="289"/>
      <c r="R17" s="289"/>
      <c r="S17" s="289"/>
      <c r="T17" s="289"/>
      <c r="U17" s="284"/>
      <c r="V17" s="284"/>
      <c r="W17" s="284"/>
    </row>
    <row r="18" spans="1:23" ht="47.25" customHeight="1" x14ac:dyDescent="0.25">
      <c r="A18" s="236" t="s">
        <v>16</v>
      </c>
      <c r="B18" s="78"/>
      <c r="C18" s="20" t="s">
        <v>408</v>
      </c>
      <c r="D18" s="23" t="s">
        <v>636</v>
      </c>
      <c r="E18" s="19"/>
      <c r="F18" s="19"/>
      <c r="G18" s="292"/>
      <c r="H18" s="19"/>
      <c r="I18" s="19"/>
      <c r="J18" s="289"/>
      <c r="K18" s="289"/>
      <c r="L18" s="289"/>
      <c r="M18" s="289"/>
      <c r="N18" s="289"/>
      <c r="O18" s="289"/>
      <c r="P18" s="289"/>
      <c r="Q18" s="289"/>
      <c r="R18" s="289"/>
      <c r="S18" s="289"/>
      <c r="T18" s="289"/>
      <c r="U18" s="284"/>
      <c r="V18" s="284"/>
      <c r="W18" s="284"/>
    </row>
    <row r="19" spans="1:23" ht="51.75" customHeight="1" x14ac:dyDescent="0.25">
      <c r="A19" s="236" t="s">
        <v>15</v>
      </c>
      <c r="B19" s="78"/>
      <c r="C19" s="239" t="s">
        <v>409</v>
      </c>
      <c r="D19" s="23" t="s">
        <v>637</v>
      </c>
      <c r="E19" s="19"/>
      <c r="F19" s="19"/>
      <c r="G19" s="292"/>
      <c r="H19" s="19"/>
      <c r="I19" s="19"/>
      <c r="J19" s="289"/>
      <c r="K19" s="289"/>
      <c r="L19" s="289"/>
      <c r="M19" s="289"/>
      <c r="N19" s="289"/>
      <c r="O19" s="289"/>
      <c r="P19" s="289"/>
      <c r="Q19" s="289"/>
      <c r="R19" s="289"/>
      <c r="S19" s="289"/>
      <c r="T19" s="289"/>
      <c r="U19" s="284"/>
      <c r="V19" s="284"/>
      <c r="W19" s="284"/>
    </row>
    <row r="20" spans="1:23" ht="31.5" x14ac:dyDescent="0.25">
      <c r="A20" s="236" t="s">
        <v>14</v>
      </c>
      <c r="B20" s="78"/>
      <c r="C20" s="20" t="s">
        <v>410</v>
      </c>
      <c r="D20" s="388" t="s">
        <v>648</v>
      </c>
      <c r="E20" s="19"/>
      <c r="F20" s="241">
        <f>'6.2. Паспорт фин осв ввод'!D24/'6.2. Паспорт фин осв ввод'!D29*1000</f>
        <v>33.842317722315578</v>
      </c>
      <c r="G20" s="293"/>
      <c r="H20" s="19"/>
      <c r="I20" s="19"/>
      <c r="J20" s="289"/>
      <c r="K20" s="289"/>
      <c r="L20" s="289"/>
      <c r="M20" s="289"/>
      <c r="N20" s="289"/>
      <c r="O20" s="289"/>
      <c r="P20" s="289"/>
      <c r="Q20" s="289"/>
      <c r="R20" s="289"/>
      <c r="S20" s="289"/>
      <c r="T20" s="289"/>
      <c r="U20" s="284"/>
      <c r="V20" s="284"/>
      <c r="W20" s="284"/>
    </row>
    <row r="21" spans="1:23" ht="41.25" customHeight="1" x14ac:dyDescent="0.25">
      <c r="A21" s="236" t="s">
        <v>13</v>
      </c>
      <c r="B21" s="78" t="s">
        <v>129</v>
      </c>
      <c r="C21" s="20" t="s">
        <v>72</v>
      </c>
      <c r="D21" s="23" t="s">
        <v>411</v>
      </c>
      <c r="E21" s="19"/>
      <c r="F21" s="19"/>
      <c r="G21" s="19"/>
      <c r="H21" s="19"/>
      <c r="I21" s="19"/>
      <c r="J21" s="289"/>
      <c r="K21" s="289"/>
      <c r="L21" s="289"/>
      <c r="M21" s="289"/>
      <c r="N21" s="289"/>
      <c r="O21" s="289"/>
      <c r="P21" s="289"/>
      <c r="Q21" s="289"/>
      <c r="R21" s="289"/>
      <c r="S21" s="289"/>
      <c r="T21" s="289"/>
      <c r="U21" s="284"/>
      <c r="V21" s="284"/>
      <c r="W21" s="284"/>
    </row>
    <row r="22" spans="1:23" ht="41.25" customHeight="1" x14ac:dyDescent="0.25">
      <c r="A22" s="236" t="s">
        <v>12</v>
      </c>
      <c r="B22" s="78"/>
      <c r="C22" s="20" t="s">
        <v>412</v>
      </c>
      <c r="D22" s="23" t="s">
        <v>638</v>
      </c>
      <c r="E22" s="19"/>
      <c r="F22" s="19"/>
      <c r="G22" s="19"/>
      <c r="H22" s="19"/>
      <c r="I22" s="19"/>
      <c r="J22" s="289"/>
      <c r="K22" s="289"/>
      <c r="L22" s="289"/>
      <c r="M22" s="289"/>
      <c r="N22" s="289"/>
      <c r="O22" s="289"/>
      <c r="P22" s="289"/>
      <c r="Q22" s="289"/>
      <c r="R22" s="289"/>
      <c r="S22" s="289"/>
      <c r="T22" s="289"/>
      <c r="U22" s="284"/>
      <c r="V22" s="284"/>
      <c r="W22" s="284"/>
    </row>
    <row r="23" spans="1:23" ht="47.25" x14ac:dyDescent="0.25">
      <c r="A23" s="236" t="s">
        <v>10</v>
      </c>
      <c r="B23" s="78" t="s">
        <v>129</v>
      </c>
      <c r="C23" s="20" t="s">
        <v>11</v>
      </c>
      <c r="D23" s="23">
        <v>2025</v>
      </c>
      <c r="E23" s="19"/>
      <c r="F23" s="19"/>
      <c r="G23" s="19"/>
      <c r="H23" s="19"/>
      <c r="I23" s="19"/>
      <c r="J23" s="289"/>
      <c r="K23" s="289"/>
      <c r="L23" s="289"/>
      <c r="M23" s="289"/>
      <c r="N23" s="289"/>
      <c r="O23" s="289"/>
      <c r="P23" s="289"/>
      <c r="Q23" s="289"/>
      <c r="R23" s="289"/>
      <c r="S23" s="289"/>
      <c r="T23" s="289"/>
      <c r="U23" s="284"/>
      <c r="V23" s="284"/>
      <c r="W23" s="284"/>
    </row>
    <row r="24" spans="1:23" ht="47.25" x14ac:dyDescent="0.25">
      <c r="A24" s="236" t="s">
        <v>8</v>
      </c>
      <c r="B24" s="78" t="s">
        <v>129</v>
      </c>
      <c r="C24" s="20" t="s">
        <v>9</v>
      </c>
      <c r="D24" s="23">
        <v>2029</v>
      </c>
      <c r="E24" s="19"/>
      <c r="F24" s="19"/>
      <c r="G24" s="19"/>
      <c r="H24" s="19"/>
      <c r="I24" s="19"/>
      <c r="J24" s="289"/>
      <c r="K24" s="289"/>
      <c r="L24" s="289"/>
      <c r="M24" s="289"/>
      <c r="N24" s="289"/>
      <c r="O24" s="289"/>
      <c r="P24" s="289"/>
      <c r="Q24" s="289"/>
      <c r="R24" s="289"/>
      <c r="S24" s="289"/>
      <c r="T24" s="289"/>
      <c r="U24" s="284"/>
      <c r="V24" s="284"/>
      <c r="W24" s="284"/>
    </row>
    <row r="25" spans="1:23" ht="47.25" x14ac:dyDescent="0.25">
      <c r="A25" s="236" t="s">
        <v>12</v>
      </c>
      <c r="B25" s="79" t="s">
        <v>126</v>
      </c>
      <c r="C25" s="23" t="s">
        <v>413</v>
      </c>
      <c r="D25" s="23" t="s">
        <v>414</v>
      </c>
      <c r="E25" s="284"/>
      <c r="F25" s="284"/>
      <c r="G25" s="284"/>
      <c r="H25" s="284"/>
      <c r="I25" s="284"/>
      <c r="J25" s="284"/>
      <c r="K25" s="284"/>
      <c r="L25" s="284"/>
      <c r="M25" s="284"/>
      <c r="N25" s="284"/>
      <c r="O25" s="284"/>
      <c r="P25" s="284"/>
      <c r="Q25" s="284"/>
      <c r="R25" s="284"/>
      <c r="S25" s="284"/>
      <c r="T25" s="284"/>
      <c r="U25" s="284"/>
      <c r="V25" s="284"/>
      <c r="W25" s="284"/>
    </row>
    <row r="26" spans="1:23" ht="92.25" hidden="1" customHeight="1" x14ac:dyDescent="0.25">
      <c r="A26" s="236" t="s">
        <v>10</v>
      </c>
      <c r="B26" s="79" t="s">
        <v>127</v>
      </c>
      <c r="C26" s="23" t="s">
        <v>147</v>
      </c>
      <c r="D26" s="23" t="s">
        <v>146</v>
      </c>
      <c r="E26" s="284"/>
      <c r="F26" s="284"/>
      <c r="G26" s="284"/>
      <c r="H26" s="284"/>
      <c r="I26" s="284"/>
      <c r="J26" s="284"/>
      <c r="K26" s="284"/>
      <c r="L26" s="284"/>
      <c r="M26" s="284"/>
      <c r="N26" s="284"/>
      <c r="O26" s="284"/>
      <c r="P26" s="284"/>
      <c r="Q26" s="284"/>
      <c r="R26" s="284"/>
      <c r="S26" s="284"/>
      <c r="T26" s="284"/>
      <c r="U26" s="284"/>
      <c r="V26" s="284"/>
      <c r="W26" s="284"/>
    </row>
    <row r="27" spans="1:23" ht="83.25" hidden="1" customHeight="1" x14ac:dyDescent="0.25">
      <c r="A27" s="236" t="s">
        <v>8</v>
      </c>
      <c r="B27" s="79" t="s">
        <v>127</v>
      </c>
      <c r="C27" s="23" t="s">
        <v>121</v>
      </c>
      <c r="D27" s="23" t="s">
        <v>148</v>
      </c>
      <c r="E27" s="284"/>
      <c r="F27" s="284"/>
      <c r="G27" s="284"/>
      <c r="H27" s="284"/>
      <c r="I27" s="284"/>
      <c r="J27" s="284"/>
      <c r="K27" s="284"/>
      <c r="L27" s="284"/>
      <c r="M27" s="284"/>
      <c r="N27" s="284"/>
      <c r="O27" s="284"/>
      <c r="P27" s="284"/>
      <c r="Q27" s="284"/>
      <c r="R27" s="284"/>
      <c r="S27" s="284"/>
      <c r="T27" s="284"/>
      <c r="U27" s="284"/>
      <c r="V27" s="284"/>
      <c r="W27" s="284"/>
    </row>
    <row r="28" spans="1:23" ht="210.75" hidden="1" customHeight="1" x14ac:dyDescent="0.25">
      <c r="A28" s="236" t="s">
        <v>22</v>
      </c>
      <c r="B28" s="79" t="s">
        <v>123</v>
      </c>
      <c r="C28" s="23" t="s">
        <v>105</v>
      </c>
      <c r="D28" s="23" t="s">
        <v>131</v>
      </c>
      <c r="E28" s="284"/>
      <c r="F28" s="284"/>
      <c r="G28" s="284"/>
      <c r="H28" s="284"/>
      <c r="I28" s="284"/>
      <c r="J28" s="284"/>
      <c r="K28" s="284"/>
      <c r="L28" s="284"/>
      <c r="M28" s="284"/>
      <c r="N28" s="284"/>
      <c r="O28" s="284"/>
      <c r="P28" s="284"/>
      <c r="Q28" s="284"/>
      <c r="R28" s="284"/>
      <c r="S28" s="284"/>
      <c r="T28" s="284"/>
      <c r="U28" s="284"/>
      <c r="V28" s="284"/>
      <c r="W28" s="284"/>
    </row>
    <row r="29" spans="1:23" ht="111" hidden="1" customHeight="1" x14ac:dyDescent="0.25">
      <c r="A29" s="236" t="s">
        <v>21</v>
      </c>
      <c r="B29" s="79" t="s">
        <v>124</v>
      </c>
      <c r="C29" s="23" t="s">
        <v>116</v>
      </c>
      <c r="D29" s="23" t="s">
        <v>157</v>
      </c>
      <c r="E29" s="284"/>
      <c r="F29" s="284"/>
      <c r="G29" s="284"/>
      <c r="H29" s="284"/>
      <c r="I29" s="284"/>
      <c r="J29" s="284"/>
      <c r="K29" s="284"/>
      <c r="L29" s="284"/>
      <c r="M29" s="284"/>
      <c r="N29" s="284"/>
      <c r="O29" s="284"/>
      <c r="P29" s="284"/>
      <c r="Q29" s="284"/>
      <c r="R29" s="284"/>
      <c r="S29" s="284"/>
      <c r="T29" s="284"/>
      <c r="U29" s="284"/>
      <c r="V29" s="284"/>
      <c r="W29" s="284"/>
    </row>
    <row r="30" spans="1:23" ht="120" hidden="1" customHeight="1" x14ac:dyDescent="0.25">
      <c r="A30" s="236" t="s">
        <v>20</v>
      </c>
      <c r="B30" s="79" t="s">
        <v>125</v>
      </c>
      <c r="C30" s="23" t="s">
        <v>117</v>
      </c>
      <c r="D30" s="242" t="s">
        <v>156</v>
      </c>
      <c r="E30" s="284"/>
      <c r="F30" s="284"/>
      <c r="G30" s="284"/>
      <c r="H30" s="284"/>
      <c r="I30" s="284"/>
      <c r="J30" s="284"/>
      <c r="K30" s="284"/>
      <c r="L30" s="284"/>
      <c r="M30" s="284"/>
      <c r="N30" s="284"/>
      <c r="O30" s="284"/>
      <c r="P30" s="284"/>
      <c r="Q30" s="284"/>
      <c r="R30" s="284"/>
      <c r="S30" s="284"/>
      <c r="T30" s="284"/>
      <c r="U30" s="284"/>
      <c r="V30" s="284"/>
      <c r="W30" s="284"/>
    </row>
    <row r="31" spans="1:23" ht="127.5" hidden="1" customHeight="1" x14ac:dyDescent="0.25">
      <c r="A31" s="236" t="s">
        <v>103</v>
      </c>
      <c r="B31" s="79" t="s">
        <v>128</v>
      </c>
      <c r="C31" s="23" t="s">
        <v>118</v>
      </c>
      <c r="D31" s="243" t="s">
        <v>243</v>
      </c>
      <c r="E31" s="284"/>
      <c r="F31" s="284"/>
      <c r="G31" s="284"/>
      <c r="H31" s="284"/>
      <c r="I31" s="284"/>
      <c r="J31" s="284"/>
      <c r="K31" s="284"/>
      <c r="L31" s="284"/>
      <c r="M31" s="284"/>
      <c r="N31" s="284"/>
      <c r="O31" s="284"/>
      <c r="P31" s="284"/>
      <c r="Q31" s="284"/>
      <c r="R31" s="284"/>
      <c r="S31" s="284"/>
      <c r="T31" s="284"/>
      <c r="U31" s="284"/>
      <c r="V31" s="284"/>
      <c r="W31" s="284"/>
    </row>
    <row r="32" spans="1:23" ht="234.75" hidden="1" customHeight="1" x14ac:dyDescent="0.25">
      <c r="A32" s="236" t="s">
        <v>100</v>
      </c>
      <c r="B32" s="79" t="s">
        <v>140</v>
      </c>
      <c r="C32" s="23" t="s">
        <v>143</v>
      </c>
      <c r="D32" s="23" t="s">
        <v>149</v>
      </c>
      <c r="E32" s="284"/>
      <c r="F32" s="284"/>
      <c r="G32" s="284"/>
      <c r="H32" s="284"/>
      <c r="I32" s="284"/>
      <c r="J32" s="284"/>
      <c r="K32" s="284"/>
      <c r="L32" s="284"/>
      <c r="M32" s="284"/>
      <c r="N32" s="284"/>
      <c r="O32" s="284"/>
      <c r="P32" s="284"/>
      <c r="Q32" s="284"/>
      <c r="R32" s="284"/>
      <c r="S32" s="284"/>
      <c r="T32" s="284"/>
      <c r="U32" s="284"/>
      <c r="V32" s="284"/>
      <c r="W32" s="284"/>
    </row>
    <row r="33" spans="1:23" ht="189" hidden="1" x14ac:dyDescent="0.25">
      <c r="A33" s="236" t="s">
        <v>139</v>
      </c>
      <c r="B33" s="79" t="s">
        <v>141</v>
      </c>
      <c r="C33" s="23" t="s">
        <v>142</v>
      </c>
      <c r="D33" s="23" t="s">
        <v>149</v>
      </c>
      <c r="E33" s="284"/>
      <c r="F33" s="284"/>
      <c r="G33" s="284"/>
      <c r="H33" s="284"/>
      <c r="I33" s="284"/>
      <c r="J33" s="284"/>
      <c r="K33" s="284"/>
      <c r="L33" s="284"/>
      <c r="M33" s="284"/>
      <c r="N33" s="284"/>
      <c r="O33" s="284"/>
      <c r="P33" s="284"/>
      <c r="Q33" s="284"/>
      <c r="R33" s="284"/>
      <c r="S33" s="284"/>
      <c r="T33" s="284"/>
      <c r="U33" s="284"/>
      <c r="V33" s="284"/>
      <c r="W33" s="284"/>
    </row>
    <row r="34" spans="1:23" x14ac:dyDescent="0.25">
      <c r="A34" s="294"/>
      <c r="B34" s="284"/>
      <c r="C34" s="284"/>
      <c r="D34" s="284"/>
      <c r="E34" s="284"/>
      <c r="F34" s="284"/>
      <c r="G34" s="284"/>
      <c r="H34" s="284"/>
      <c r="I34" s="284"/>
      <c r="J34" s="284"/>
      <c r="K34" s="284"/>
      <c r="L34" s="284"/>
      <c r="M34" s="284"/>
      <c r="N34" s="284"/>
      <c r="O34" s="284"/>
      <c r="P34" s="284"/>
      <c r="Q34" s="284"/>
      <c r="R34" s="284"/>
      <c r="S34" s="284"/>
      <c r="T34" s="284"/>
      <c r="U34" s="284"/>
      <c r="V34" s="284"/>
      <c r="W34" s="284"/>
    </row>
    <row r="35" spans="1:23" x14ac:dyDescent="0.25">
      <c r="A35" s="294"/>
      <c r="B35" s="284"/>
      <c r="C35" s="284"/>
      <c r="D35" s="284"/>
      <c r="E35" s="284"/>
      <c r="F35" s="284"/>
      <c r="G35" s="284"/>
      <c r="H35" s="284"/>
      <c r="I35" s="284"/>
      <c r="J35" s="284"/>
      <c r="K35" s="284"/>
      <c r="L35" s="284"/>
      <c r="M35" s="284"/>
      <c r="N35" s="284"/>
      <c r="O35" s="284"/>
      <c r="P35" s="284"/>
      <c r="Q35" s="284"/>
      <c r="R35" s="284"/>
      <c r="S35" s="284"/>
      <c r="T35" s="284"/>
      <c r="U35" s="284"/>
      <c r="V35" s="284"/>
      <c r="W35" s="284"/>
    </row>
    <row r="36" spans="1:23" x14ac:dyDescent="0.25">
      <c r="A36" s="294"/>
      <c r="B36" s="284"/>
      <c r="C36" s="284"/>
      <c r="D36" s="284"/>
      <c r="E36" s="284"/>
      <c r="F36" s="284"/>
      <c r="G36" s="284"/>
      <c r="H36" s="284"/>
      <c r="I36" s="284"/>
      <c r="J36" s="284"/>
      <c r="K36" s="284"/>
      <c r="L36" s="284"/>
      <c r="M36" s="284"/>
      <c r="N36" s="284"/>
      <c r="O36" s="284"/>
      <c r="P36" s="284"/>
      <c r="Q36" s="284"/>
      <c r="R36" s="284"/>
      <c r="S36" s="284"/>
      <c r="T36" s="284"/>
      <c r="U36" s="284"/>
      <c r="V36" s="284"/>
      <c r="W36" s="284"/>
    </row>
    <row r="37" spans="1:23" x14ac:dyDescent="0.25">
      <c r="A37" s="294"/>
      <c r="B37" s="284"/>
      <c r="C37" s="284"/>
      <c r="D37" s="284"/>
      <c r="E37" s="284"/>
      <c r="F37" s="284"/>
      <c r="G37" s="284"/>
      <c r="H37" s="284"/>
      <c r="I37" s="284"/>
      <c r="J37" s="284"/>
      <c r="K37" s="284"/>
      <c r="L37" s="284"/>
      <c r="M37" s="284"/>
      <c r="N37" s="284"/>
      <c r="O37" s="284"/>
      <c r="P37" s="284"/>
      <c r="Q37" s="284"/>
      <c r="R37" s="284"/>
      <c r="S37" s="284"/>
      <c r="T37" s="284"/>
      <c r="U37" s="284"/>
      <c r="V37" s="284"/>
      <c r="W37" s="284"/>
    </row>
    <row r="38" spans="1:23" x14ac:dyDescent="0.25">
      <c r="A38" s="294"/>
      <c r="B38" s="284"/>
      <c r="C38" s="284"/>
      <c r="D38" s="284"/>
      <c r="E38" s="284"/>
      <c r="F38" s="284"/>
      <c r="G38" s="284"/>
      <c r="H38" s="284"/>
      <c r="I38" s="284"/>
      <c r="J38" s="284"/>
      <c r="K38" s="284"/>
      <c r="L38" s="284"/>
      <c r="M38" s="284"/>
      <c r="N38" s="284"/>
      <c r="O38" s="284"/>
      <c r="P38" s="284"/>
      <c r="Q38" s="284"/>
      <c r="R38" s="284"/>
      <c r="S38" s="284"/>
      <c r="T38" s="284"/>
      <c r="U38" s="284"/>
      <c r="V38" s="284"/>
      <c r="W38" s="284"/>
    </row>
    <row r="39" spans="1:23" x14ac:dyDescent="0.25">
      <c r="A39" s="294"/>
      <c r="B39" s="284"/>
      <c r="C39" s="284"/>
      <c r="D39" s="284"/>
      <c r="E39" s="284"/>
      <c r="F39" s="284"/>
      <c r="G39" s="284"/>
      <c r="H39" s="284"/>
      <c r="I39" s="284"/>
      <c r="J39" s="284"/>
      <c r="K39" s="284"/>
      <c r="L39" s="284"/>
      <c r="M39" s="284"/>
      <c r="N39" s="284"/>
      <c r="O39" s="284"/>
      <c r="P39" s="284"/>
      <c r="Q39" s="284"/>
      <c r="R39" s="284"/>
      <c r="S39" s="284"/>
      <c r="T39" s="284"/>
      <c r="U39" s="284"/>
      <c r="V39" s="284"/>
      <c r="W39" s="284"/>
    </row>
    <row r="40" spans="1:23" x14ac:dyDescent="0.25">
      <c r="A40" s="294"/>
      <c r="B40" s="284"/>
      <c r="C40" s="284"/>
      <c r="D40" s="284"/>
      <c r="E40" s="284"/>
      <c r="F40" s="284"/>
      <c r="G40" s="284"/>
      <c r="H40" s="284"/>
      <c r="I40" s="284"/>
      <c r="J40" s="284"/>
      <c r="K40" s="284"/>
      <c r="L40" s="284"/>
      <c r="M40" s="284"/>
      <c r="N40" s="284"/>
      <c r="O40" s="284"/>
      <c r="P40" s="284"/>
      <c r="Q40" s="284"/>
      <c r="R40" s="284"/>
      <c r="S40" s="284"/>
      <c r="T40" s="284"/>
      <c r="U40" s="284"/>
      <c r="V40" s="284"/>
      <c r="W40" s="284"/>
    </row>
    <row r="41" spans="1:23" x14ac:dyDescent="0.25">
      <c r="A41" s="294"/>
      <c r="B41" s="284"/>
      <c r="C41" s="284"/>
      <c r="D41" s="284"/>
      <c r="E41" s="284"/>
      <c r="F41" s="284"/>
      <c r="G41" s="284"/>
      <c r="H41" s="284"/>
      <c r="I41" s="284"/>
      <c r="J41" s="284"/>
      <c r="K41" s="284"/>
      <c r="L41" s="284"/>
      <c r="M41" s="284"/>
      <c r="N41" s="284"/>
      <c r="O41" s="284"/>
      <c r="P41" s="284"/>
      <c r="Q41" s="284"/>
      <c r="R41" s="284"/>
      <c r="S41" s="284"/>
      <c r="T41" s="284"/>
      <c r="U41" s="284"/>
      <c r="V41" s="284"/>
      <c r="W41" s="284"/>
    </row>
    <row r="42" spans="1:23" x14ac:dyDescent="0.25">
      <c r="A42" s="294"/>
      <c r="B42" s="284"/>
      <c r="C42" s="284"/>
      <c r="D42" s="284"/>
      <c r="E42" s="284"/>
      <c r="F42" s="284"/>
      <c r="G42" s="284"/>
      <c r="H42" s="284"/>
      <c r="I42" s="284"/>
      <c r="J42" s="284"/>
      <c r="K42" s="284"/>
      <c r="L42" s="284"/>
      <c r="M42" s="284"/>
      <c r="N42" s="284"/>
      <c r="O42" s="284"/>
      <c r="P42" s="284"/>
      <c r="Q42" s="284"/>
      <c r="R42" s="284"/>
      <c r="S42" s="284"/>
      <c r="T42" s="284"/>
      <c r="U42" s="284"/>
      <c r="V42" s="284"/>
      <c r="W42" s="284"/>
    </row>
    <row r="43" spans="1:23" x14ac:dyDescent="0.25">
      <c r="A43" s="294"/>
      <c r="B43" s="284"/>
      <c r="C43" s="284"/>
      <c r="D43" s="284"/>
      <c r="E43" s="284"/>
      <c r="F43" s="284"/>
      <c r="G43" s="284"/>
      <c r="H43" s="284"/>
      <c r="I43" s="284"/>
      <c r="J43" s="284"/>
      <c r="K43" s="284"/>
      <c r="L43" s="284"/>
      <c r="M43" s="284"/>
      <c r="N43" s="284"/>
      <c r="O43" s="284"/>
      <c r="P43" s="284"/>
      <c r="Q43" s="284"/>
      <c r="R43" s="284"/>
      <c r="S43" s="284"/>
      <c r="T43" s="284"/>
      <c r="U43" s="284"/>
      <c r="V43" s="284"/>
      <c r="W43" s="284"/>
    </row>
    <row r="44" spans="1:23" x14ac:dyDescent="0.25">
      <c r="A44" s="294"/>
      <c r="B44" s="284"/>
      <c r="C44" s="284"/>
      <c r="D44" s="284"/>
      <c r="E44" s="284"/>
      <c r="F44" s="284"/>
      <c r="G44" s="284"/>
      <c r="H44" s="284"/>
      <c r="I44" s="284"/>
      <c r="J44" s="284"/>
      <c r="K44" s="284"/>
      <c r="L44" s="284"/>
      <c r="M44" s="284"/>
      <c r="N44" s="284"/>
      <c r="O44" s="284"/>
      <c r="P44" s="284"/>
      <c r="Q44" s="284"/>
      <c r="R44" s="284"/>
      <c r="S44" s="284"/>
      <c r="T44" s="284"/>
      <c r="U44" s="284"/>
      <c r="V44" s="284"/>
      <c r="W44" s="284"/>
    </row>
    <row r="45" spans="1:23" x14ac:dyDescent="0.25">
      <c r="A45" s="294"/>
      <c r="B45" s="284"/>
      <c r="C45" s="284"/>
      <c r="D45" s="284"/>
      <c r="E45" s="284"/>
      <c r="F45" s="284"/>
      <c r="G45" s="284"/>
      <c r="H45" s="284"/>
      <c r="I45" s="284"/>
      <c r="J45" s="284"/>
      <c r="K45" s="284"/>
      <c r="L45" s="284"/>
      <c r="M45" s="284"/>
      <c r="N45" s="284"/>
      <c r="O45" s="284"/>
      <c r="P45" s="284"/>
      <c r="Q45" s="284"/>
      <c r="R45" s="284"/>
      <c r="S45" s="284"/>
      <c r="T45" s="284"/>
      <c r="U45" s="284"/>
      <c r="V45" s="284"/>
      <c r="W45" s="284"/>
    </row>
    <row r="46" spans="1:23" x14ac:dyDescent="0.25">
      <c r="A46" s="294"/>
      <c r="B46" s="284"/>
      <c r="C46" s="284"/>
      <c r="D46" s="284"/>
      <c r="E46" s="284"/>
      <c r="F46" s="284"/>
      <c r="G46" s="284"/>
      <c r="H46" s="284"/>
      <c r="I46" s="284"/>
      <c r="J46" s="284"/>
      <c r="K46" s="284"/>
      <c r="L46" s="284"/>
      <c r="M46" s="284"/>
      <c r="N46" s="284"/>
      <c r="O46" s="284"/>
      <c r="P46" s="284"/>
      <c r="Q46" s="284"/>
      <c r="R46" s="284"/>
      <c r="S46" s="284"/>
      <c r="T46" s="284"/>
      <c r="U46" s="284"/>
      <c r="V46" s="284"/>
      <c r="W46" s="284"/>
    </row>
    <row r="47" spans="1:23" x14ac:dyDescent="0.25">
      <c r="A47" s="294"/>
      <c r="B47" s="284"/>
      <c r="C47" s="284"/>
      <c r="D47" s="284"/>
      <c r="E47" s="284"/>
      <c r="F47" s="284"/>
      <c r="G47" s="284"/>
      <c r="H47" s="284"/>
      <c r="I47" s="284"/>
      <c r="J47" s="284"/>
      <c r="K47" s="284"/>
      <c r="L47" s="284"/>
      <c r="M47" s="284"/>
      <c r="N47" s="284"/>
      <c r="O47" s="284"/>
      <c r="P47" s="284"/>
      <c r="Q47" s="284"/>
      <c r="R47" s="284"/>
      <c r="S47" s="284"/>
      <c r="T47" s="284"/>
      <c r="U47" s="284"/>
      <c r="V47" s="284"/>
      <c r="W47" s="284"/>
    </row>
    <row r="48" spans="1:23" x14ac:dyDescent="0.25">
      <c r="A48" s="294"/>
      <c r="B48" s="284"/>
      <c r="C48" s="284"/>
      <c r="D48" s="284"/>
      <c r="E48" s="284"/>
      <c r="F48" s="284"/>
      <c r="G48" s="284"/>
      <c r="H48" s="284"/>
      <c r="I48" s="284"/>
      <c r="J48" s="284"/>
      <c r="K48" s="284"/>
      <c r="L48" s="284"/>
      <c r="M48" s="284"/>
      <c r="N48" s="284"/>
      <c r="O48" s="284"/>
      <c r="P48" s="284"/>
      <c r="Q48" s="284"/>
      <c r="R48" s="284"/>
      <c r="S48" s="284"/>
      <c r="T48" s="284"/>
      <c r="U48" s="284"/>
      <c r="V48" s="284"/>
      <c r="W48" s="284"/>
    </row>
    <row r="49" spans="1:23" x14ac:dyDescent="0.25">
      <c r="A49" s="294"/>
      <c r="B49" s="284"/>
      <c r="C49" s="284"/>
      <c r="D49" s="284"/>
      <c r="E49" s="284"/>
      <c r="F49" s="284"/>
      <c r="G49" s="284"/>
      <c r="H49" s="284"/>
      <c r="I49" s="284"/>
      <c r="J49" s="284"/>
      <c r="K49" s="284"/>
      <c r="L49" s="284"/>
      <c r="M49" s="284"/>
      <c r="N49" s="284"/>
      <c r="O49" s="284"/>
      <c r="P49" s="284"/>
      <c r="Q49" s="284"/>
      <c r="R49" s="284"/>
      <c r="S49" s="284"/>
      <c r="T49" s="284"/>
      <c r="U49" s="284"/>
      <c r="V49" s="284"/>
      <c r="W49" s="284"/>
    </row>
    <row r="50" spans="1:23" x14ac:dyDescent="0.25">
      <c r="A50" s="294"/>
      <c r="B50" s="284"/>
      <c r="C50" s="284"/>
      <c r="D50" s="284"/>
      <c r="E50" s="284"/>
      <c r="F50" s="284"/>
      <c r="G50" s="284"/>
      <c r="H50" s="284"/>
      <c r="I50" s="284"/>
      <c r="J50" s="284"/>
      <c r="K50" s="284"/>
      <c r="L50" s="284"/>
      <c r="M50" s="284"/>
      <c r="N50" s="284"/>
      <c r="O50" s="284"/>
      <c r="P50" s="284"/>
      <c r="Q50" s="284"/>
      <c r="R50" s="284"/>
      <c r="S50" s="284"/>
      <c r="T50" s="284"/>
      <c r="U50" s="284"/>
      <c r="V50" s="284"/>
      <c r="W50" s="284"/>
    </row>
    <row r="51" spans="1:23" x14ac:dyDescent="0.25">
      <c r="A51" s="294"/>
      <c r="B51" s="284"/>
      <c r="C51" s="284"/>
      <c r="D51" s="284"/>
      <c r="E51" s="284"/>
      <c r="F51" s="284"/>
      <c r="G51" s="284"/>
      <c r="H51" s="284"/>
      <c r="I51" s="284"/>
      <c r="J51" s="284"/>
      <c r="K51" s="284"/>
      <c r="L51" s="284"/>
      <c r="M51" s="284"/>
      <c r="N51" s="284"/>
      <c r="O51" s="284"/>
      <c r="P51" s="284"/>
      <c r="Q51" s="284"/>
      <c r="R51" s="284"/>
      <c r="S51" s="284"/>
      <c r="T51" s="284"/>
      <c r="U51" s="284"/>
      <c r="V51" s="284"/>
      <c r="W51" s="284"/>
    </row>
    <row r="52" spans="1:23" x14ac:dyDescent="0.25">
      <c r="A52" s="294"/>
      <c r="B52" s="284"/>
      <c r="C52" s="284"/>
      <c r="D52" s="284"/>
      <c r="E52" s="284"/>
      <c r="F52" s="284"/>
      <c r="G52" s="284"/>
      <c r="H52" s="284"/>
      <c r="I52" s="284"/>
      <c r="J52" s="284"/>
      <c r="K52" s="284"/>
      <c r="L52" s="284"/>
      <c r="M52" s="284"/>
      <c r="N52" s="284"/>
      <c r="O52" s="284"/>
      <c r="P52" s="284"/>
      <c r="Q52" s="284"/>
      <c r="R52" s="284"/>
      <c r="S52" s="284"/>
      <c r="T52" s="284"/>
      <c r="U52" s="284"/>
      <c r="V52" s="284"/>
      <c r="W52" s="284"/>
    </row>
    <row r="53" spans="1:23" x14ac:dyDescent="0.25">
      <c r="A53" s="294"/>
      <c r="B53" s="284"/>
      <c r="C53" s="284"/>
      <c r="D53" s="284"/>
      <c r="E53" s="284"/>
      <c r="F53" s="284"/>
      <c r="G53" s="284"/>
      <c r="H53" s="284"/>
      <c r="I53" s="284"/>
      <c r="J53" s="284"/>
      <c r="K53" s="284"/>
      <c r="L53" s="284"/>
      <c r="M53" s="284"/>
      <c r="N53" s="284"/>
      <c r="O53" s="284"/>
      <c r="P53" s="284"/>
      <c r="Q53" s="284"/>
      <c r="R53" s="284"/>
      <c r="S53" s="284"/>
      <c r="T53" s="284"/>
      <c r="U53" s="284"/>
      <c r="V53" s="284"/>
      <c r="W53" s="284"/>
    </row>
    <row r="54" spans="1:23" x14ac:dyDescent="0.25">
      <c r="A54" s="294"/>
      <c r="B54" s="284"/>
      <c r="C54" s="284"/>
      <c r="D54" s="284"/>
      <c r="E54" s="284"/>
      <c r="F54" s="284"/>
      <c r="G54" s="284"/>
      <c r="H54" s="284"/>
      <c r="I54" s="284"/>
      <c r="J54" s="284"/>
      <c r="K54" s="284"/>
      <c r="L54" s="284"/>
      <c r="M54" s="284"/>
      <c r="N54" s="284"/>
      <c r="O54" s="284"/>
      <c r="P54" s="284"/>
      <c r="Q54" s="284"/>
      <c r="R54" s="284"/>
      <c r="S54" s="284"/>
      <c r="T54" s="284"/>
      <c r="U54" s="284"/>
      <c r="V54" s="284"/>
      <c r="W54" s="284"/>
    </row>
    <row r="55" spans="1:23" x14ac:dyDescent="0.25">
      <c r="A55" s="294"/>
      <c r="B55" s="284"/>
      <c r="C55" s="284"/>
      <c r="D55" s="284"/>
      <c r="E55" s="284"/>
      <c r="F55" s="284"/>
      <c r="G55" s="284"/>
      <c r="H55" s="284"/>
      <c r="I55" s="284"/>
      <c r="J55" s="284"/>
      <c r="K55" s="284"/>
      <c r="L55" s="284"/>
      <c r="M55" s="284"/>
      <c r="N55" s="284"/>
      <c r="O55" s="284"/>
      <c r="P55" s="284"/>
      <c r="Q55" s="284"/>
      <c r="R55" s="284"/>
      <c r="S55" s="284"/>
      <c r="T55" s="284"/>
      <c r="U55" s="284"/>
      <c r="V55" s="284"/>
      <c r="W55" s="284"/>
    </row>
    <row r="56" spans="1:23" x14ac:dyDescent="0.25">
      <c r="A56" s="294"/>
      <c r="B56" s="284"/>
      <c r="C56" s="284"/>
      <c r="D56" s="284"/>
      <c r="E56" s="284"/>
      <c r="F56" s="284"/>
      <c r="G56" s="284"/>
      <c r="H56" s="284"/>
      <c r="I56" s="284"/>
      <c r="J56" s="284"/>
      <c r="K56" s="284"/>
      <c r="L56" s="284"/>
      <c r="M56" s="284"/>
      <c r="N56" s="284"/>
      <c r="O56" s="284"/>
      <c r="P56" s="284"/>
      <c r="Q56" s="284"/>
      <c r="R56" s="284"/>
      <c r="S56" s="284"/>
      <c r="T56" s="284"/>
      <c r="U56" s="284"/>
      <c r="V56" s="284"/>
      <c r="W56" s="284"/>
    </row>
    <row r="57" spans="1:23" x14ac:dyDescent="0.25">
      <c r="A57" s="294"/>
      <c r="B57" s="284"/>
      <c r="C57" s="284"/>
      <c r="D57" s="284"/>
      <c r="E57" s="284"/>
      <c r="F57" s="284"/>
      <c r="G57" s="284"/>
      <c r="H57" s="284"/>
      <c r="I57" s="284"/>
      <c r="J57" s="284"/>
      <c r="K57" s="284"/>
      <c r="L57" s="284"/>
      <c r="M57" s="284"/>
      <c r="N57" s="284"/>
      <c r="O57" s="284"/>
      <c r="P57" s="284"/>
      <c r="Q57" s="284"/>
      <c r="R57" s="284"/>
      <c r="S57" s="284"/>
      <c r="T57" s="284"/>
      <c r="U57" s="284"/>
      <c r="V57" s="284"/>
      <c r="W57" s="284"/>
    </row>
    <row r="58" spans="1:23" x14ac:dyDescent="0.25">
      <c r="A58" s="294"/>
      <c r="B58" s="284"/>
      <c r="C58" s="284"/>
      <c r="D58" s="284"/>
      <c r="E58" s="284"/>
      <c r="F58" s="284"/>
      <c r="G58" s="284"/>
      <c r="H58" s="284"/>
      <c r="I58" s="284"/>
      <c r="J58" s="284"/>
      <c r="K58" s="284"/>
      <c r="L58" s="284"/>
      <c r="M58" s="284"/>
      <c r="N58" s="284"/>
      <c r="O58" s="284"/>
      <c r="P58" s="284"/>
      <c r="Q58" s="284"/>
      <c r="R58" s="284"/>
      <c r="S58" s="284"/>
      <c r="T58" s="284"/>
      <c r="U58" s="284"/>
      <c r="V58" s="284"/>
      <c r="W58" s="284"/>
    </row>
    <row r="59" spans="1:23" x14ac:dyDescent="0.25">
      <c r="A59" s="294"/>
      <c r="B59" s="284"/>
      <c r="C59" s="284"/>
      <c r="D59" s="284"/>
      <c r="E59" s="284"/>
      <c r="F59" s="284"/>
      <c r="G59" s="284"/>
      <c r="H59" s="284"/>
      <c r="I59" s="284"/>
      <c r="J59" s="284"/>
      <c r="K59" s="284"/>
      <c r="L59" s="284"/>
      <c r="M59" s="284"/>
      <c r="N59" s="284"/>
      <c r="O59" s="284"/>
      <c r="P59" s="284"/>
      <c r="Q59" s="284"/>
      <c r="R59" s="284"/>
      <c r="S59" s="284"/>
      <c r="T59" s="284"/>
      <c r="U59" s="284"/>
      <c r="V59" s="284"/>
      <c r="W59" s="284"/>
    </row>
    <row r="60" spans="1:23" x14ac:dyDescent="0.25">
      <c r="A60" s="294"/>
      <c r="B60" s="284"/>
      <c r="C60" s="284"/>
      <c r="D60" s="284"/>
      <c r="E60" s="284"/>
      <c r="F60" s="284"/>
      <c r="G60" s="284"/>
      <c r="H60" s="284"/>
      <c r="I60" s="284"/>
      <c r="J60" s="284"/>
      <c r="K60" s="284"/>
      <c r="L60" s="284"/>
      <c r="M60" s="284"/>
      <c r="N60" s="284"/>
      <c r="O60" s="284"/>
      <c r="P60" s="284"/>
      <c r="Q60" s="284"/>
      <c r="R60" s="284"/>
      <c r="S60" s="284"/>
      <c r="T60" s="284"/>
      <c r="U60" s="284"/>
      <c r="V60" s="284"/>
      <c r="W60" s="284"/>
    </row>
    <row r="61" spans="1:23" x14ac:dyDescent="0.25">
      <c r="A61" s="294"/>
      <c r="B61" s="284"/>
      <c r="C61" s="284"/>
      <c r="D61" s="284"/>
      <c r="E61" s="284"/>
      <c r="F61" s="284"/>
      <c r="G61" s="284"/>
      <c r="H61" s="284"/>
      <c r="I61" s="284"/>
      <c r="J61" s="284"/>
      <c r="K61" s="284"/>
      <c r="L61" s="284"/>
      <c r="M61" s="284"/>
      <c r="N61" s="284"/>
      <c r="O61" s="284"/>
      <c r="P61" s="284"/>
      <c r="Q61" s="284"/>
      <c r="R61" s="284"/>
      <c r="S61" s="284"/>
      <c r="T61" s="284"/>
      <c r="U61" s="284"/>
      <c r="V61" s="284"/>
      <c r="W61" s="284"/>
    </row>
    <row r="62" spans="1:23" x14ac:dyDescent="0.25">
      <c r="A62" s="294"/>
      <c r="B62" s="284"/>
      <c r="C62" s="284"/>
      <c r="D62" s="284"/>
      <c r="E62" s="284"/>
      <c r="F62" s="284"/>
      <c r="G62" s="284"/>
      <c r="H62" s="284"/>
      <c r="I62" s="284"/>
      <c r="J62" s="284"/>
      <c r="K62" s="284"/>
      <c r="L62" s="284"/>
      <c r="M62" s="284"/>
      <c r="N62" s="284"/>
      <c r="O62" s="284"/>
      <c r="P62" s="284"/>
      <c r="Q62" s="284"/>
      <c r="R62" s="284"/>
      <c r="S62" s="284"/>
      <c r="T62" s="284"/>
      <c r="U62" s="284"/>
      <c r="V62" s="284"/>
      <c r="W62" s="284"/>
    </row>
    <row r="63" spans="1:23" x14ac:dyDescent="0.25">
      <c r="A63" s="294"/>
      <c r="B63" s="284"/>
      <c r="C63" s="284"/>
      <c r="D63" s="284"/>
      <c r="E63" s="284"/>
      <c r="F63" s="284"/>
      <c r="G63" s="284"/>
      <c r="H63" s="284"/>
      <c r="I63" s="284"/>
      <c r="J63" s="284"/>
      <c r="K63" s="284"/>
      <c r="L63" s="284"/>
      <c r="M63" s="284"/>
      <c r="N63" s="284"/>
      <c r="O63" s="284"/>
      <c r="P63" s="284"/>
      <c r="Q63" s="284"/>
      <c r="R63" s="284"/>
      <c r="S63" s="284"/>
      <c r="T63" s="284"/>
      <c r="U63" s="284"/>
      <c r="V63" s="284"/>
      <c r="W63" s="284"/>
    </row>
    <row r="64" spans="1:23" x14ac:dyDescent="0.25">
      <c r="A64" s="294"/>
      <c r="B64" s="284"/>
      <c r="C64" s="284"/>
      <c r="D64" s="284"/>
      <c r="E64" s="284"/>
      <c r="F64" s="284"/>
      <c r="G64" s="284"/>
      <c r="H64" s="284"/>
      <c r="I64" s="284"/>
      <c r="J64" s="284"/>
      <c r="K64" s="284"/>
      <c r="L64" s="284"/>
      <c r="M64" s="284"/>
      <c r="N64" s="284"/>
      <c r="O64" s="284"/>
      <c r="P64" s="284"/>
      <c r="Q64" s="284"/>
      <c r="R64" s="284"/>
      <c r="S64" s="284"/>
      <c r="T64" s="284"/>
      <c r="U64" s="284"/>
      <c r="V64" s="284"/>
      <c r="W64" s="284"/>
    </row>
    <row r="65" spans="1:23" x14ac:dyDescent="0.25">
      <c r="A65" s="294"/>
      <c r="B65" s="284"/>
      <c r="C65" s="284"/>
      <c r="D65" s="284"/>
      <c r="E65" s="284"/>
      <c r="F65" s="284"/>
      <c r="G65" s="284"/>
      <c r="H65" s="284"/>
      <c r="I65" s="284"/>
      <c r="J65" s="284"/>
      <c r="K65" s="284"/>
      <c r="L65" s="284"/>
      <c r="M65" s="284"/>
      <c r="N65" s="284"/>
      <c r="O65" s="284"/>
      <c r="P65" s="284"/>
      <c r="Q65" s="284"/>
      <c r="R65" s="284"/>
      <c r="S65" s="284"/>
      <c r="T65" s="284"/>
      <c r="U65" s="284"/>
      <c r="V65" s="284"/>
      <c r="W65" s="284"/>
    </row>
    <row r="66" spans="1:23" x14ac:dyDescent="0.25">
      <c r="A66" s="294"/>
      <c r="B66" s="284"/>
      <c r="C66" s="284"/>
      <c r="D66" s="284"/>
      <c r="E66" s="284"/>
      <c r="F66" s="284"/>
      <c r="G66" s="284"/>
      <c r="H66" s="284"/>
      <c r="I66" s="284"/>
      <c r="J66" s="284"/>
      <c r="K66" s="284"/>
      <c r="L66" s="284"/>
      <c r="M66" s="284"/>
      <c r="N66" s="284"/>
      <c r="O66" s="284"/>
      <c r="P66" s="284"/>
      <c r="Q66" s="284"/>
      <c r="R66" s="284"/>
      <c r="S66" s="284"/>
      <c r="T66" s="284"/>
      <c r="U66" s="284"/>
      <c r="V66" s="284"/>
      <c r="W66" s="284"/>
    </row>
    <row r="67" spans="1:23" x14ac:dyDescent="0.25">
      <c r="A67" s="294"/>
      <c r="B67" s="284"/>
      <c r="C67" s="284"/>
      <c r="D67" s="284"/>
      <c r="E67" s="284"/>
      <c r="F67" s="284"/>
      <c r="G67" s="284"/>
      <c r="H67" s="284"/>
      <c r="I67" s="284"/>
      <c r="J67" s="284"/>
      <c r="K67" s="284"/>
      <c r="L67" s="284"/>
      <c r="M67" s="284"/>
      <c r="N67" s="284"/>
      <c r="O67" s="284"/>
      <c r="P67" s="284"/>
      <c r="Q67" s="284"/>
      <c r="R67" s="284"/>
      <c r="S67" s="284"/>
      <c r="T67" s="284"/>
      <c r="U67" s="284"/>
      <c r="V67" s="284"/>
      <c r="W67" s="284"/>
    </row>
    <row r="68" spans="1:23" x14ac:dyDescent="0.25">
      <c r="A68" s="294"/>
      <c r="B68" s="284"/>
      <c r="C68" s="284"/>
      <c r="D68" s="284"/>
      <c r="E68" s="284"/>
      <c r="F68" s="284"/>
      <c r="G68" s="284"/>
      <c r="H68" s="284"/>
      <c r="I68" s="284"/>
      <c r="J68" s="284"/>
      <c r="K68" s="284"/>
      <c r="L68" s="284"/>
      <c r="M68" s="284"/>
      <c r="N68" s="284"/>
      <c r="O68" s="284"/>
      <c r="P68" s="284"/>
      <c r="Q68" s="284"/>
      <c r="R68" s="284"/>
      <c r="S68" s="284"/>
      <c r="T68" s="284"/>
      <c r="U68" s="284"/>
      <c r="V68" s="284"/>
      <c r="W68" s="284"/>
    </row>
    <row r="69" spans="1:23" x14ac:dyDescent="0.25">
      <c r="A69" s="294"/>
      <c r="B69" s="284"/>
      <c r="C69" s="284"/>
      <c r="D69" s="284"/>
      <c r="E69" s="284"/>
      <c r="F69" s="284"/>
      <c r="G69" s="284"/>
      <c r="H69" s="284"/>
      <c r="I69" s="284"/>
      <c r="J69" s="284"/>
      <c r="K69" s="284"/>
      <c r="L69" s="284"/>
      <c r="M69" s="284"/>
      <c r="N69" s="284"/>
      <c r="O69" s="284"/>
      <c r="P69" s="284"/>
      <c r="Q69" s="284"/>
      <c r="R69" s="284"/>
      <c r="S69" s="284"/>
      <c r="T69" s="284"/>
      <c r="U69" s="284"/>
      <c r="V69" s="284"/>
      <c r="W69" s="284"/>
    </row>
    <row r="70" spans="1:23" x14ac:dyDescent="0.25">
      <c r="A70" s="294"/>
      <c r="B70" s="284"/>
      <c r="C70" s="284"/>
      <c r="D70" s="284"/>
      <c r="E70" s="284"/>
      <c r="F70" s="284"/>
      <c r="G70" s="284"/>
      <c r="H70" s="284"/>
      <c r="I70" s="284"/>
      <c r="J70" s="284"/>
      <c r="K70" s="284"/>
      <c r="L70" s="284"/>
      <c r="M70" s="284"/>
      <c r="N70" s="284"/>
      <c r="O70" s="284"/>
      <c r="P70" s="284"/>
      <c r="Q70" s="284"/>
      <c r="R70" s="284"/>
      <c r="S70" s="284"/>
      <c r="T70" s="284"/>
      <c r="U70" s="284"/>
      <c r="V70" s="284"/>
      <c r="W70" s="284"/>
    </row>
    <row r="71" spans="1:23" x14ac:dyDescent="0.25">
      <c r="A71" s="294"/>
      <c r="B71" s="284"/>
      <c r="C71" s="284"/>
      <c r="D71" s="284"/>
      <c r="E71" s="284"/>
      <c r="F71" s="284"/>
      <c r="G71" s="284"/>
      <c r="H71" s="284"/>
      <c r="I71" s="284"/>
      <c r="J71" s="284"/>
      <c r="K71" s="284"/>
      <c r="L71" s="284"/>
      <c r="M71" s="284"/>
      <c r="N71" s="284"/>
      <c r="O71" s="284"/>
      <c r="P71" s="284"/>
      <c r="Q71" s="284"/>
      <c r="R71" s="284"/>
      <c r="S71" s="284"/>
      <c r="T71" s="284"/>
      <c r="U71" s="284"/>
      <c r="V71" s="284"/>
      <c r="W71" s="284"/>
    </row>
    <row r="72" spans="1:23" x14ac:dyDescent="0.25">
      <c r="A72" s="294"/>
      <c r="B72" s="284"/>
      <c r="C72" s="284"/>
      <c r="D72" s="284"/>
      <c r="E72" s="284"/>
      <c r="F72" s="284"/>
      <c r="G72" s="284"/>
      <c r="H72" s="284"/>
      <c r="I72" s="284"/>
      <c r="J72" s="284"/>
      <c r="K72" s="284"/>
      <c r="L72" s="284"/>
      <c r="M72" s="284"/>
      <c r="N72" s="284"/>
      <c r="O72" s="284"/>
      <c r="P72" s="284"/>
      <c r="Q72" s="284"/>
      <c r="R72" s="284"/>
      <c r="S72" s="284"/>
      <c r="T72" s="284"/>
      <c r="U72" s="284"/>
      <c r="V72" s="284"/>
      <c r="W72" s="284"/>
    </row>
    <row r="73" spans="1:23" x14ac:dyDescent="0.25">
      <c r="A73" s="294"/>
      <c r="B73" s="284"/>
      <c r="C73" s="284"/>
      <c r="D73" s="284"/>
      <c r="E73" s="284"/>
      <c r="F73" s="284"/>
      <c r="G73" s="284"/>
      <c r="H73" s="284"/>
      <c r="I73" s="284"/>
      <c r="J73" s="284"/>
      <c r="K73" s="284"/>
      <c r="L73" s="284"/>
      <c r="M73" s="284"/>
      <c r="N73" s="284"/>
      <c r="O73" s="284"/>
      <c r="P73" s="284"/>
      <c r="Q73" s="284"/>
      <c r="R73" s="284"/>
      <c r="S73" s="284"/>
      <c r="T73" s="284"/>
      <c r="U73" s="284"/>
      <c r="V73" s="284"/>
      <c r="W73" s="284"/>
    </row>
    <row r="74" spans="1:23" x14ac:dyDescent="0.25">
      <c r="A74" s="294"/>
      <c r="B74" s="284"/>
      <c r="C74" s="284"/>
      <c r="D74" s="284"/>
      <c r="E74" s="284"/>
      <c r="F74" s="284"/>
      <c r="G74" s="284"/>
      <c r="H74" s="284"/>
      <c r="I74" s="284"/>
      <c r="J74" s="284"/>
      <c r="K74" s="284"/>
      <c r="L74" s="284"/>
      <c r="M74" s="284"/>
      <c r="N74" s="284"/>
      <c r="O74" s="284"/>
      <c r="P74" s="284"/>
      <c r="Q74" s="284"/>
      <c r="R74" s="284"/>
      <c r="S74" s="284"/>
      <c r="T74" s="284"/>
      <c r="U74" s="284"/>
      <c r="V74" s="284"/>
      <c r="W74" s="284"/>
    </row>
    <row r="75" spans="1:23" x14ac:dyDescent="0.25">
      <c r="A75" s="294"/>
      <c r="B75" s="284"/>
      <c r="C75" s="284"/>
      <c r="D75" s="284"/>
      <c r="E75" s="284"/>
      <c r="F75" s="284"/>
      <c r="G75" s="284"/>
      <c r="H75" s="284"/>
      <c r="I75" s="284"/>
      <c r="J75" s="284"/>
      <c r="K75" s="284"/>
      <c r="L75" s="284"/>
      <c r="M75" s="284"/>
      <c r="N75" s="284"/>
      <c r="O75" s="284"/>
      <c r="P75" s="284"/>
      <c r="Q75" s="284"/>
      <c r="R75" s="284"/>
      <c r="S75" s="284"/>
      <c r="T75" s="284"/>
      <c r="U75" s="284"/>
      <c r="V75" s="284"/>
      <c r="W75" s="284"/>
    </row>
    <row r="76" spans="1:23" x14ac:dyDescent="0.25">
      <c r="A76" s="294"/>
      <c r="B76" s="284"/>
      <c r="C76" s="284"/>
      <c r="D76" s="284"/>
      <c r="E76" s="284"/>
      <c r="F76" s="284"/>
      <c r="G76" s="284"/>
      <c r="H76" s="284"/>
      <c r="I76" s="284"/>
      <c r="J76" s="284"/>
      <c r="K76" s="284"/>
      <c r="L76" s="284"/>
      <c r="M76" s="284"/>
      <c r="N76" s="284"/>
      <c r="O76" s="284"/>
      <c r="P76" s="284"/>
      <c r="Q76" s="284"/>
      <c r="R76" s="284"/>
      <c r="S76" s="284"/>
      <c r="T76" s="284"/>
      <c r="U76" s="284"/>
      <c r="V76" s="284"/>
      <c r="W76" s="284"/>
    </row>
    <row r="77" spans="1:23" x14ac:dyDescent="0.25">
      <c r="A77" s="294"/>
      <c r="B77" s="284"/>
      <c r="C77" s="284"/>
      <c r="D77" s="284"/>
      <c r="E77" s="284"/>
      <c r="F77" s="284"/>
      <c r="G77" s="284"/>
      <c r="H77" s="284"/>
      <c r="I77" s="284"/>
      <c r="J77" s="284"/>
      <c r="K77" s="284"/>
      <c r="L77" s="284"/>
      <c r="M77" s="284"/>
      <c r="N77" s="284"/>
      <c r="O77" s="284"/>
      <c r="P77" s="284"/>
      <c r="Q77" s="284"/>
      <c r="R77" s="284"/>
      <c r="S77" s="284"/>
      <c r="T77" s="284"/>
      <c r="U77" s="284"/>
      <c r="V77" s="284"/>
      <c r="W77" s="284"/>
    </row>
    <row r="78" spans="1:23" x14ac:dyDescent="0.25">
      <c r="A78" s="294"/>
      <c r="B78" s="284"/>
      <c r="C78" s="284"/>
      <c r="D78" s="284"/>
      <c r="E78" s="284"/>
      <c r="F78" s="284"/>
      <c r="G78" s="284"/>
      <c r="H78" s="284"/>
      <c r="I78" s="284"/>
      <c r="J78" s="284"/>
      <c r="K78" s="284"/>
      <c r="L78" s="284"/>
      <c r="M78" s="284"/>
      <c r="N78" s="284"/>
      <c r="O78" s="284"/>
      <c r="P78" s="284"/>
      <c r="Q78" s="284"/>
      <c r="R78" s="284"/>
      <c r="S78" s="284"/>
      <c r="T78" s="284"/>
      <c r="U78" s="284"/>
      <c r="V78" s="284"/>
      <c r="W78" s="284"/>
    </row>
    <row r="79" spans="1:23" x14ac:dyDescent="0.25">
      <c r="A79" s="294"/>
      <c r="B79" s="284"/>
      <c r="C79" s="284"/>
      <c r="D79" s="284"/>
      <c r="E79" s="284"/>
      <c r="F79" s="284"/>
      <c r="G79" s="284"/>
      <c r="H79" s="284"/>
      <c r="I79" s="284"/>
      <c r="J79" s="284"/>
      <c r="K79" s="284"/>
      <c r="L79" s="284"/>
      <c r="M79" s="284"/>
      <c r="N79" s="284"/>
      <c r="O79" s="284"/>
      <c r="P79" s="284"/>
      <c r="Q79" s="284"/>
      <c r="R79" s="284"/>
      <c r="S79" s="284"/>
      <c r="T79" s="284"/>
      <c r="U79" s="284"/>
      <c r="V79" s="284"/>
      <c r="W79" s="284"/>
    </row>
    <row r="80" spans="1:23" x14ac:dyDescent="0.25">
      <c r="A80" s="294"/>
      <c r="B80" s="284"/>
      <c r="C80" s="284"/>
      <c r="D80" s="284"/>
      <c r="E80" s="284"/>
      <c r="F80" s="284"/>
      <c r="G80" s="284"/>
      <c r="H80" s="284"/>
      <c r="I80" s="284"/>
      <c r="J80" s="284"/>
      <c r="K80" s="284"/>
      <c r="L80" s="284"/>
      <c r="M80" s="284"/>
      <c r="N80" s="284"/>
      <c r="O80" s="284"/>
      <c r="P80" s="284"/>
      <c r="Q80" s="284"/>
      <c r="R80" s="284"/>
      <c r="S80" s="284"/>
      <c r="T80" s="284"/>
      <c r="U80" s="284"/>
      <c r="V80" s="284"/>
      <c r="W80" s="284"/>
    </row>
    <row r="81" spans="1:23" x14ac:dyDescent="0.25">
      <c r="A81" s="294"/>
      <c r="B81" s="284"/>
      <c r="C81" s="284"/>
      <c r="D81" s="284"/>
      <c r="E81" s="284"/>
      <c r="F81" s="284"/>
      <c r="G81" s="284"/>
      <c r="H81" s="284"/>
      <c r="I81" s="284"/>
      <c r="J81" s="284"/>
      <c r="K81" s="284"/>
      <c r="L81" s="284"/>
      <c r="M81" s="284"/>
      <c r="N81" s="284"/>
      <c r="O81" s="284"/>
      <c r="P81" s="284"/>
      <c r="Q81" s="284"/>
      <c r="R81" s="284"/>
      <c r="S81" s="284"/>
      <c r="T81" s="284"/>
      <c r="U81" s="284"/>
      <c r="V81" s="284"/>
      <c r="W81" s="284"/>
    </row>
    <row r="82" spans="1:23" x14ac:dyDescent="0.25">
      <c r="A82" s="294"/>
      <c r="B82" s="284"/>
      <c r="C82" s="284"/>
      <c r="D82" s="284"/>
      <c r="E82" s="284"/>
      <c r="F82" s="284"/>
      <c r="G82" s="284"/>
      <c r="H82" s="284"/>
      <c r="I82" s="284"/>
      <c r="J82" s="284"/>
      <c r="K82" s="284"/>
      <c r="L82" s="284"/>
      <c r="M82" s="284"/>
      <c r="N82" s="284"/>
      <c r="O82" s="284"/>
      <c r="P82" s="284"/>
      <c r="Q82" s="284"/>
      <c r="R82" s="284"/>
      <c r="S82" s="284"/>
      <c r="T82" s="284"/>
      <c r="U82" s="284"/>
      <c r="V82" s="284"/>
      <c r="W82" s="284"/>
    </row>
    <row r="83" spans="1:23" x14ac:dyDescent="0.25">
      <c r="A83" s="294"/>
      <c r="B83" s="284"/>
      <c r="C83" s="284"/>
      <c r="D83" s="284"/>
      <c r="E83" s="284"/>
      <c r="F83" s="284"/>
      <c r="G83" s="284"/>
      <c r="H83" s="284"/>
      <c r="I83" s="284"/>
      <c r="J83" s="284"/>
      <c r="K83" s="284"/>
      <c r="L83" s="284"/>
      <c r="M83" s="284"/>
      <c r="N83" s="284"/>
      <c r="O83" s="284"/>
      <c r="P83" s="284"/>
      <c r="Q83" s="284"/>
      <c r="R83" s="284"/>
      <c r="S83" s="284"/>
      <c r="T83" s="284"/>
      <c r="U83" s="284"/>
      <c r="V83" s="284"/>
      <c r="W83" s="284"/>
    </row>
    <row r="84" spans="1:23" x14ac:dyDescent="0.25">
      <c r="A84" s="294"/>
      <c r="B84" s="284"/>
      <c r="C84" s="284"/>
      <c r="D84" s="284"/>
      <c r="E84" s="284"/>
      <c r="F84" s="284"/>
      <c r="G84" s="284"/>
      <c r="H84" s="284"/>
      <c r="I84" s="284"/>
      <c r="J84" s="284"/>
      <c r="K84" s="284"/>
      <c r="L84" s="284"/>
      <c r="M84" s="284"/>
      <c r="N84" s="284"/>
      <c r="O84" s="284"/>
      <c r="P84" s="284"/>
      <c r="Q84" s="284"/>
      <c r="R84" s="284"/>
      <c r="S84" s="284"/>
      <c r="T84" s="284"/>
      <c r="U84" s="284"/>
      <c r="V84" s="284"/>
      <c r="W84" s="284"/>
    </row>
    <row r="85" spans="1:23" x14ac:dyDescent="0.25">
      <c r="A85" s="294"/>
      <c r="B85" s="284"/>
      <c r="C85" s="284"/>
      <c r="D85" s="284"/>
      <c r="E85" s="284"/>
      <c r="F85" s="284"/>
      <c r="G85" s="284"/>
      <c r="H85" s="284"/>
      <c r="I85" s="284"/>
      <c r="J85" s="284"/>
      <c r="K85" s="284"/>
      <c r="L85" s="284"/>
      <c r="M85" s="284"/>
      <c r="N85" s="284"/>
      <c r="O85" s="284"/>
      <c r="P85" s="284"/>
      <c r="Q85" s="284"/>
      <c r="R85" s="284"/>
      <c r="S85" s="284"/>
      <c r="T85" s="284"/>
      <c r="U85" s="284"/>
      <c r="V85" s="284"/>
      <c r="W85" s="284"/>
    </row>
    <row r="86" spans="1:23" x14ac:dyDescent="0.25">
      <c r="A86" s="294"/>
      <c r="B86" s="284"/>
      <c r="C86" s="284"/>
      <c r="D86" s="284"/>
      <c r="E86" s="284"/>
      <c r="F86" s="284"/>
      <c r="G86" s="284"/>
      <c r="H86" s="284"/>
      <c r="I86" s="284"/>
      <c r="J86" s="284"/>
      <c r="K86" s="284"/>
      <c r="L86" s="284"/>
      <c r="M86" s="284"/>
      <c r="N86" s="284"/>
      <c r="O86" s="284"/>
      <c r="P86" s="284"/>
      <c r="Q86" s="284"/>
      <c r="R86" s="284"/>
      <c r="S86" s="284"/>
      <c r="T86" s="284"/>
      <c r="U86" s="284"/>
      <c r="V86" s="284"/>
      <c r="W86" s="284"/>
    </row>
    <row r="87" spans="1:23" x14ac:dyDescent="0.25">
      <c r="A87" s="294"/>
      <c r="B87" s="284"/>
      <c r="C87" s="284"/>
      <c r="D87" s="284"/>
      <c r="E87" s="284"/>
      <c r="F87" s="284"/>
      <c r="G87" s="284"/>
      <c r="H87" s="284"/>
      <c r="I87" s="284"/>
      <c r="J87" s="284"/>
      <c r="K87" s="284"/>
      <c r="L87" s="284"/>
      <c r="M87" s="284"/>
      <c r="N87" s="284"/>
      <c r="O87" s="284"/>
      <c r="P87" s="284"/>
      <c r="Q87" s="284"/>
      <c r="R87" s="284"/>
      <c r="S87" s="284"/>
      <c r="T87" s="284"/>
      <c r="U87" s="284"/>
      <c r="V87" s="284"/>
      <c r="W87" s="284"/>
    </row>
    <row r="88" spans="1:23" x14ac:dyDescent="0.25">
      <c r="A88" s="294"/>
      <c r="B88" s="284"/>
      <c r="C88" s="284"/>
      <c r="D88" s="284"/>
      <c r="E88" s="284"/>
      <c r="F88" s="284"/>
      <c r="G88" s="284"/>
      <c r="H88" s="284"/>
      <c r="I88" s="284"/>
      <c r="J88" s="284"/>
      <c r="K88" s="284"/>
      <c r="L88" s="284"/>
      <c r="M88" s="284"/>
      <c r="N88" s="284"/>
      <c r="O88" s="284"/>
      <c r="P88" s="284"/>
      <c r="Q88" s="284"/>
      <c r="R88" s="284"/>
      <c r="S88" s="284"/>
      <c r="T88" s="284"/>
      <c r="U88" s="284"/>
      <c r="V88" s="284"/>
      <c r="W88" s="284"/>
    </row>
    <row r="89" spans="1:23" x14ac:dyDescent="0.25">
      <c r="A89" s="294"/>
      <c r="B89" s="284"/>
      <c r="C89" s="284"/>
      <c r="D89" s="284"/>
      <c r="E89" s="284"/>
      <c r="F89" s="284"/>
      <c r="G89" s="284"/>
      <c r="H89" s="284"/>
      <c r="I89" s="284"/>
      <c r="J89" s="284"/>
      <c r="K89" s="284"/>
      <c r="L89" s="284"/>
      <c r="M89" s="284"/>
      <c r="N89" s="284"/>
      <c r="O89" s="284"/>
      <c r="P89" s="284"/>
      <c r="Q89" s="284"/>
      <c r="R89" s="284"/>
      <c r="S89" s="284"/>
      <c r="T89" s="284"/>
      <c r="U89" s="284"/>
      <c r="V89" s="284"/>
      <c r="W89" s="284"/>
    </row>
    <row r="90" spans="1:23" x14ac:dyDescent="0.25">
      <c r="A90" s="294"/>
      <c r="B90" s="284"/>
      <c r="C90" s="284"/>
      <c r="D90" s="284"/>
      <c r="E90" s="284"/>
      <c r="F90" s="284"/>
      <c r="G90" s="284"/>
      <c r="H90" s="284"/>
      <c r="I90" s="284"/>
      <c r="J90" s="284"/>
      <c r="K90" s="284"/>
      <c r="L90" s="284"/>
      <c r="M90" s="284"/>
      <c r="N90" s="284"/>
      <c r="O90" s="284"/>
      <c r="P90" s="284"/>
      <c r="Q90" s="284"/>
      <c r="R90" s="284"/>
      <c r="S90" s="284"/>
      <c r="T90" s="284"/>
      <c r="U90" s="284"/>
      <c r="V90" s="284"/>
      <c r="W90" s="284"/>
    </row>
    <row r="91" spans="1:23" x14ac:dyDescent="0.25">
      <c r="A91" s="294"/>
      <c r="B91" s="284"/>
      <c r="C91" s="284"/>
      <c r="D91" s="284"/>
      <c r="E91" s="284"/>
      <c r="F91" s="284"/>
      <c r="G91" s="284"/>
      <c r="H91" s="284"/>
      <c r="I91" s="284"/>
      <c r="J91" s="284"/>
      <c r="K91" s="284"/>
      <c r="L91" s="284"/>
      <c r="M91" s="284"/>
      <c r="N91" s="284"/>
      <c r="O91" s="284"/>
      <c r="P91" s="284"/>
      <c r="Q91" s="284"/>
      <c r="R91" s="284"/>
      <c r="S91" s="284"/>
      <c r="T91" s="284"/>
      <c r="U91" s="284"/>
      <c r="V91" s="284"/>
      <c r="W91" s="284"/>
    </row>
    <row r="92" spans="1:23" x14ac:dyDescent="0.25">
      <c r="A92" s="294"/>
      <c r="B92" s="284"/>
      <c r="C92" s="284"/>
      <c r="D92" s="284"/>
      <c r="E92" s="284"/>
      <c r="F92" s="284"/>
      <c r="G92" s="284"/>
      <c r="H92" s="284"/>
      <c r="I92" s="284"/>
      <c r="J92" s="284"/>
      <c r="K92" s="284"/>
      <c r="L92" s="284"/>
      <c r="M92" s="284"/>
      <c r="N92" s="284"/>
      <c r="O92" s="284"/>
      <c r="P92" s="284"/>
      <c r="Q92" s="284"/>
      <c r="R92" s="284"/>
      <c r="S92" s="284"/>
      <c r="T92" s="284"/>
      <c r="U92" s="284"/>
      <c r="V92" s="284"/>
      <c r="W92" s="284"/>
    </row>
    <row r="93" spans="1:23" x14ac:dyDescent="0.25">
      <c r="A93" s="294"/>
      <c r="B93" s="284"/>
      <c r="C93" s="284"/>
      <c r="D93" s="284"/>
      <c r="E93" s="284"/>
      <c r="F93" s="284"/>
      <c r="G93" s="284"/>
      <c r="H93" s="284"/>
      <c r="I93" s="284"/>
      <c r="J93" s="284"/>
      <c r="K93" s="284"/>
      <c r="L93" s="284"/>
      <c r="M93" s="284"/>
      <c r="N93" s="284"/>
      <c r="O93" s="284"/>
      <c r="P93" s="284"/>
      <c r="Q93" s="284"/>
      <c r="R93" s="284"/>
      <c r="S93" s="284"/>
      <c r="T93" s="284"/>
      <c r="U93" s="284"/>
      <c r="V93" s="284"/>
      <c r="W93" s="284"/>
    </row>
    <row r="94" spans="1:23" x14ac:dyDescent="0.25">
      <c r="A94" s="294"/>
      <c r="B94" s="284"/>
      <c r="C94" s="284"/>
      <c r="D94" s="284"/>
      <c r="E94" s="284"/>
      <c r="F94" s="284"/>
      <c r="G94" s="284"/>
      <c r="H94" s="284"/>
      <c r="I94" s="284"/>
      <c r="J94" s="284"/>
      <c r="K94" s="284"/>
      <c r="L94" s="284"/>
      <c r="M94" s="284"/>
      <c r="N94" s="284"/>
      <c r="O94" s="284"/>
      <c r="P94" s="284"/>
      <c r="Q94" s="284"/>
      <c r="R94" s="284"/>
      <c r="S94" s="284"/>
      <c r="T94" s="284"/>
      <c r="U94" s="284"/>
      <c r="V94" s="284"/>
      <c r="W94" s="284"/>
    </row>
    <row r="95" spans="1:23" x14ac:dyDescent="0.25">
      <c r="A95" s="294"/>
      <c r="B95" s="284"/>
      <c r="C95" s="284"/>
      <c r="D95" s="284"/>
      <c r="E95" s="284"/>
      <c r="F95" s="284"/>
      <c r="G95" s="284"/>
      <c r="H95" s="284"/>
      <c r="I95" s="284"/>
      <c r="J95" s="284"/>
      <c r="K95" s="284"/>
      <c r="L95" s="284"/>
      <c r="M95" s="284"/>
      <c r="N95" s="284"/>
      <c r="O95" s="284"/>
      <c r="P95" s="284"/>
      <c r="Q95" s="284"/>
      <c r="R95" s="284"/>
      <c r="S95" s="284"/>
      <c r="T95" s="284"/>
      <c r="U95" s="284"/>
      <c r="V95" s="284"/>
      <c r="W95" s="284"/>
    </row>
    <row r="96" spans="1:23" x14ac:dyDescent="0.25">
      <c r="A96" s="294"/>
      <c r="B96" s="284"/>
      <c r="C96" s="284"/>
      <c r="D96" s="284"/>
      <c r="E96" s="284"/>
      <c r="F96" s="284"/>
      <c r="G96" s="284"/>
      <c r="H96" s="284"/>
      <c r="I96" s="284"/>
      <c r="J96" s="284"/>
      <c r="K96" s="284"/>
      <c r="L96" s="284"/>
      <c r="M96" s="284"/>
      <c r="N96" s="284"/>
      <c r="O96" s="284"/>
      <c r="P96" s="284"/>
      <c r="Q96" s="284"/>
      <c r="R96" s="284"/>
      <c r="S96" s="284"/>
      <c r="T96" s="284"/>
      <c r="U96" s="284"/>
      <c r="V96" s="284"/>
      <c r="W96" s="284"/>
    </row>
    <row r="97" spans="1:23" x14ac:dyDescent="0.25">
      <c r="A97" s="294"/>
      <c r="B97" s="284"/>
      <c r="C97" s="284"/>
      <c r="D97" s="284"/>
      <c r="E97" s="284"/>
      <c r="F97" s="284"/>
      <c r="G97" s="284"/>
      <c r="H97" s="284"/>
      <c r="I97" s="284"/>
      <c r="J97" s="284"/>
      <c r="K97" s="284"/>
      <c r="L97" s="284"/>
      <c r="M97" s="284"/>
      <c r="N97" s="284"/>
      <c r="O97" s="284"/>
      <c r="P97" s="284"/>
      <c r="Q97" s="284"/>
      <c r="R97" s="284"/>
      <c r="S97" s="284"/>
      <c r="T97" s="284"/>
      <c r="U97" s="284"/>
      <c r="V97" s="284"/>
      <c r="W97" s="284"/>
    </row>
    <row r="98" spans="1:23" x14ac:dyDescent="0.25">
      <c r="A98" s="294"/>
      <c r="B98" s="284"/>
      <c r="C98" s="284"/>
      <c r="D98" s="284"/>
      <c r="E98" s="284"/>
      <c r="F98" s="284"/>
      <c r="G98" s="284"/>
      <c r="H98" s="284"/>
      <c r="I98" s="284"/>
      <c r="J98" s="284"/>
      <c r="K98" s="284"/>
      <c r="L98" s="284"/>
      <c r="M98" s="284"/>
      <c r="N98" s="284"/>
      <c r="O98" s="284"/>
      <c r="P98" s="284"/>
      <c r="Q98" s="284"/>
      <c r="R98" s="284"/>
      <c r="S98" s="284"/>
      <c r="T98" s="284"/>
      <c r="U98" s="284"/>
      <c r="V98" s="284"/>
      <c r="W98" s="284"/>
    </row>
    <row r="99" spans="1:23" x14ac:dyDescent="0.25">
      <c r="A99" s="294"/>
      <c r="B99" s="284"/>
      <c r="C99" s="284"/>
      <c r="D99" s="284"/>
      <c r="E99" s="284"/>
      <c r="F99" s="284"/>
      <c r="G99" s="284"/>
      <c r="H99" s="284"/>
      <c r="I99" s="284"/>
      <c r="J99" s="284"/>
      <c r="K99" s="284"/>
      <c r="L99" s="284"/>
      <c r="M99" s="284"/>
      <c r="N99" s="284"/>
      <c r="O99" s="284"/>
      <c r="P99" s="284"/>
      <c r="Q99" s="284"/>
      <c r="R99" s="284"/>
      <c r="S99" s="284"/>
      <c r="T99" s="284"/>
      <c r="U99" s="284"/>
      <c r="V99" s="284"/>
      <c r="W99" s="284"/>
    </row>
    <row r="100" spans="1:23" x14ac:dyDescent="0.25">
      <c r="A100" s="294"/>
      <c r="B100" s="284"/>
      <c r="C100" s="284"/>
      <c r="D100" s="284"/>
      <c r="E100" s="284"/>
      <c r="F100" s="284"/>
      <c r="G100" s="284"/>
      <c r="H100" s="284"/>
      <c r="I100" s="284"/>
      <c r="J100" s="284"/>
      <c r="K100" s="284"/>
      <c r="L100" s="284"/>
      <c r="M100" s="284"/>
      <c r="N100" s="284"/>
      <c r="O100" s="284"/>
      <c r="P100" s="284"/>
      <c r="Q100" s="284"/>
      <c r="R100" s="284"/>
      <c r="S100" s="284"/>
      <c r="T100" s="284"/>
      <c r="U100" s="284"/>
      <c r="V100" s="284"/>
      <c r="W100" s="284"/>
    </row>
    <row r="101" spans="1:23" x14ac:dyDescent="0.25">
      <c r="A101" s="294"/>
      <c r="B101" s="284"/>
      <c r="C101" s="284"/>
      <c r="D101" s="284"/>
      <c r="E101" s="284"/>
      <c r="F101" s="284"/>
      <c r="G101" s="284"/>
      <c r="H101" s="284"/>
      <c r="I101" s="284"/>
      <c r="J101" s="284"/>
      <c r="K101" s="284"/>
      <c r="L101" s="284"/>
      <c r="M101" s="284"/>
      <c r="N101" s="284"/>
      <c r="O101" s="284"/>
      <c r="P101" s="284"/>
      <c r="Q101" s="284"/>
      <c r="R101" s="284"/>
      <c r="S101" s="284"/>
      <c r="T101" s="284"/>
      <c r="U101" s="284"/>
      <c r="V101" s="284"/>
      <c r="W101" s="284"/>
    </row>
    <row r="102" spans="1:23" x14ac:dyDescent="0.25">
      <c r="A102" s="294"/>
      <c r="B102" s="284"/>
      <c r="C102" s="284"/>
      <c r="D102" s="284"/>
      <c r="E102" s="284"/>
      <c r="F102" s="284"/>
      <c r="G102" s="284"/>
      <c r="H102" s="284"/>
      <c r="I102" s="284"/>
      <c r="J102" s="284"/>
      <c r="K102" s="284"/>
      <c r="L102" s="284"/>
      <c r="M102" s="284"/>
      <c r="N102" s="284"/>
      <c r="O102" s="284"/>
      <c r="P102" s="284"/>
      <c r="Q102" s="284"/>
      <c r="R102" s="284"/>
      <c r="S102" s="284"/>
      <c r="T102" s="284"/>
      <c r="U102" s="284"/>
      <c r="V102" s="284"/>
      <c r="W102" s="284"/>
    </row>
    <row r="103" spans="1:23" x14ac:dyDescent="0.25">
      <c r="A103" s="294"/>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row>
    <row r="104" spans="1:23" x14ac:dyDescent="0.25">
      <c r="A104" s="294"/>
      <c r="B104" s="284"/>
      <c r="C104" s="284"/>
      <c r="D104" s="284"/>
      <c r="E104" s="284"/>
      <c r="F104" s="284"/>
      <c r="G104" s="284"/>
      <c r="H104" s="284"/>
      <c r="I104" s="284"/>
      <c r="J104" s="284"/>
      <c r="K104" s="284"/>
      <c r="L104" s="284"/>
      <c r="M104" s="284"/>
      <c r="N104" s="284"/>
      <c r="O104" s="284"/>
      <c r="P104" s="284"/>
      <c r="Q104" s="284"/>
      <c r="R104" s="284"/>
      <c r="S104" s="284"/>
      <c r="T104" s="284"/>
      <c r="U104" s="284"/>
      <c r="V104" s="284"/>
      <c r="W104" s="284"/>
    </row>
    <row r="105" spans="1:23" x14ac:dyDescent="0.25">
      <c r="A105" s="294"/>
      <c r="B105" s="284"/>
      <c r="C105" s="284"/>
      <c r="D105" s="284"/>
      <c r="E105" s="284"/>
      <c r="F105" s="284"/>
      <c r="G105" s="284"/>
      <c r="H105" s="284"/>
      <c r="I105" s="284"/>
      <c r="J105" s="284"/>
      <c r="K105" s="284"/>
      <c r="L105" s="284"/>
      <c r="M105" s="284"/>
      <c r="N105" s="284"/>
      <c r="O105" s="284"/>
      <c r="P105" s="284"/>
      <c r="Q105" s="284"/>
      <c r="R105" s="284"/>
      <c r="S105" s="284"/>
      <c r="T105" s="284"/>
      <c r="U105" s="284"/>
      <c r="V105" s="284"/>
      <c r="W105" s="284"/>
    </row>
    <row r="106" spans="1:23" x14ac:dyDescent="0.25">
      <c r="A106" s="294"/>
      <c r="B106" s="284"/>
      <c r="C106" s="284"/>
      <c r="D106" s="284"/>
      <c r="E106" s="284"/>
      <c r="F106" s="284"/>
      <c r="G106" s="284"/>
      <c r="H106" s="284"/>
      <c r="I106" s="284"/>
      <c r="J106" s="284"/>
      <c r="K106" s="284"/>
      <c r="L106" s="284"/>
      <c r="M106" s="284"/>
      <c r="N106" s="284"/>
      <c r="O106" s="284"/>
      <c r="P106" s="284"/>
      <c r="Q106" s="284"/>
      <c r="R106" s="284"/>
      <c r="S106" s="284"/>
      <c r="T106" s="284"/>
      <c r="U106" s="284"/>
      <c r="V106" s="284"/>
      <c r="W106" s="284"/>
    </row>
    <row r="107" spans="1:23" x14ac:dyDescent="0.25">
      <c r="A107" s="294"/>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row>
    <row r="108" spans="1:23" x14ac:dyDescent="0.25">
      <c r="A108" s="294"/>
      <c r="B108" s="284"/>
      <c r="C108" s="284"/>
      <c r="D108" s="284"/>
      <c r="E108" s="284"/>
      <c r="F108" s="284"/>
      <c r="G108" s="284"/>
      <c r="H108" s="284"/>
      <c r="I108" s="284"/>
      <c r="J108" s="284"/>
      <c r="K108" s="284"/>
      <c r="L108" s="284"/>
      <c r="M108" s="284"/>
      <c r="N108" s="284"/>
      <c r="O108" s="284"/>
      <c r="P108" s="284"/>
      <c r="Q108" s="284"/>
      <c r="R108" s="284"/>
      <c r="S108" s="284"/>
      <c r="T108" s="284"/>
      <c r="U108" s="284"/>
      <c r="V108" s="284"/>
      <c r="W108" s="284"/>
    </row>
    <row r="109" spans="1:23" x14ac:dyDescent="0.25">
      <c r="A109" s="294"/>
      <c r="B109" s="284"/>
      <c r="C109" s="284"/>
      <c r="D109" s="284"/>
      <c r="E109" s="284"/>
      <c r="F109" s="284"/>
      <c r="G109" s="284"/>
      <c r="H109" s="284"/>
      <c r="I109" s="284"/>
      <c r="J109" s="284"/>
      <c r="K109" s="284"/>
      <c r="L109" s="284"/>
      <c r="M109" s="284"/>
      <c r="N109" s="284"/>
      <c r="O109" s="284"/>
      <c r="P109" s="284"/>
      <c r="Q109" s="284"/>
      <c r="R109" s="284"/>
      <c r="S109" s="284"/>
      <c r="T109" s="284"/>
      <c r="U109" s="284"/>
      <c r="V109" s="284"/>
      <c r="W109" s="284"/>
    </row>
    <row r="110" spans="1:23" x14ac:dyDescent="0.25">
      <c r="A110" s="294"/>
      <c r="B110" s="284"/>
      <c r="C110" s="284"/>
      <c r="D110" s="284"/>
      <c r="E110" s="284"/>
      <c r="F110" s="284"/>
      <c r="G110" s="284"/>
      <c r="H110" s="284"/>
      <c r="I110" s="284"/>
      <c r="J110" s="284"/>
      <c r="K110" s="284"/>
      <c r="L110" s="284"/>
      <c r="M110" s="284"/>
      <c r="N110" s="284"/>
      <c r="O110" s="284"/>
      <c r="P110" s="284"/>
      <c r="Q110" s="284"/>
      <c r="R110" s="284"/>
      <c r="S110" s="284"/>
      <c r="T110" s="284"/>
      <c r="U110" s="284"/>
      <c r="V110" s="284"/>
      <c r="W110" s="284"/>
    </row>
    <row r="111" spans="1:23" x14ac:dyDescent="0.25">
      <c r="A111" s="294"/>
      <c r="B111" s="284"/>
      <c r="C111" s="284"/>
      <c r="D111" s="284"/>
      <c r="E111" s="284"/>
      <c r="F111" s="284"/>
      <c r="G111" s="284"/>
      <c r="H111" s="284"/>
      <c r="I111" s="284"/>
      <c r="J111" s="284"/>
      <c r="K111" s="284"/>
      <c r="L111" s="284"/>
      <c r="M111" s="284"/>
      <c r="N111" s="284"/>
      <c r="O111" s="284"/>
      <c r="P111" s="284"/>
      <c r="Q111" s="284"/>
      <c r="R111" s="284"/>
      <c r="S111" s="284"/>
      <c r="T111" s="284"/>
      <c r="U111" s="284"/>
      <c r="V111" s="284"/>
      <c r="W111" s="284"/>
    </row>
    <row r="112" spans="1:23" x14ac:dyDescent="0.25">
      <c r="A112" s="294"/>
      <c r="B112" s="284"/>
      <c r="C112" s="284"/>
      <c r="D112" s="284"/>
      <c r="E112" s="284"/>
      <c r="F112" s="284"/>
      <c r="G112" s="284"/>
      <c r="H112" s="284"/>
      <c r="I112" s="284"/>
      <c r="J112" s="284"/>
      <c r="K112" s="284"/>
      <c r="L112" s="284"/>
      <c r="M112" s="284"/>
      <c r="N112" s="284"/>
      <c r="O112" s="284"/>
      <c r="P112" s="284"/>
      <c r="Q112" s="284"/>
      <c r="R112" s="284"/>
      <c r="S112" s="284"/>
      <c r="T112" s="284"/>
      <c r="U112" s="284"/>
      <c r="V112" s="284"/>
      <c r="W112" s="284"/>
    </row>
    <row r="113" spans="1:23" x14ac:dyDescent="0.25">
      <c r="A113" s="294"/>
      <c r="B113" s="284"/>
      <c r="C113" s="284"/>
      <c r="D113" s="284"/>
      <c r="E113" s="284"/>
      <c r="F113" s="284"/>
      <c r="G113" s="284"/>
      <c r="H113" s="284"/>
      <c r="I113" s="284"/>
      <c r="J113" s="284"/>
      <c r="K113" s="284"/>
      <c r="L113" s="284"/>
      <c r="M113" s="284"/>
      <c r="N113" s="284"/>
      <c r="O113" s="284"/>
      <c r="P113" s="284"/>
      <c r="Q113" s="284"/>
      <c r="R113" s="284"/>
      <c r="S113" s="284"/>
      <c r="T113" s="284"/>
      <c r="U113" s="284"/>
      <c r="V113" s="284"/>
      <c r="W113" s="284"/>
    </row>
    <row r="114" spans="1:23" x14ac:dyDescent="0.25">
      <c r="A114" s="294"/>
      <c r="B114" s="284"/>
      <c r="C114" s="284"/>
      <c r="D114" s="284"/>
      <c r="E114" s="284"/>
      <c r="F114" s="284"/>
      <c r="G114" s="284"/>
      <c r="H114" s="284"/>
      <c r="I114" s="284"/>
      <c r="J114" s="284"/>
      <c r="K114" s="284"/>
      <c r="L114" s="284"/>
      <c r="M114" s="284"/>
      <c r="N114" s="284"/>
      <c r="O114" s="284"/>
      <c r="P114" s="284"/>
      <c r="Q114" s="284"/>
      <c r="R114" s="284"/>
      <c r="S114" s="284"/>
      <c r="T114" s="284"/>
      <c r="U114" s="284"/>
      <c r="V114" s="284"/>
      <c r="W114" s="284"/>
    </row>
    <row r="115" spans="1:23" x14ac:dyDescent="0.25">
      <c r="A115" s="294"/>
      <c r="B115" s="284"/>
      <c r="C115" s="284"/>
      <c r="D115" s="284"/>
      <c r="E115" s="284"/>
      <c r="F115" s="284"/>
      <c r="G115" s="284"/>
      <c r="H115" s="284"/>
      <c r="I115" s="284"/>
      <c r="J115" s="284"/>
      <c r="K115" s="284"/>
      <c r="L115" s="284"/>
      <c r="M115" s="284"/>
      <c r="N115" s="284"/>
      <c r="O115" s="284"/>
      <c r="P115" s="284"/>
      <c r="Q115" s="284"/>
      <c r="R115" s="284"/>
      <c r="S115" s="284"/>
      <c r="T115" s="284"/>
      <c r="U115" s="284"/>
      <c r="V115" s="284"/>
      <c r="W115" s="284"/>
    </row>
    <row r="116" spans="1:23" x14ac:dyDescent="0.25">
      <c r="A116" s="294"/>
      <c r="B116" s="284"/>
      <c r="C116" s="284"/>
      <c r="D116" s="284"/>
      <c r="E116" s="284"/>
      <c r="F116" s="284"/>
      <c r="G116" s="284"/>
      <c r="H116" s="284"/>
      <c r="I116" s="284"/>
      <c r="J116" s="284"/>
      <c r="K116" s="284"/>
      <c r="L116" s="284"/>
      <c r="M116" s="284"/>
      <c r="N116" s="284"/>
      <c r="O116" s="284"/>
      <c r="P116" s="284"/>
      <c r="Q116" s="284"/>
      <c r="R116" s="284"/>
      <c r="S116" s="284"/>
      <c r="T116" s="284"/>
      <c r="U116" s="284"/>
      <c r="V116" s="284"/>
      <c r="W116" s="284"/>
    </row>
    <row r="117" spans="1:23" x14ac:dyDescent="0.25">
      <c r="A117" s="294"/>
      <c r="B117" s="284"/>
      <c r="C117" s="284"/>
      <c r="D117" s="284"/>
      <c r="E117" s="284"/>
      <c r="F117" s="284"/>
      <c r="G117" s="284"/>
      <c r="H117" s="284"/>
      <c r="I117" s="284"/>
      <c r="J117" s="284"/>
      <c r="K117" s="284"/>
      <c r="L117" s="284"/>
      <c r="M117" s="284"/>
      <c r="N117" s="284"/>
      <c r="O117" s="284"/>
      <c r="P117" s="284"/>
      <c r="Q117" s="284"/>
      <c r="R117" s="284"/>
      <c r="S117" s="284"/>
      <c r="T117" s="284"/>
      <c r="U117" s="284"/>
      <c r="V117" s="284"/>
      <c r="W117" s="284"/>
    </row>
    <row r="118" spans="1:23" x14ac:dyDescent="0.25">
      <c r="A118" s="294"/>
      <c r="B118" s="284"/>
      <c r="C118" s="284"/>
      <c r="D118" s="284"/>
      <c r="E118" s="284"/>
      <c r="F118" s="284"/>
      <c r="G118" s="284"/>
      <c r="H118" s="284"/>
      <c r="I118" s="284"/>
      <c r="J118" s="284"/>
      <c r="K118" s="284"/>
      <c r="L118" s="284"/>
      <c r="M118" s="284"/>
      <c r="N118" s="284"/>
      <c r="O118" s="284"/>
      <c r="P118" s="284"/>
      <c r="Q118" s="284"/>
      <c r="R118" s="284"/>
      <c r="S118" s="284"/>
      <c r="T118" s="284"/>
      <c r="U118" s="284"/>
      <c r="V118" s="284"/>
      <c r="W118" s="284"/>
    </row>
    <row r="119" spans="1:23" x14ac:dyDescent="0.25">
      <c r="A119" s="294"/>
      <c r="B119" s="284"/>
      <c r="C119" s="284"/>
      <c r="D119" s="284"/>
      <c r="E119" s="284"/>
      <c r="F119" s="284"/>
      <c r="G119" s="284"/>
      <c r="H119" s="284"/>
      <c r="I119" s="284"/>
      <c r="J119" s="284"/>
      <c r="K119" s="284"/>
      <c r="L119" s="284"/>
      <c r="M119" s="284"/>
      <c r="N119" s="284"/>
      <c r="O119" s="284"/>
      <c r="P119" s="284"/>
      <c r="Q119" s="284"/>
      <c r="R119" s="284"/>
      <c r="S119" s="284"/>
      <c r="T119" s="284"/>
      <c r="U119" s="284"/>
      <c r="V119" s="284"/>
      <c r="W119" s="284"/>
    </row>
    <row r="120" spans="1:23" x14ac:dyDescent="0.25">
      <c r="A120" s="294"/>
      <c r="B120" s="284"/>
      <c r="C120" s="284"/>
      <c r="D120" s="284"/>
      <c r="E120" s="284"/>
      <c r="F120" s="284"/>
      <c r="G120" s="284"/>
      <c r="H120" s="284"/>
      <c r="I120" s="284"/>
      <c r="J120" s="284"/>
      <c r="K120" s="284"/>
      <c r="L120" s="284"/>
      <c r="M120" s="284"/>
      <c r="N120" s="284"/>
      <c r="O120" s="284"/>
      <c r="P120" s="284"/>
      <c r="Q120" s="284"/>
      <c r="R120" s="284"/>
      <c r="S120" s="284"/>
      <c r="T120" s="284"/>
      <c r="U120" s="284"/>
      <c r="V120" s="284"/>
      <c r="W120" s="284"/>
    </row>
    <row r="121" spans="1:23" x14ac:dyDescent="0.25">
      <c r="A121" s="294"/>
      <c r="B121" s="284"/>
      <c r="C121" s="284"/>
      <c r="D121" s="284"/>
      <c r="E121" s="284"/>
      <c r="F121" s="284"/>
      <c r="G121" s="284"/>
      <c r="H121" s="284"/>
      <c r="I121" s="284"/>
      <c r="J121" s="284"/>
      <c r="K121" s="284"/>
      <c r="L121" s="284"/>
      <c r="M121" s="284"/>
      <c r="N121" s="284"/>
      <c r="O121" s="284"/>
      <c r="P121" s="284"/>
      <c r="Q121" s="284"/>
      <c r="R121" s="284"/>
      <c r="S121" s="284"/>
      <c r="T121" s="284"/>
      <c r="U121" s="284"/>
      <c r="V121" s="284"/>
      <c r="W121" s="284"/>
    </row>
    <row r="122" spans="1:23" x14ac:dyDescent="0.25">
      <c r="A122" s="294"/>
      <c r="B122" s="284"/>
      <c r="C122" s="284"/>
      <c r="D122" s="284"/>
      <c r="E122" s="284"/>
      <c r="F122" s="284"/>
      <c r="G122" s="284"/>
      <c r="H122" s="284"/>
      <c r="I122" s="284"/>
      <c r="J122" s="284"/>
      <c r="K122" s="284"/>
      <c r="L122" s="284"/>
      <c r="M122" s="284"/>
      <c r="N122" s="284"/>
      <c r="O122" s="284"/>
      <c r="P122" s="284"/>
      <c r="Q122" s="284"/>
      <c r="R122" s="284"/>
      <c r="S122" s="284"/>
      <c r="T122" s="284"/>
      <c r="U122" s="284"/>
      <c r="V122" s="284"/>
      <c r="W122" s="284"/>
    </row>
    <row r="123" spans="1:23" x14ac:dyDescent="0.25">
      <c r="A123" s="294"/>
      <c r="B123" s="284"/>
      <c r="C123" s="284"/>
      <c r="D123" s="284"/>
      <c r="E123" s="284"/>
      <c r="F123" s="284"/>
      <c r="G123" s="284"/>
      <c r="H123" s="284"/>
      <c r="I123" s="284"/>
      <c r="J123" s="284"/>
      <c r="K123" s="284"/>
      <c r="L123" s="284"/>
      <c r="M123" s="284"/>
      <c r="N123" s="284"/>
      <c r="O123" s="284"/>
      <c r="P123" s="284"/>
      <c r="Q123" s="284"/>
      <c r="R123" s="284"/>
      <c r="S123" s="284"/>
      <c r="T123" s="284"/>
      <c r="U123" s="284"/>
      <c r="V123" s="284"/>
      <c r="W123" s="284"/>
    </row>
    <row r="124" spans="1:23" x14ac:dyDescent="0.25">
      <c r="A124" s="294"/>
      <c r="B124" s="284"/>
      <c r="C124" s="284"/>
      <c r="D124" s="284"/>
      <c r="E124" s="284"/>
      <c r="F124" s="284"/>
      <c r="G124" s="284"/>
      <c r="H124" s="284"/>
      <c r="I124" s="284"/>
      <c r="J124" s="284"/>
      <c r="K124" s="284"/>
      <c r="L124" s="284"/>
      <c r="M124" s="284"/>
      <c r="N124" s="284"/>
      <c r="O124" s="284"/>
      <c r="P124" s="284"/>
      <c r="Q124" s="284"/>
      <c r="R124" s="284"/>
      <c r="S124" s="284"/>
      <c r="T124" s="284"/>
      <c r="U124" s="284"/>
      <c r="V124" s="284"/>
      <c r="W124" s="284"/>
    </row>
    <row r="125" spans="1:23" x14ac:dyDescent="0.25">
      <c r="A125" s="294"/>
      <c r="B125" s="284"/>
      <c r="C125" s="284"/>
      <c r="D125" s="284"/>
      <c r="E125" s="284"/>
      <c r="F125" s="284"/>
      <c r="G125" s="284"/>
      <c r="H125" s="284"/>
      <c r="I125" s="284"/>
      <c r="J125" s="284"/>
      <c r="K125" s="284"/>
      <c r="L125" s="284"/>
      <c r="M125" s="284"/>
      <c r="N125" s="284"/>
      <c r="O125" s="284"/>
      <c r="P125" s="284"/>
      <c r="Q125" s="284"/>
      <c r="R125" s="284"/>
      <c r="S125" s="284"/>
      <c r="T125" s="284"/>
      <c r="U125" s="284"/>
      <c r="V125" s="284"/>
      <c r="W125" s="284"/>
    </row>
    <row r="126" spans="1:23" x14ac:dyDescent="0.25">
      <c r="A126" s="294"/>
      <c r="B126" s="284"/>
      <c r="C126" s="284"/>
      <c r="D126" s="284"/>
      <c r="E126" s="284"/>
      <c r="F126" s="284"/>
      <c r="G126" s="284"/>
      <c r="H126" s="284"/>
      <c r="I126" s="284"/>
      <c r="J126" s="284"/>
      <c r="K126" s="284"/>
      <c r="L126" s="284"/>
      <c r="M126" s="284"/>
      <c r="N126" s="284"/>
      <c r="O126" s="284"/>
      <c r="P126" s="284"/>
      <c r="Q126" s="284"/>
      <c r="R126" s="284"/>
      <c r="S126" s="284"/>
      <c r="T126" s="284"/>
      <c r="U126" s="284"/>
      <c r="V126" s="284"/>
      <c r="W126" s="284"/>
    </row>
    <row r="127" spans="1:23" x14ac:dyDescent="0.25">
      <c r="A127" s="294"/>
      <c r="B127" s="284"/>
      <c r="C127" s="284"/>
      <c r="D127" s="284"/>
      <c r="E127" s="284"/>
      <c r="F127" s="284"/>
      <c r="G127" s="284"/>
      <c r="H127" s="284"/>
      <c r="I127" s="284"/>
      <c r="J127" s="284"/>
      <c r="K127" s="284"/>
      <c r="L127" s="284"/>
      <c r="M127" s="284"/>
      <c r="N127" s="284"/>
      <c r="O127" s="284"/>
      <c r="P127" s="284"/>
      <c r="Q127" s="284"/>
      <c r="R127" s="284"/>
      <c r="S127" s="284"/>
      <c r="T127" s="284"/>
      <c r="U127" s="284"/>
      <c r="V127" s="284"/>
      <c r="W127" s="284"/>
    </row>
    <row r="128" spans="1:23" x14ac:dyDescent="0.25">
      <c r="A128" s="294"/>
      <c r="B128" s="284"/>
      <c r="C128" s="284"/>
      <c r="D128" s="284"/>
      <c r="E128" s="284"/>
      <c r="F128" s="284"/>
      <c r="G128" s="284"/>
      <c r="H128" s="284"/>
      <c r="I128" s="284"/>
      <c r="J128" s="284"/>
      <c r="K128" s="284"/>
      <c r="L128" s="284"/>
      <c r="M128" s="284"/>
      <c r="N128" s="284"/>
      <c r="O128" s="284"/>
      <c r="P128" s="284"/>
      <c r="Q128" s="284"/>
      <c r="R128" s="284"/>
      <c r="S128" s="284"/>
      <c r="T128" s="284"/>
      <c r="U128" s="284"/>
      <c r="V128" s="284"/>
      <c r="W128" s="284"/>
    </row>
    <row r="129" spans="1:23" x14ac:dyDescent="0.25">
      <c r="A129" s="294"/>
      <c r="B129" s="284"/>
      <c r="C129" s="284"/>
      <c r="D129" s="284"/>
      <c r="E129" s="284"/>
      <c r="F129" s="284"/>
      <c r="G129" s="284"/>
      <c r="H129" s="284"/>
      <c r="I129" s="284"/>
      <c r="J129" s="284"/>
      <c r="K129" s="284"/>
      <c r="L129" s="284"/>
      <c r="M129" s="284"/>
      <c r="N129" s="284"/>
      <c r="O129" s="284"/>
      <c r="P129" s="284"/>
      <c r="Q129" s="284"/>
      <c r="R129" s="284"/>
      <c r="S129" s="284"/>
      <c r="T129" s="284"/>
      <c r="U129" s="284"/>
      <c r="V129" s="284"/>
      <c r="W129" s="284"/>
    </row>
    <row r="130" spans="1:23" x14ac:dyDescent="0.25">
      <c r="A130" s="294"/>
      <c r="B130" s="284"/>
      <c r="C130" s="284"/>
      <c r="D130" s="284"/>
      <c r="E130" s="284"/>
      <c r="F130" s="284"/>
      <c r="G130" s="284"/>
      <c r="H130" s="284"/>
      <c r="I130" s="284"/>
      <c r="J130" s="284"/>
      <c r="K130" s="284"/>
      <c r="L130" s="284"/>
      <c r="M130" s="284"/>
      <c r="N130" s="284"/>
      <c r="O130" s="284"/>
      <c r="P130" s="284"/>
      <c r="Q130" s="284"/>
      <c r="R130" s="284"/>
      <c r="S130" s="284"/>
      <c r="T130" s="284"/>
      <c r="U130" s="284"/>
      <c r="V130" s="284"/>
      <c r="W130" s="284"/>
    </row>
    <row r="131" spans="1:23" x14ac:dyDescent="0.25">
      <c r="A131" s="294"/>
      <c r="B131" s="284"/>
      <c r="C131" s="284"/>
      <c r="D131" s="284"/>
      <c r="E131" s="284"/>
      <c r="F131" s="284"/>
      <c r="G131" s="284"/>
      <c r="H131" s="284"/>
      <c r="I131" s="284"/>
      <c r="J131" s="284"/>
      <c r="K131" s="284"/>
      <c r="L131" s="284"/>
      <c r="M131" s="284"/>
      <c r="N131" s="284"/>
      <c r="O131" s="284"/>
      <c r="P131" s="284"/>
      <c r="Q131" s="284"/>
      <c r="R131" s="284"/>
      <c r="S131" s="284"/>
      <c r="T131" s="284"/>
      <c r="U131" s="284"/>
      <c r="V131" s="284"/>
      <c r="W131" s="284"/>
    </row>
    <row r="132" spans="1:23" x14ac:dyDescent="0.25">
      <c r="A132" s="294"/>
      <c r="B132" s="284"/>
      <c r="C132" s="284"/>
      <c r="D132" s="284"/>
      <c r="E132" s="284"/>
      <c r="F132" s="284"/>
      <c r="G132" s="284"/>
      <c r="H132" s="284"/>
      <c r="I132" s="284"/>
      <c r="J132" s="284"/>
      <c r="K132" s="284"/>
      <c r="L132" s="284"/>
      <c r="M132" s="284"/>
      <c r="N132" s="284"/>
      <c r="O132" s="284"/>
      <c r="P132" s="284"/>
      <c r="Q132" s="284"/>
      <c r="R132" s="284"/>
      <c r="S132" s="284"/>
      <c r="T132" s="284"/>
      <c r="U132" s="284"/>
      <c r="V132" s="284"/>
      <c r="W132" s="284"/>
    </row>
    <row r="133" spans="1:23" x14ac:dyDescent="0.25">
      <c r="A133" s="294"/>
      <c r="B133" s="284"/>
      <c r="C133" s="284"/>
      <c r="D133" s="284"/>
      <c r="E133" s="284"/>
      <c r="F133" s="284"/>
      <c r="G133" s="284"/>
      <c r="H133" s="284"/>
      <c r="I133" s="284"/>
      <c r="J133" s="284"/>
      <c r="K133" s="284"/>
      <c r="L133" s="284"/>
      <c r="M133" s="284"/>
      <c r="N133" s="284"/>
      <c r="O133" s="284"/>
      <c r="P133" s="284"/>
      <c r="Q133" s="284"/>
      <c r="R133" s="284"/>
      <c r="S133" s="284"/>
      <c r="T133" s="284"/>
      <c r="U133" s="284"/>
      <c r="V133" s="284"/>
      <c r="W133" s="284"/>
    </row>
    <row r="134" spans="1:23" x14ac:dyDescent="0.25">
      <c r="A134" s="294"/>
      <c r="B134" s="284"/>
      <c r="C134" s="284"/>
      <c r="D134" s="284"/>
      <c r="E134" s="284"/>
      <c r="F134" s="284"/>
      <c r="G134" s="284"/>
      <c r="H134" s="284"/>
      <c r="I134" s="284"/>
      <c r="J134" s="284"/>
      <c r="K134" s="284"/>
      <c r="L134" s="284"/>
      <c r="M134" s="284"/>
      <c r="N134" s="284"/>
      <c r="O134" s="284"/>
      <c r="P134" s="284"/>
      <c r="Q134" s="284"/>
      <c r="R134" s="284"/>
      <c r="S134" s="284"/>
      <c r="T134" s="284"/>
      <c r="U134" s="284"/>
      <c r="V134" s="284"/>
      <c r="W134" s="284"/>
    </row>
    <row r="135" spans="1:23" x14ac:dyDescent="0.25">
      <c r="A135" s="294"/>
      <c r="B135" s="284"/>
      <c r="C135" s="284"/>
      <c r="D135" s="284"/>
      <c r="E135" s="284"/>
      <c r="F135" s="284"/>
      <c r="G135" s="284"/>
      <c r="H135" s="284"/>
      <c r="I135" s="284"/>
      <c r="J135" s="284"/>
      <c r="K135" s="284"/>
      <c r="L135" s="284"/>
      <c r="M135" s="284"/>
      <c r="N135" s="284"/>
      <c r="O135" s="284"/>
      <c r="P135" s="284"/>
      <c r="Q135" s="284"/>
      <c r="R135" s="284"/>
      <c r="S135" s="284"/>
      <c r="T135" s="284"/>
      <c r="U135" s="284"/>
      <c r="V135" s="284"/>
      <c r="W135" s="284"/>
    </row>
    <row r="136" spans="1:23" x14ac:dyDescent="0.25">
      <c r="A136" s="294"/>
      <c r="B136" s="284"/>
      <c r="C136" s="284"/>
      <c r="D136" s="284"/>
      <c r="E136" s="284"/>
      <c r="F136" s="284"/>
      <c r="G136" s="284"/>
      <c r="H136" s="284"/>
      <c r="I136" s="284"/>
      <c r="J136" s="284"/>
      <c r="K136" s="284"/>
      <c r="L136" s="284"/>
      <c r="M136" s="284"/>
      <c r="N136" s="284"/>
      <c r="O136" s="284"/>
      <c r="P136" s="284"/>
      <c r="Q136" s="284"/>
      <c r="R136" s="284"/>
      <c r="S136" s="284"/>
      <c r="T136" s="284"/>
      <c r="U136" s="284"/>
      <c r="V136" s="284"/>
      <c r="W136" s="284"/>
    </row>
    <row r="137" spans="1:23" x14ac:dyDescent="0.25">
      <c r="A137" s="294"/>
      <c r="B137" s="284"/>
      <c r="C137" s="284"/>
      <c r="D137" s="284"/>
      <c r="E137" s="284"/>
      <c r="F137" s="284"/>
      <c r="G137" s="284"/>
      <c r="H137" s="284"/>
      <c r="I137" s="284"/>
      <c r="J137" s="284"/>
      <c r="K137" s="284"/>
      <c r="L137" s="284"/>
      <c r="M137" s="284"/>
      <c r="N137" s="284"/>
      <c r="O137" s="284"/>
      <c r="P137" s="284"/>
      <c r="Q137" s="284"/>
      <c r="R137" s="284"/>
      <c r="S137" s="284"/>
      <c r="T137" s="284"/>
      <c r="U137" s="284"/>
      <c r="V137" s="284"/>
      <c r="W137" s="284"/>
    </row>
    <row r="138" spans="1:23" x14ac:dyDescent="0.25">
      <c r="A138" s="294"/>
      <c r="B138" s="284"/>
      <c r="C138" s="284"/>
      <c r="D138" s="284"/>
      <c r="E138" s="284"/>
      <c r="F138" s="284"/>
      <c r="G138" s="284"/>
      <c r="H138" s="284"/>
      <c r="I138" s="284"/>
      <c r="J138" s="284"/>
      <c r="K138" s="284"/>
      <c r="L138" s="284"/>
      <c r="M138" s="284"/>
      <c r="N138" s="284"/>
      <c r="O138" s="284"/>
      <c r="P138" s="284"/>
      <c r="Q138" s="284"/>
      <c r="R138" s="284"/>
      <c r="S138" s="284"/>
      <c r="T138" s="284"/>
      <c r="U138" s="284"/>
      <c r="V138" s="284"/>
      <c r="W138" s="284"/>
    </row>
    <row r="139" spans="1:23" x14ac:dyDescent="0.25">
      <c r="A139" s="294"/>
      <c r="B139" s="284"/>
      <c r="C139" s="284"/>
      <c r="D139" s="284"/>
      <c r="E139" s="284"/>
      <c r="F139" s="284"/>
      <c r="G139" s="284"/>
      <c r="H139" s="284"/>
      <c r="I139" s="284"/>
      <c r="J139" s="284"/>
      <c r="K139" s="284"/>
      <c r="L139" s="284"/>
      <c r="M139" s="284"/>
      <c r="N139" s="284"/>
      <c r="O139" s="284"/>
      <c r="P139" s="284"/>
      <c r="Q139" s="284"/>
      <c r="R139" s="284"/>
      <c r="S139" s="284"/>
      <c r="T139" s="284"/>
      <c r="U139" s="284"/>
      <c r="V139" s="284"/>
      <c r="W139" s="284"/>
    </row>
    <row r="140" spans="1:23" x14ac:dyDescent="0.25">
      <c r="A140" s="294"/>
      <c r="B140" s="284"/>
      <c r="C140" s="284"/>
      <c r="D140" s="284"/>
      <c r="E140" s="284"/>
      <c r="F140" s="284"/>
      <c r="G140" s="284"/>
      <c r="H140" s="284"/>
      <c r="I140" s="284"/>
      <c r="J140" s="284"/>
      <c r="K140" s="284"/>
      <c r="L140" s="284"/>
      <c r="M140" s="284"/>
      <c r="N140" s="284"/>
      <c r="O140" s="284"/>
      <c r="P140" s="284"/>
      <c r="Q140" s="284"/>
      <c r="R140" s="284"/>
      <c r="S140" s="284"/>
      <c r="T140" s="284"/>
      <c r="U140" s="284"/>
      <c r="V140" s="284"/>
      <c r="W140" s="284"/>
    </row>
    <row r="141" spans="1:23" x14ac:dyDescent="0.25">
      <c r="A141" s="294"/>
      <c r="B141" s="284"/>
      <c r="C141" s="284"/>
      <c r="D141" s="284"/>
      <c r="E141" s="284"/>
      <c r="F141" s="284"/>
      <c r="G141" s="284"/>
      <c r="H141" s="284"/>
      <c r="I141" s="284"/>
      <c r="J141" s="284"/>
      <c r="K141" s="284"/>
      <c r="L141" s="284"/>
      <c r="M141" s="284"/>
      <c r="N141" s="284"/>
      <c r="O141" s="284"/>
      <c r="P141" s="284"/>
      <c r="Q141" s="284"/>
      <c r="R141" s="284"/>
      <c r="S141" s="284"/>
      <c r="T141" s="284"/>
      <c r="U141" s="284"/>
      <c r="V141" s="284"/>
      <c r="W141" s="284"/>
    </row>
    <row r="142" spans="1:23" x14ac:dyDescent="0.25">
      <c r="A142" s="294"/>
      <c r="B142" s="284"/>
      <c r="C142" s="284"/>
      <c r="D142" s="284"/>
      <c r="E142" s="284"/>
      <c r="F142" s="284"/>
      <c r="G142" s="284"/>
      <c r="H142" s="284"/>
      <c r="I142" s="284"/>
      <c r="J142" s="284"/>
      <c r="K142" s="284"/>
      <c r="L142" s="284"/>
      <c r="M142" s="284"/>
      <c r="N142" s="284"/>
      <c r="O142" s="284"/>
      <c r="P142" s="284"/>
      <c r="Q142" s="284"/>
      <c r="R142" s="284"/>
      <c r="S142" s="284"/>
      <c r="T142" s="284"/>
      <c r="U142" s="284"/>
      <c r="V142" s="284"/>
      <c r="W142" s="284"/>
    </row>
    <row r="143" spans="1:23" x14ac:dyDescent="0.25">
      <c r="A143" s="294"/>
      <c r="B143" s="284"/>
      <c r="C143" s="284"/>
      <c r="D143" s="284"/>
      <c r="E143" s="284"/>
      <c r="F143" s="284"/>
      <c r="G143" s="284"/>
      <c r="H143" s="284"/>
      <c r="I143" s="284"/>
      <c r="J143" s="284"/>
      <c r="K143" s="284"/>
      <c r="L143" s="284"/>
      <c r="M143" s="284"/>
      <c r="N143" s="284"/>
      <c r="O143" s="284"/>
      <c r="P143" s="284"/>
      <c r="Q143" s="284"/>
      <c r="R143" s="284"/>
      <c r="S143" s="284"/>
      <c r="T143" s="284"/>
      <c r="U143" s="284"/>
      <c r="V143" s="284"/>
      <c r="W143" s="284"/>
    </row>
    <row r="144" spans="1:23" x14ac:dyDescent="0.25">
      <c r="A144" s="294"/>
      <c r="B144" s="284"/>
      <c r="C144" s="284"/>
      <c r="D144" s="284"/>
      <c r="E144" s="284"/>
      <c r="F144" s="284"/>
      <c r="G144" s="284"/>
      <c r="H144" s="284"/>
      <c r="I144" s="284"/>
      <c r="J144" s="284"/>
      <c r="K144" s="284"/>
      <c r="L144" s="284"/>
      <c r="M144" s="284"/>
      <c r="N144" s="284"/>
      <c r="O144" s="284"/>
      <c r="P144" s="284"/>
      <c r="Q144" s="284"/>
      <c r="R144" s="284"/>
      <c r="S144" s="284"/>
      <c r="T144" s="284"/>
      <c r="U144" s="284"/>
      <c r="V144" s="284"/>
      <c r="W144" s="284"/>
    </row>
    <row r="145" spans="1:23" x14ac:dyDescent="0.25">
      <c r="A145" s="294"/>
      <c r="B145" s="284"/>
      <c r="C145" s="284"/>
      <c r="D145" s="284"/>
      <c r="E145" s="284"/>
      <c r="F145" s="284"/>
      <c r="G145" s="284"/>
      <c r="H145" s="284"/>
      <c r="I145" s="284"/>
      <c r="J145" s="284"/>
      <c r="K145" s="284"/>
      <c r="L145" s="284"/>
      <c r="M145" s="284"/>
      <c r="N145" s="284"/>
      <c r="O145" s="284"/>
      <c r="P145" s="284"/>
      <c r="Q145" s="284"/>
      <c r="R145" s="284"/>
      <c r="S145" s="284"/>
      <c r="T145" s="284"/>
      <c r="U145" s="284"/>
      <c r="V145" s="284"/>
      <c r="W145" s="284"/>
    </row>
    <row r="146" spans="1:23" x14ac:dyDescent="0.25">
      <c r="A146" s="294"/>
      <c r="B146" s="284"/>
      <c r="C146" s="284"/>
      <c r="D146" s="284"/>
      <c r="E146" s="284"/>
      <c r="F146" s="284"/>
      <c r="G146" s="284"/>
      <c r="H146" s="284"/>
      <c r="I146" s="284"/>
      <c r="J146" s="284"/>
      <c r="K146" s="284"/>
      <c r="L146" s="284"/>
      <c r="M146" s="284"/>
      <c r="N146" s="284"/>
      <c r="O146" s="284"/>
      <c r="P146" s="284"/>
      <c r="Q146" s="284"/>
      <c r="R146" s="284"/>
      <c r="S146" s="284"/>
      <c r="T146" s="284"/>
      <c r="U146" s="284"/>
      <c r="V146" s="284"/>
      <c r="W146" s="284"/>
    </row>
    <row r="147" spans="1:23" x14ac:dyDescent="0.25">
      <c r="A147" s="294"/>
      <c r="B147" s="284"/>
      <c r="C147" s="284"/>
      <c r="D147" s="284"/>
      <c r="E147" s="284"/>
      <c r="F147" s="284"/>
      <c r="G147" s="284"/>
      <c r="H147" s="284"/>
      <c r="I147" s="284"/>
      <c r="J147" s="284"/>
      <c r="K147" s="284"/>
      <c r="L147" s="284"/>
      <c r="M147" s="284"/>
      <c r="N147" s="284"/>
      <c r="O147" s="284"/>
      <c r="P147" s="284"/>
      <c r="Q147" s="284"/>
      <c r="R147" s="284"/>
      <c r="S147" s="284"/>
      <c r="T147" s="284"/>
      <c r="U147" s="284"/>
      <c r="V147" s="284"/>
      <c r="W147" s="284"/>
    </row>
    <row r="148" spans="1:23" x14ac:dyDescent="0.25">
      <c r="A148" s="294"/>
      <c r="B148" s="284"/>
      <c r="C148" s="284"/>
      <c r="D148" s="284"/>
      <c r="E148" s="284"/>
      <c r="F148" s="284"/>
      <c r="G148" s="284"/>
      <c r="H148" s="284"/>
      <c r="I148" s="284"/>
      <c r="J148" s="284"/>
      <c r="K148" s="284"/>
      <c r="L148" s="284"/>
      <c r="M148" s="284"/>
      <c r="N148" s="284"/>
      <c r="O148" s="284"/>
      <c r="P148" s="284"/>
      <c r="Q148" s="284"/>
      <c r="R148" s="284"/>
      <c r="S148" s="284"/>
      <c r="T148" s="284"/>
      <c r="U148" s="284"/>
      <c r="V148" s="284"/>
      <c r="W148" s="284"/>
    </row>
    <row r="149" spans="1:23" x14ac:dyDescent="0.25">
      <c r="A149" s="294"/>
      <c r="B149" s="284"/>
      <c r="C149" s="284"/>
      <c r="D149" s="284"/>
      <c r="E149" s="284"/>
      <c r="F149" s="284"/>
      <c r="G149" s="284"/>
      <c r="H149" s="284"/>
      <c r="I149" s="284"/>
      <c r="J149" s="284"/>
      <c r="K149" s="284"/>
      <c r="L149" s="284"/>
      <c r="M149" s="284"/>
      <c r="N149" s="284"/>
      <c r="O149" s="284"/>
      <c r="P149" s="284"/>
      <c r="Q149" s="284"/>
      <c r="R149" s="284"/>
      <c r="S149" s="284"/>
      <c r="T149" s="284"/>
      <c r="U149" s="284"/>
      <c r="V149" s="284"/>
      <c r="W149" s="284"/>
    </row>
    <row r="150" spans="1:23" x14ac:dyDescent="0.25">
      <c r="A150" s="294"/>
      <c r="B150" s="284"/>
      <c r="C150" s="284"/>
      <c r="D150" s="284"/>
      <c r="E150" s="284"/>
      <c r="F150" s="284"/>
      <c r="G150" s="284"/>
      <c r="H150" s="284"/>
      <c r="I150" s="284"/>
      <c r="J150" s="284"/>
      <c r="K150" s="284"/>
      <c r="L150" s="284"/>
      <c r="M150" s="284"/>
      <c r="N150" s="284"/>
      <c r="O150" s="284"/>
      <c r="P150" s="284"/>
      <c r="Q150" s="284"/>
      <c r="R150" s="284"/>
      <c r="S150" s="284"/>
      <c r="T150" s="284"/>
      <c r="U150" s="284"/>
      <c r="V150" s="284"/>
      <c r="W150" s="284"/>
    </row>
    <row r="151" spans="1:23" x14ac:dyDescent="0.25">
      <c r="A151" s="294"/>
      <c r="B151" s="284"/>
      <c r="C151" s="284"/>
      <c r="D151" s="284"/>
      <c r="E151" s="284"/>
      <c r="F151" s="284"/>
      <c r="G151" s="284"/>
      <c r="H151" s="284"/>
      <c r="I151" s="284"/>
      <c r="J151" s="284"/>
      <c r="K151" s="284"/>
      <c r="L151" s="284"/>
      <c r="M151" s="284"/>
      <c r="N151" s="284"/>
      <c r="O151" s="284"/>
      <c r="P151" s="284"/>
      <c r="Q151" s="284"/>
      <c r="R151" s="284"/>
      <c r="S151" s="284"/>
      <c r="T151" s="284"/>
      <c r="U151" s="284"/>
      <c r="V151" s="284"/>
      <c r="W151" s="284"/>
    </row>
    <row r="152" spans="1:23" x14ac:dyDescent="0.25">
      <c r="A152" s="294"/>
      <c r="B152" s="284"/>
      <c r="C152" s="284"/>
      <c r="D152" s="284"/>
      <c r="E152" s="284"/>
      <c r="F152" s="284"/>
      <c r="G152" s="284"/>
      <c r="H152" s="284"/>
      <c r="I152" s="284"/>
      <c r="J152" s="284"/>
      <c r="K152" s="284"/>
      <c r="L152" s="284"/>
      <c r="M152" s="284"/>
      <c r="N152" s="284"/>
      <c r="O152" s="284"/>
      <c r="P152" s="284"/>
      <c r="Q152" s="284"/>
      <c r="R152" s="284"/>
      <c r="S152" s="284"/>
      <c r="T152" s="284"/>
      <c r="U152" s="284"/>
      <c r="V152" s="284"/>
      <c r="W152" s="284"/>
    </row>
    <row r="153" spans="1:23" x14ac:dyDescent="0.25">
      <c r="A153" s="294"/>
      <c r="B153" s="284"/>
      <c r="C153" s="284"/>
      <c r="D153" s="284"/>
      <c r="E153" s="284"/>
      <c r="F153" s="284"/>
      <c r="G153" s="284"/>
      <c r="H153" s="284"/>
      <c r="I153" s="284"/>
      <c r="J153" s="284"/>
      <c r="K153" s="284"/>
      <c r="L153" s="284"/>
      <c r="M153" s="284"/>
      <c r="N153" s="284"/>
      <c r="O153" s="284"/>
      <c r="P153" s="284"/>
      <c r="Q153" s="284"/>
      <c r="R153" s="284"/>
      <c r="S153" s="284"/>
      <c r="T153" s="284"/>
      <c r="U153" s="284"/>
      <c r="V153" s="284"/>
      <c r="W153" s="284"/>
    </row>
    <row r="154" spans="1:23" x14ac:dyDescent="0.25">
      <c r="A154" s="294"/>
      <c r="B154" s="284"/>
      <c r="C154" s="284"/>
      <c r="D154" s="284"/>
      <c r="E154" s="284"/>
      <c r="F154" s="284"/>
      <c r="G154" s="284"/>
      <c r="H154" s="284"/>
      <c r="I154" s="284"/>
      <c r="J154" s="284"/>
      <c r="K154" s="284"/>
      <c r="L154" s="284"/>
      <c r="M154" s="284"/>
      <c r="N154" s="284"/>
      <c r="O154" s="284"/>
      <c r="P154" s="284"/>
      <c r="Q154" s="284"/>
      <c r="R154" s="284"/>
      <c r="S154" s="284"/>
      <c r="T154" s="284"/>
      <c r="U154" s="284"/>
      <c r="V154" s="284"/>
      <c r="W154" s="284"/>
    </row>
    <row r="155" spans="1:23" x14ac:dyDescent="0.25">
      <c r="A155" s="294"/>
      <c r="B155" s="284"/>
      <c r="C155" s="284"/>
      <c r="D155" s="284"/>
      <c r="E155" s="284"/>
      <c r="F155" s="284"/>
      <c r="G155" s="284"/>
      <c r="H155" s="284"/>
      <c r="I155" s="284"/>
      <c r="J155" s="284"/>
      <c r="K155" s="284"/>
      <c r="L155" s="284"/>
      <c r="M155" s="284"/>
      <c r="N155" s="284"/>
      <c r="O155" s="284"/>
      <c r="P155" s="284"/>
      <c r="Q155" s="284"/>
      <c r="R155" s="284"/>
      <c r="S155" s="284"/>
      <c r="T155" s="284"/>
      <c r="U155" s="284"/>
      <c r="V155" s="284"/>
      <c r="W155" s="284"/>
    </row>
    <row r="156" spans="1:23" x14ac:dyDescent="0.25">
      <c r="A156" s="294"/>
      <c r="B156" s="284"/>
      <c r="C156" s="284"/>
      <c r="D156" s="284"/>
      <c r="E156" s="284"/>
      <c r="F156" s="284"/>
      <c r="G156" s="284"/>
      <c r="H156" s="284"/>
      <c r="I156" s="284"/>
      <c r="J156" s="284"/>
      <c r="K156" s="284"/>
      <c r="L156" s="284"/>
      <c r="M156" s="284"/>
      <c r="N156" s="284"/>
      <c r="O156" s="284"/>
      <c r="P156" s="284"/>
      <c r="Q156" s="284"/>
      <c r="R156" s="284"/>
      <c r="S156" s="284"/>
      <c r="T156" s="284"/>
      <c r="U156" s="284"/>
      <c r="V156" s="284"/>
      <c r="W156" s="284"/>
    </row>
    <row r="157" spans="1:23" x14ac:dyDescent="0.25">
      <c r="A157" s="294"/>
      <c r="B157" s="284"/>
      <c r="C157" s="284"/>
      <c r="D157" s="284"/>
      <c r="E157" s="284"/>
      <c r="F157" s="284"/>
      <c r="G157" s="284"/>
      <c r="H157" s="284"/>
      <c r="I157" s="284"/>
      <c r="J157" s="284"/>
      <c r="K157" s="284"/>
      <c r="L157" s="284"/>
      <c r="M157" s="284"/>
      <c r="N157" s="284"/>
      <c r="O157" s="284"/>
      <c r="P157" s="284"/>
      <c r="Q157" s="284"/>
      <c r="R157" s="284"/>
      <c r="S157" s="284"/>
      <c r="T157" s="284"/>
      <c r="U157" s="284"/>
      <c r="V157" s="284"/>
      <c r="W157" s="284"/>
    </row>
    <row r="158" spans="1:23" x14ac:dyDescent="0.25">
      <c r="A158" s="294"/>
      <c r="B158" s="284"/>
      <c r="C158" s="284"/>
      <c r="D158" s="284"/>
      <c r="E158" s="284"/>
      <c r="F158" s="284"/>
      <c r="G158" s="284"/>
      <c r="H158" s="284"/>
      <c r="I158" s="284"/>
      <c r="J158" s="284"/>
      <c r="K158" s="284"/>
      <c r="L158" s="284"/>
      <c r="M158" s="284"/>
      <c r="N158" s="284"/>
      <c r="O158" s="284"/>
      <c r="P158" s="284"/>
      <c r="Q158" s="284"/>
      <c r="R158" s="284"/>
      <c r="S158" s="284"/>
      <c r="T158" s="284"/>
      <c r="U158" s="284"/>
      <c r="V158" s="284"/>
      <c r="W158" s="284"/>
    </row>
    <row r="159" spans="1:23" x14ac:dyDescent="0.25">
      <c r="A159" s="294"/>
      <c r="B159" s="284"/>
      <c r="C159" s="284"/>
      <c r="D159" s="284"/>
      <c r="E159" s="284"/>
      <c r="F159" s="284"/>
      <c r="G159" s="284"/>
      <c r="H159" s="284"/>
      <c r="I159" s="284"/>
      <c r="J159" s="284"/>
      <c r="K159" s="284"/>
      <c r="L159" s="284"/>
      <c r="M159" s="284"/>
      <c r="N159" s="284"/>
      <c r="O159" s="284"/>
      <c r="P159" s="284"/>
      <c r="Q159" s="284"/>
      <c r="R159" s="284"/>
      <c r="S159" s="284"/>
      <c r="T159" s="284"/>
      <c r="U159" s="284"/>
      <c r="V159" s="284"/>
      <c r="W159" s="284"/>
    </row>
    <row r="160" spans="1:23" x14ac:dyDescent="0.25">
      <c r="A160" s="294"/>
      <c r="B160" s="284"/>
      <c r="C160" s="284"/>
      <c r="D160" s="284"/>
      <c r="E160" s="284"/>
      <c r="F160" s="284"/>
      <c r="G160" s="284"/>
      <c r="H160" s="284"/>
      <c r="I160" s="284"/>
      <c r="J160" s="284"/>
      <c r="K160" s="284"/>
      <c r="L160" s="284"/>
      <c r="M160" s="284"/>
      <c r="N160" s="284"/>
      <c r="O160" s="284"/>
      <c r="P160" s="284"/>
      <c r="Q160" s="284"/>
      <c r="R160" s="284"/>
      <c r="S160" s="284"/>
      <c r="T160" s="284"/>
      <c r="U160" s="284"/>
      <c r="V160" s="284"/>
      <c r="W160" s="284"/>
    </row>
    <row r="161" spans="1:23" x14ac:dyDescent="0.25">
      <c r="A161" s="294"/>
      <c r="B161" s="284"/>
      <c r="C161" s="284"/>
      <c r="D161" s="284"/>
      <c r="E161" s="284"/>
      <c r="F161" s="284"/>
      <c r="G161" s="284"/>
      <c r="H161" s="284"/>
      <c r="I161" s="284"/>
      <c r="J161" s="284"/>
      <c r="K161" s="284"/>
      <c r="L161" s="284"/>
      <c r="M161" s="284"/>
      <c r="N161" s="284"/>
      <c r="O161" s="284"/>
      <c r="P161" s="284"/>
      <c r="Q161" s="284"/>
      <c r="R161" s="284"/>
      <c r="S161" s="284"/>
      <c r="T161" s="284"/>
      <c r="U161" s="284"/>
      <c r="V161" s="284"/>
      <c r="W161" s="284"/>
    </row>
    <row r="162" spans="1:23" x14ac:dyDescent="0.25">
      <c r="A162" s="294"/>
      <c r="B162" s="284"/>
      <c r="C162" s="284"/>
      <c r="D162" s="284"/>
      <c r="E162" s="284"/>
      <c r="F162" s="284"/>
      <c r="G162" s="284"/>
      <c r="H162" s="284"/>
      <c r="I162" s="284"/>
      <c r="J162" s="284"/>
      <c r="K162" s="284"/>
      <c r="L162" s="284"/>
      <c r="M162" s="284"/>
      <c r="N162" s="284"/>
      <c r="O162" s="284"/>
      <c r="P162" s="284"/>
      <c r="Q162" s="284"/>
      <c r="R162" s="284"/>
      <c r="S162" s="284"/>
      <c r="T162" s="284"/>
      <c r="U162" s="284"/>
      <c r="V162" s="284"/>
      <c r="W162" s="284"/>
    </row>
    <row r="163" spans="1:23" x14ac:dyDescent="0.25">
      <c r="A163" s="294"/>
      <c r="B163" s="284"/>
      <c r="C163" s="284"/>
      <c r="D163" s="284"/>
      <c r="E163" s="284"/>
      <c r="F163" s="284"/>
      <c r="G163" s="284"/>
      <c r="H163" s="284"/>
      <c r="I163" s="284"/>
      <c r="J163" s="284"/>
      <c r="K163" s="284"/>
      <c r="L163" s="284"/>
      <c r="M163" s="284"/>
      <c r="N163" s="284"/>
      <c r="O163" s="284"/>
      <c r="P163" s="284"/>
      <c r="Q163" s="284"/>
      <c r="R163" s="284"/>
      <c r="S163" s="284"/>
      <c r="T163" s="284"/>
      <c r="U163" s="284"/>
      <c r="V163" s="284"/>
      <c r="W163" s="284"/>
    </row>
    <row r="164" spans="1:23" x14ac:dyDescent="0.25">
      <c r="A164" s="294"/>
      <c r="B164" s="284"/>
      <c r="C164" s="284"/>
      <c r="D164" s="284"/>
      <c r="E164" s="284"/>
      <c r="F164" s="284"/>
      <c r="G164" s="284"/>
      <c r="H164" s="284"/>
      <c r="I164" s="284"/>
      <c r="J164" s="284"/>
      <c r="K164" s="284"/>
      <c r="L164" s="284"/>
      <c r="M164" s="284"/>
      <c r="N164" s="284"/>
      <c r="O164" s="284"/>
      <c r="P164" s="284"/>
      <c r="Q164" s="284"/>
      <c r="R164" s="284"/>
      <c r="S164" s="284"/>
      <c r="T164" s="284"/>
      <c r="U164" s="284"/>
      <c r="V164" s="284"/>
      <c r="W164" s="284"/>
    </row>
    <row r="165" spans="1:23" x14ac:dyDescent="0.25">
      <c r="A165" s="294"/>
      <c r="B165" s="284"/>
      <c r="C165" s="284"/>
      <c r="D165" s="284"/>
      <c r="E165" s="284"/>
      <c r="F165" s="284"/>
      <c r="G165" s="284"/>
      <c r="H165" s="284"/>
      <c r="I165" s="284"/>
      <c r="J165" s="284"/>
      <c r="K165" s="284"/>
      <c r="L165" s="284"/>
      <c r="M165" s="284"/>
      <c r="N165" s="284"/>
      <c r="O165" s="284"/>
      <c r="P165" s="284"/>
      <c r="Q165" s="284"/>
      <c r="R165" s="284"/>
      <c r="S165" s="284"/>
      <c r="T165" s="284"/>
      <c r="U165" s="284"/>
      <c r="V165" s="284"/>
      <c r="W165" s="284"/>
    </row>
    <row r="166" spans="1:23" x14ac:dyDescent="0.25">
      <c r="A166" s="294"/>
      <c r="B166" s="284"/>
      <c r="C166" s="284"/>
      <c r="D166" s="284"/>
      <c r="E166" s="284"/>
      <c r="F166" s="284"/>
      <c r="G166" s="284"/>
      <c r="H166" s="284"/>
      <c r="I166" s="284"/>
      <c r="J166" s="284"/>
      <c r="K166" s="284"/>
      <c r="L166" s="284"/>
      <c r="M166" s="284"/>
      <c r="N166" s="284"/>
      <c r="O166" s="284"/>
      <c r="P166" s="284"/>
      <c r="Q166" s="284"/>
      <c r="R166" s="284"/>
      <c r="S166" s="284"/>
      <c r="T166" s="284"/>
      <c r="U166" s="284"/>
      <c r="V166" s="284"/>
      <c r="W166" s="284"/>
    </row>
    <row r="167" spans="1:23" x14ac:dyDescent="0.25">
      <c r="A167" s="294"/>
      <c r="B167" s="284"/>
      <c r="C167" s="284"/>
      <c r="D167" s="284"/>
      <c r="E167" s="284"/>
      <c r="F167" s="284"/>
      <c r="G167" s="284"/>
      <c r="H167" s="284"/>
      <c r="I167" s="284"/>
      <c r="J167" s="284"/>
      <c r="K167" s="284"/>
      <c r="L167" s="284"/>
      <c r="M167" s="284"/>
      <c r="N167" s="284"/>
      <c r="O167" s="284"/>
      <c r="P167" s="284"/>
      <c r="Q167" s="284"/>
      <c r="R167" s="284"/>
      <c r="S167" s="284"/>
      <c r="T167" s="284"/>
      <c r="U167" s="284"/>
      <c r="V167" s="284"/>
      <c r="W167" s="284"/>
    </row>
    <row r="168" spans="1:23" x14ac:dyDescent="0.25">
      <c r="A168" s="294"/>
      <c r="B168" s="284"/>
      <c r="C168" s="284"/>
      <c r="D168" s="284"/>
      <c r="E168" s="284"/>
      <c r="F168" s="284"/>
      <c r="G168" s="284"/>
      <c r="H168" s="284"/>
      <c r="I168" s="284"/>
      <c r="J168" s="284"/>
      <c r="K168" s="284"/>
      <c r="L168" s="284"/>
      <c r="M168" s="284"/>
      <c r="N168" s="284"/>
      <c r="O168" s="284"/>
      <c r="P168" s="284"/>
      <c r="Q168" s="284"/>
      <c r="R168" s="284"/>
      <c r="S168" s="284"/>
      <c r="T168" s="284"/>
      <c r="U168" s="284"/>
      <c r="V168" s="284"/>
      <c r="W168" s="284"/>
    </row>
    <row r="169" spans="1:23" x14ac:dyDescent="0.25">
      <c r="A169" s="294"/>
      <c r="B169" s="284"/>
      <c r="C169" s="284"/>
      <c r="D169" s="284"/>
      <c r="E169" s="284"/>
      <c r="F169" s="284"/>
      <c r="G169" s="284"/>
      <c r="H169" s="284"/>
      <c r="I169" s="284"/>
      <c r="J169" s="284"/>
      <c r="K169" s="284"/>
      <c r="L169" s="284"/>
      <c r="M169" s="284"/>
      <c r="N169" s="284"/>
      <c r="O169" s="284"/>
      <c r="P169" s="284"/>
      <c r="Q169" s="284"/>
      <c r="R169" s="284"/>
      <c r="S169" s="284"/>
      <c r="T169" s="284"/>
      <c r="U169" s="284"/>
      <c r="V169" s="284"/>
      <c r="W169" s="284"/>
    </row>
    <row r="170" spans="1:23" x14ac:dyDescent="0.25">
      <c r="A170" s="294"/>
      <c r="B170" s="284"/>
      <c r="C170" s="284"/>
      <c r="D170" s="284"/>
      <c r="E170" s="284"/>
      <c r="F170" s="284"/>
      <c r="G170" s="284"/>
      <c r="H170" s="284"/>
      <c r="I170" s="284"/>
      <c r="J170" s="284"/>
      <c r="K170" s="284"/>
      <c r="L170" s="284"/>
      <c r="M170" s="284"/>
      <c r="N170" s="284"/>
      <c r="O170" s="284"/>
      <c r="P170" s="284"/>
      <c r="Q170" s="284"/>
      <c r="R170" s="284"/>
      <c r="S170" s="284"/>
      <c r="T170" s="284"/>
      <c r="U170" s="284"/>
      <c r="V170" s="284"/>
      <c r="W170" s="284"/>
    </row>
    <row r="171" spans="1:23" x14ac:dyDescent="0.25">
      <c r="A171" s="294"/>
      <c r="B171" s="284"/>
      <c r="C171" s="284"/>
      <c r="D171" s="284"/>
      <c r="E171" s="284"/>
      <c r="F171" s="284"/>
      <c r="G171" s="284"/>
      <c r="H171" s="284"/>
      <c r="I171" s="284"/>
      <c r="J171" s="284"/>
      <c r="K171" s="284"/>
      <c r="L171" s="284"/>
      <c r="M171" s="284"/>
      <c r="N171" s="284"/>
      <c r="O171" s="284"/>
      <c r="P171" s="284"/>
      <c r="Q171" s="284"/>
      <c r="R171" s="284"/>
      <c r="S171" s="284"/>
      <c r="T171" s="284"/>
      <c r="U171" s="284"/>
      <c r="V171" s="284"/>
      <c r="W171" s="284"/>
    </row>
    <row r="172" spans="1:23" x14ac:dyDescent="0.25">
      <c r="A172" s="294"/>
      <c r="B172" s="284"/>
      <c r="C172" s="284"/>
      <c r="D172" s="284"/>
      <c r="E172" s="284"/>
      <c r="F172" s="284"/>
      <c r="G172" s="284"/>
      <c r="H172" s="284"/>
      <c r="I172" s="284"/>
      <c r="J172" s="284"/>
      <c r="K172" s="284"/>
      <c r="L172" s="284"/>
      <c r="M172" s="284"/>
      <c r="N172" s="284"/>
      <c r="O172" s="284"/>
      <c r="P172" s="284"/>
      <c r="Q172" s="284"/>
      <c r="R172" s="284"/>
      <c r="S172" s="284"/>
      <c r="T172" s="284"/>
      <c r="U172" s="284"/>
      <c r="V172" s="284"/>
      <c r="W172" s="284"/>
    </row>
    <row r="173" spans="1:23" x14ac:dyDescent="0.25">
      <c r="A173" s="294"/>
      <c r="B173" s="284"/>
      <c r="C173" s="284"/>
      <c r="D173" s="284"/>
      <c r="E173" s="284"/>
      <c r="F173" s="284"/>
      <c r="G173" s="284"/>
      <c r="H173" s="284"/>
      <c r="I173" s="284"/>
      <c r="J173" s="284"/>
      <c r="K173" s="284"/>
      <c r="L173" s="284"/>
      <c r="M173" s="284"/>
      <c r="N173" s="284"/>
      <c r="O173" s="284"/>
      <c r="P173" s="284"/>
      <c r="Q173" s="284"/>
      <c r="R173" s="284"/>
      <c r="S173" s="284"/>
      <c r="T173" s="284"/>
      <c r="U173" s="284"/>
      <c r="V173" s="284"/>
      <c r="W173" s="284"/>
    </row>
    <row r="174" spans="1:23" x14ac:dyDescent="0.25">
      <c r="A174" s="294"/>
      <c r="B174" s="284"/>
      <c r="C174" s="284"/>
      <c r="D174" s="284"/>
      <c r="E174" s="284"/>
      <c r="F174" s="284"/>
      <c r="G174" s="284"/>
      <c r="H174" s="284"/>
      <c r="I174" s="284"/>
      <c r="J174" s="284"/>
      <c r="K174" s="284"/>
      <c r="L174" s="284"/>
      <c r="M174" s="284"/>
      <c r="N174" s="284"/>
      <c r="O174" s="284"/>
      <c r="P174" s="284"/>
      <c r="Q174" s="284"/>
      <c r="R174" s="284"/>
      <c r="S174" s="284"/>
      <c r="T174" s="284"/>
      <c r="U174" s="284"/>
      <c r="V174" s="284"/>
      <c r="W174" s="284"/>
    </row>
    <row r="175" spans="1:23" x14ac:dyDescent="0.25">
      <c r="A175" s="294"/>
      <c r="B175" s="284"/>
      <c r="C175" s="284"/>
      <c r="D175" s="284"/>
      <c r="E175" s="284"/>
      <c r="F175" s="284"/>
      <c r="G175" s="284"/>
      <c r="H175" s="284"/>
      <c r="I175" s="284"/>
      <c r="J175" s="284"/>
      <c r="K175" s="284"/>
      <c r="L175" s="284"/>
      <c r="M175" s="284"/>
      <c r="N175" s="284"/>
      <c r="O175" s="284"/>
      <c r="P175" s="284"/>
      <c r="Q175" s="284"/>
      <c r="R175" s="284"/>
      <c r="S175" s="284"/>
      <c r="T175" s="284"/>
      <c r="U175" s="284"/>
      <c r="V175" s="284"/>
      <c r="W175" s="284"/>
    </row>
    <row r="176" spans="1:23" x14ac:dyDescent="0.25">
      <c r="A176" s="294"/>
      <c r="B176" s="284"/>
      <c r="C176" s="284"/>
      <c r="D176" s="284"/>
      <c r="E176" s="284"/>
      <c r="F176" s="284"/>
      <c r="G176" s="284"/>
      <c r="H176" s="284"/>
      <c r="I176" s="284"/>
      <c r="J176" s="284"/>
      <c r="K176" s="284"/>
      <c r="L176" s="284"/>
      <c r="M176" s="284"/>
      <c r="N176" s="284"/>
      <c r="O176" s="284"/>
      <c r="P176" s="284"/>
      <c r="Q176" s="284"/>
      <c r="R176" s="284"/>
      <c r="S176" s="284"/>
      <c r="T176" s="284"/>
      <c r="U176" s="284"/>
      <c r="V176" s="284"/>
      <c r="W176" s="284"/>
    </row>
    <row r="177" spans="1:23" x14ac:dyDescent="0.25">
      <c r="A177" s="294"/>
      <c r="B177" s="284"/>
      <c r="C177" s="284"/>
      <c r="D177" s="284"/>
      <c r="E177" s="284"/>
      <c r="F177" s="284"/>
      <c r="G177" s="284"/>
      <c r="H177" s="284"/>
      <c r="I177" s="284"/>
      <c r="J177" s="284"/>
      <c r="K177" s="284"/>
      <c r="L177" s="284"/>
      <c r="M177" s="284"/>
      <c r="N177" s="284"/>
      <c r="O177" s="284"/>
      <c r="P177" s="284"/>
      <c r="Q177" s="284"/>
      <c r="R177" s="284"/>
      <c r="S177" s="284"/>
      <c r="T177" s="284"/>
      <c r="U177" s="284"/>
      <c r="V177" s="284"/>
      <c r="W177" s="284"/>
    </row>
    <row r="178" spans="1:23" x14ac:dyDescent="0.25">
      <c r="A178" s="294"/>
      <c r="B178" s="284"/>
      <c r="C178" s="284"/>
      <c r="D178" s="284"/>
      <c r="E178" s="284"/>
      <c r="F178" s="284"/>
      <c r="G178" s="284"/>
      <c r="H178" s="284"/>
      <c r="I178" s="284"/>
      <c r="J178" s="284"/>
      <c r="K178" s="284"/>
      <c r="L178" s="284"/>
      <c r="M178" s="284"/>
      <c r="N178" s="284"/>
      <c r="O178" s="284"/>
      <c r="P178" s="284"/>
      <c r="Q178" s="284"/>
      <c r="R178" s="284"/>
      <c r="S178" s="284"/>
      <c r="T178" s="284"/>
      <c r="U178" s="284"/>
      <c r="V178" s="284"/>
      <c r="W178" s="284"/>
    </row>
    <row r="179" spans="1:23" x14ac:dyDescent="0.25">
      <c r="A179" s="294"/>
      <c r="B179" s="284"/>
      <c r="C179" s="284"/>
      <c r="D179" s="284"/>
      <c r="E179" s="284"/>
      <c r="F179" s="284"/>
      <c r="G179" s="284"/>
      <c r="H179" s="284"/>
      <c r="I179" s="284"/>
      <c r="J179" s="284"/>
      <c r="K179" s="284"/>
      <c r="L179" s="284"/>
      <c r="M179" s="284"/>
      <c r="N179" s="284"/>
      <c r="O179" s="284"/>
      <c r="P179" s="284"/>
      <c r="Q179" s="284"/>
      <c r="R179" s="284"/>
      <c r="S179" s="284"/>
      <c r="T179" s="284"/>
      <c r="U179" s="284"/>
      <c r="V179" s="284"/>
      <c r="W179" s="284"/>
    </row>
    <row r="180" spans="1:23" x14ac:dyDescent="0.25">
      <c r="A180" s="294"/>
      <c r="B180" s="284"/>
      <c r="C180" s="284"/>
      <c r="D180" s="284"/>
      <c r="E180" s="284"/>
      <c r="F180" s="284"/>
      <c r="G180" s="284"/>
      <c r="H180" s="284"/>
      <c r="I180" s="284"/>
      <c r="J180" s="284"/>
      <c r="K180" s="284"/>
      <c r="L180" s="284"/>
      <c r="M180" s="284"/>
      <c r="N180" s="284"/>
      <c r="O180" s="284"/>
      <c r="P180" s="284"/>
      <c r="Q180" s="284"/>
      <c r="R180" s="284"/>
      <c r="S180" s="284"/>
      <c r="T180" s="284"/>
      <c r="U180" s="284"/>
      <c r="V180" s="284"/>
      <c r="W180" s="284"/>
    </row>
    <row r="181" spans="1:23" x14ac:dyDescent="0.25">
      <c r="A181" s="294"/>
      <c r="B181" s="284"/>
      <c r="C181" s="284"/>
      <c r="D181" s="284"/>
      <c r="E181" s="284"/>
      <c r="F181" s="284"/>
      <c r="G181" s="284"/>
      <c r="H181" s="284"/>
      <c r="I181" s="284"/>
      <c r="J181" s="284"/>
      <c r="K181" s="284"/>
      <c r="L181" s="284"/>
      <c r="M181" s="284"/>
      <c r="N181" s="284"/>
      <c r="O181" s="284"/>
      <c r="P181" s="284"/>
      <c r="Q181" s="284"/>
      <c r="R181" s="284"/>
      <c r="S181" s="284"/>
      <c r="T181" s="284"/>
      <c r="U181" s="284"/>
      <c r="V181" s="284"/>
      <c r="W181" s="284"/>
    </row>
    <row r="182" spans="1:23" x14ac:dyDescent="0.25">
      <c r="A182" s="294"/>
      <c r="B182" s="284"/>
      <c r="C182" s="284"/>
      <c r="D182" s="284"/>
      <c r="E182" s="284"/>
      <c r="F182" s="284"/>
      <c r="G182" s="284"/>
      <c r="H182" s="284"/>
      <c r="I182" s="284"/>
      <c r="J182" s="284"/>
      <c r="K182" s="284"/>
      <c r="L182" s="284"/>
      <c r="M182" s="284"/>
      <c r="N182" s="284"/>
      <c r="O182" s="284"/>
      <c r="P182" s="284"/>
      <c r="Q182" s="284"/>
      <c r="R182" s="284"/>
      <c r="S182" s="284"/>
      <c r="T182" s="284"/>
      <c r="U182" s="284"/>
      <c r="V182" s="284"/>
      <c r="W182" s="284"/>
    </row>
    <row r="183" spans="1:23" x14ac:dyDescent="0.25">
      <c r="A183" s="294"/>
      <c r="B183" s="284"/>
      <c r="C183" s="284"/>
      <c r="D183" s="284"/>
      <c r="E183" s="284"/>
      <c r="F183" s="284"/>
      <c r="G183" s="284"/>
      <c r="H183" s="284"/>
      <c r="I183" s="284"/>
      <c r="J183" s="284"/>
      <c r="K183" s="284"/>
      <c r="L183" s="284"/>
      <c r="M183" s="284"/>
      <c r="N183" s="284"/>
      <c r="O183" s="284"/>
      <c r="P183" s="284"/>
      <c r="Q183" s="284"/>
      <c r="R183" s="284"/>
      <c r="S183" s="284"/>
      <c r="T183" s="284"/>
      <c r="U183" s="284"/>
      <c r="V183" s="284"/>
      <c r="W183" s="284"/>
    </row>
    <row r="184" spans="1:23" x14ac:dyDescent="0.25">
      <c r="A184" s="294"/>
      <c r="B184" s="284"/>
      <c r="C184" s="284"/>
      <c r="D184" s="284"/>
      <c r="E184" s="284"/>
      <c r="F184" s="284"/>
      <c r="G184" s="284"/>
      <c r="H184" s="284"/>
      <c r="I184" s="284"/>
      <c r="J184" s="284"/>
      <c r="K184" s="284"/>
      <c r="L184" s="284"/>
      <c r="M184" s="284"/>
      <c r="N184" s="284"/>
      <c r="O184" s="284"/>
      <c r="P184" s="284"/>
      <c r="Q184" s="284"/>
      <c r="R184" s="284"/>
      <c r="S184" s="284"/>
      <c r="T184" s="284"/>
      <c r="U184" s="284"/>
      <c r="V184" s="284"/>
      <c r="W184" s="284"/>
    </row>
    <row r="185" spans="1:23" x14ac:dyDescent="0.25">
      <c r="A185" s="294"/>
      <c r="B185" s="284"/>
      <c r="C185" s="284"/>
      <c r="D185" s="284"/>
      <c r="E185" s="284"/>
      <c r="F185" s="284"/>
      <c r="G185" s="284"/>
      <c r="H185" s="284"/>
      <c r="I185" s="284"/>
      <c r="J185" s="284"/>
      <c r="K185" s="284"/>
      <c r="L185" s="284"/>
      <c r="M185" s="284"/>
      <c r="N185" s="284"/>
      <c r="O185" s="284"/>
      <c r="P185" s="284"/>
      <c r="Q185" s="284"/>
      <c r="R185" s="284"/>
      <c r="S185" s="284"/>
      <c r="T185" s="284"/>
      <c r="U185" s="284"/>
      <c r="V185" s="284"/>
      <c r="W185" s="284"/>
    </row>
    <row r="186" spans="1:23" x14ac:dyDescent="0.25">
      <c r="A186" s="294"/>
      <c r="B186" s="284"/>
      <c r="C186" s="284"/>
      <c r="D186" s="284"/>
      <c r="E186" s="284"/>
      <c r="F186" s="284"/>
      <c r="G186" s="284"/>
      <c r="H186" s="284"/>
      <c r="I186" s="284"/>
      <c r="J186" s="284"/>
      <c r="K186" s="284"/>
      <c r="L186" s="284"/>
      <c r="M186" s="284"/>
      <c r="N186" s="284"/>
      <c r="O186" s="284"/>
      <c r="P186" s="284"/>
      <c r="Q186" s="284"/>
      <c r="R186" s="284"/>
      <c r="S186" s="284"/>
      <c r="T186" s="284"/>
      <c r="U186" s="284"/>
      <c r="V186" s="284"/>
      <c r="W186" s="284"/>
    </row>
    <row r="187" spans="1:23" x14ac:dyDescent="0.25">
      <c r="A187" s="294"/>
      <c r="B187" s="284"/>
      <c r="C187" s="284"/>
      <c r="D187" s="284"/>
      <c r="E187" s="284"/>
      <c r="F187" s="284"/>
      <c r="G187" s="284"/>
      <c r="H187" s="284"/>
      <c r="I187" s="284"/>
      <c r="J187" s="284"/>
      <c r="K187" s="284"/>
      <c r="L187" s="284"/>
      <c r="M187" s="284"/>
      <c r="N187" s="284"/>
      <c r="O187" s="284"/>
      <c r="P187" s="284"/>
      <c r="Q187" s="284"/>
      <c r="R187" s="284"/>
      <c r="S187" s="284"/>
      <c r="T187" s="284"/>
      <c r="U187" s="284"/>
      <c r="V187" s="284"/>
      <c r="W187" s="284"/>
    </row>
    <row r="188" spans="1:23" x14ac:dyDescent="0.25">
      <c r="A188" s="294"/>
      <c r="B188" s="284"/>
      <c r="C188" s="284"/>
      <c r="D188" s="284"/>
      <c r="E188" s="284"/>
      <c r="F188" s="284"/>
      <c r="G188" s="284"/>
      <c r="H188" s="284"/>
      <c r="I188" s="284"/>
      <c r="J188" s="284"/>
      <c r="K188" s="284"/>
      <c r="L188" s="284"/>
      <c r="M188" s="284"/>
      <c r="N188" s="284"/>
      <c r="O188" s="284"/>
      <c r="P188" s="284"/>
      <c r="Q188" s="284"/>
      <c r="R188" s="284"/>
      <c r="S188" s="284"/>
      <c r="T188" s="284"/>
      <c r="U188" s="284"/>
      <c r="V188" s="284"/>
      <c r="W188" s="284"/>
    </row>
    <row r="189" spans="1:23" x14ac:dyDescent="0.25">
      <c r="A189" s="294"/>
      <c r="B189" s="284"/>
      <c r="C189" s="284"/>
      <c r="D189" s="284"/>
      <c r="E189" s="284"/>
      <c r="F189" s="284"/>
      <c r="G189" s="284"/>
      <c r="H189" s="284"/>
      <c r="I189" s="284"/>
      <c r="J189" s="284"/>
      <c r="K189" s="284"/>
      <c r="L189" s="284"/>
      <c r="M189" s="284"/>
      <c r="N189" s="284"/>
      <c r="O189" s="284"/>
      <c r="P189" s="284"/>
      <c r="Q189" s="284"/>
      <c r="R189" s="284"/>
      <c r="S189" s="284"/>
      <c r="T189" s="284"/>
      <c r="U189" s="284"/>
      <c r="V189" s="284"/>
      <c r="W189" s="284"/>
    </row>
    <row r="190" spans="1:23" x14ac:dyDescent="0.25">
      <c r="A190" s="294"/>
      <c r="B190" s="284"/>
      <c r="C190" s="284"/>
      <c r="D190" s="284"/>
      <c r="E190" s="284"/>
      <c r="F190" s="284"/>
      <c r="G190" s="284"/>
      <c r="H190" s="284"/>
      <c r="I190" s="284"/>
      <c r="J190" s="284"/>
      <c r="K190" s="284"/>
      <c r="L190" s="284"/>
      <c r="M190" s="284"/>
      <c r="N190" s="284"/>
      <c r="O190" s="284"/>
      <c r="P190" s="284"/>
      <c r="Q190" s="284"/>
      <c r="R190" s="284"/>
      <c r="S190" s="284"/>
      <c r="T190" s="284"/>
      <c r="U190" s="284"/>
      <c r="V190" s="284"/>
      <c r="W190" s="284"/>
    </row>
    <row r="191" spans="1:23" x14ac:dyDescent="0.25">
      <c r="A191" s="294"/>
      <c r="B191" s="284"/>
      <c r="C191" s="284"/>
      <c r="D191" s="284"/>
      <c r="E191" s="284"/>
      <c r="F191" s="284"/>
      <c r="G191" s="284"/>
      <c r="H191" s="284"/>
      <c r="I191" s="284"/>
      <c r="J191" s="284"/>
      <c r="K191" s="284"/>
      <c r="L191" s="284"/>
      <c r="M191" s="284"/>
      <c r="N191" s="284"/>
      <c r="O191" s="284"/>
      <c r="P191" s="284"/>
      <c r="Q191" s="284"/>
      <c r="R191" s="284"/>
      <c r="S191" s="284"/>
      <c r="T191" s="284"/>
      <c r="U191" s="284"/>
      <c r="V191" s="284"/>
      <c r="W191" s="284"/>
    </row>
    <row r="192" spans="1:23" x14ac:dyDescent="0.25">
      <c r="A192" s="294"/>
      <c r="B192" s="284"/>
      <c r="C192" s="284"/>
      <c r="D192" s="284"/>
      <c r="E192" s="284"/>
      <c r="F192" s="284"/>
      <c r="G192" s="284"/>
      <c r="H192" s="284"/>
      <c r="I192" s="284"/>
      <c r="J192" s="284"/>
      <c r="K192" s="284"/>
      <c r="L192" s="284"/>
      <c r="M192" s="284"/>
      <c r="N192" s="284"/>
      <c r="O192" s="284"/>
      <c r="P192" s="284"/>
      <c r="Q192" s="284"/>
      <c r="R192" s="284"/>
      <c r="S192" s="284"/>
      <c r="T192" s="284"/>
      <c r="U192" s="284"/>
      <c r="V192" s="284"/>
      <c r="W192" s="284"/>
    </row>
    <row r="193" spans="1:23" x14ac:dyDescent="0.25">
      <c r="A193" s="294"/>
      <c r="B193" s="284"/>
      <c r="C193" s="284"/>
      <c r="D193" s="284"/>
      <c r="E193" s="284"/>
      <c r="F193" s="284"/>
      <c r="G193" s="284"/>
      <c r="H193" s="284"/>
      <c r="I193" s="284"/>
      <c r="J193" s="284"/>
      <c r="K193" s="284"/>
      <c r="L193" s="284"/>
      <c r="M193" s="284"/>
      <c r="N193" s="284"/>
      <c r="O193" s="284"/>
      <c r="P193" s="284"/>
      <c r="Q193" s="284"/>
      <c r="R193" s="284"/>
      <c r="S193" s="284"/>
      <c r="T193" s="284"/>
      <c r="U193" s="284"/>
      <c r="V193" s="284"/>
      <c r="W193" s="284"/>
    </row>
    <row r="194" spans="1:23" x14ac:dyDescent="0.25">
      <c r="A194" s="294"/>
      <c r="B194" s="284"/>
      <c r="C194" s="284"/>
      <c r="D194" s="284"/>
      <c r="E194" s="284"/>
      <c r="F194" s="284"/>
      <c r="G194" s="284"/>
      <c r="H194" s="284"/>
      <c r="I194" s="284"/>
      <c r="J194" s="284"/>
      <c r="K194" s="284"/>
      <c r="L194" s="284"/>
      <c r="M194" s="284"/>
      <c r="N194" s="284"/>
      <c r="O194" s="284"/>
      <c r="P194" s="284"/>
      <c r="Q194" s="284"/>
      <c r="R194" s="284"/>
      <c r="S194" s="284"/>
      <c r="T194" s="284"/>
      <c r="U194" s="284"/>
      <c r="V194" s="284"/>
      <c r="W194" s="284"/>
    </row>
    <row r="195" spans="1:23" x14ac:dyDescent="0.25">
      <c r="A195" s="294"/>
      <c r="B195" s="284"/>
      <c r="C195" s="284"/>
      <c r="D195" s="284"/>
      <c r="E195" s="284"/>
      <c r="F195" s="284"/>
      <c r="G195" s="284"/>
      <c r="H195" s="284"/>
      <c r="I195" s="284"/>
      <c r="J195" s="284"/>
      <c r="K195" s="284"/>
      <c r="L195" s="284"/>
      <c r="M195" s="284"/>
      <c r="N195" s="284"/>
      <c r="O195" s="284"/>
      <c r="P195" s="284"/>
      <c r="Q195" s="284"/>
      <c r="R195" s="284"/>
      <c r="S195" s="284"/>
      <c r="T195" s="284"/>
      <c r="U195" s="284"/>
      <c r="V195" s="284"/>
      <c r="W195" s="284"/>
    </row>
    <row r="196" spans="1:23" x14ac:dyDescent="0.25">
      <c r="A196" s="294"/>
      <c r="B196" s="284"/>
      <c r="C196" s="284"/>
      <c r="D196" s="284"/>
      <c r="E196" s="284"/>
      <c r="F196" s="284"/>
      <c r="G196" s="284"/>
      <c r="H196" s="284"/>
      <c r="I196" s="284"/>
      <c r="J196" s="284"/>
      <c r="K196" s="284"/>
      <c r="L196" s="284"/>
      <c r="M196" s="284"/>
      <c r="N196" s="284"/>
      <c r="O196" s="284"/>
      <c r="P196" s="284"/>
      <c r="Q196" s="284"/>
      <c r="R196" s="284"/>
      <c r="S196" s="284"/>
      <c r="T196" s="284"/>
      <c r="U196" s="284"/>
      <c r="V196" s="284"/>
      <c r="W196" s="284"/>
    </row>
    <row r="197" spans="1:23" x14ac:dyDescent="0.25">
      <c r="A197" s="294"/>
      <c r="B197" s="284"/>
      <c r="C197" s="284"/>
      <c r="D197" s="284"/>
      <c r="E197" s="284"/>
      <c r="F197" s="284"/>
      <c r="G197" s="284"/>
      <c r="H197" s="284"/>
      <c r="I197" s="284"/>
      <c r="J197" s="284"/>
      <c r="K197" s="284"/>
      <c r="L197" s="284"/>
      <c r="M197" s="284"/>
      <c r="N197" s="284"/>
      <c r="O197" s="284"/>
      <c r="P197" s="284"/>
      <c r="Q197" s="284"/>
      <c r="R197" s="284"/>
      <c r="S197" s="284"/>
      <c r="T197" s="284"/>
      <c r="U197" s="284"/>
      <c r="V197" s="284"/>
      <c r="W197" s="284"/>
    </row>
    <row r="198" spans="1:23" x14ac:dyDescent="0.25">
      <c r="A198" s="294"/>
      <c r="B198" s="284"/>
      <c r="C198" s="284"/>
      <c r="D198" s="284"/>
      <c r="E198" s="284"/>
      <c r="F198" s="284"/>
      <c r="G198" s="284"/>
      <c r="H198" s="284"/>
      <c r="I198" s="284"/>
      <c r="J198" s="284"/>
      <c r="K198" s="284"/>
      <c r="L198" s="284"/>
      <c r="M198" s="284"/>
      <c r="N198" s="284"/>
      <c r="O198" s="284"/>
      <c r="P198" s="284"/>
      <c r="Q198" s="284"/>
      <c r="R198" s="284"/>
      <c r="S198" s="284"/>
      <c r="T198" s="284"/>
      <c r="U198" s="284"/>
      <c r="V198" s="284"/>
      <c r="W198" s="284"/>
    </row>
    <row r="199" spans="1:23" x14ac:dyDescent="0.25">
      <c r="A199" s="294"/>
      <c r="B199" s="284"/>
      <c r="C199" s="284"/>
      <c r="D199" s="284"/>
      <c r="E199" s="284"/>
      <c r="F199" s="284"/>
      <c r="G199" s="284"/>
      <c r="H199" s="284"/>
      <c r="I199" s="284"/>
      <c r="J199" s="284"/>
      <c r="K199" s="284"/>
      <c r="L199" s="284"/>
      <c r="M199" s="284"/>
      <c r="N199" s="284"/>
      <c r="O199" s="284"/>
      <c r="P199" s="284"/>
      <c r="Q199" s="284"/>
      <c r="R199" s="284"/>
      <c r="S199" s="284"/>
      <c r="T199" s="284"/>
      <c r="U199" s="284"/>
      <c r="V199" s="284"/>
      <c r="W199" s="284"/>
    </row>
    <row r="200" spans="1:23" x14ac:dyDescent="0.25">
      <c r="A200" s="294"/>
      <c r="B200" s="284"/>
      <c r="C200" s="284"/>
      <c r="D200" s="284"/>
      <c r="E200" s="284"/>
      <c r="F200" s="284"/>
      <c r="G200" s="284"/>
      <c r="H200" s="284"/>
      <c r="I200" s="284"/>
      <c r="J200" s="284"/>
      <c r="K200" s="284"/>
      <c r="L200" s="284"/>
      <c r="M200" s="284"/>
      <c r="N200" s="284"/>
      <c r="O200" s="284"/>
      <c r="P200" s="284"/>
      <c r="Q200" s="284"/>
      <c r="R200" s="284"/>
      <c r="S200" s="284"/>
      <c r="T200" s="284"/>
      <c r="U200" s="284"/>
      <c r="V200" s="284"/>
      <c r="W200" s="284"/>
    </row>
    <row r="201" spans="1:23" x14ac:dyDescent="0.25">
      <c r="A201" s="294"/>
      <c r="B201" s="284"/>
      <c r="C201" s="284"/>
      <c r="D201" s="284"/>
      <c r="E201" s="284"/>
      <c r="F201" s="284"/>
      <c r="G201" s="284"/>
      <c r="H201" s="284"/>
      <c r="I201" s="284"/>
      <c r="J201" s="284"/>
      <c r="K201" s="284"/>
      <c r="L201" s="284"/>
      <c r="M201" s="284"/>
      <c r="N201" s="284"/>
      <c r="O201" s="284"/>
      <c r="P201" s="284"/>
      <c r="Q201" s="284"/>
      <c r="R201" s="284"/>
      <c r="S201" s="284"/>
      <c r="T201" s="284"/>
      <c r="U201" s="284"/>
      <c r="V201" s="284"/>
      <c r="W201" s="284"/>
    </row>
    <row r="202" spans="1:23" x14ac:dyDescent="0.25">
      <c r="A202" s="294"/>
      <c r="B202" s="284"/>
      <c r="C202" s="284"/>
      <c r="D202" s="284"/>
      <c r="E202" s="284"/>
      <c r="F202" s="284"/>
      <c r="G202" s="284"/>
      <c r="H202" s="284"/>
      <c r="I202" s="284"/>
      <c r="J202" s="284"/>
      <c r="K202" s="284"/>
      <c r="L202" s="284"/>
      <c r="M202" s="284"/>
      <c r="N202" s="284"/>
      <c r="O202" s="284"/>
      <c r="P202" s="284"/>
      <c r="Q202" s="284"/>
      <c r="R202" s="284"/>
      <c r="S202" s="284"/>
      <c r="T202" s="284"/>
      <c r="U202" s="284"/>
      <c r="V202" s="284"/>
      <c r="W202" s="284"/>
    </row>
    <row r="203" spans="1:23" x14ac:dyDescent="0.25">
      <c r="A203" s="294"/>
      <c r="B203" s="284"/>
      <c r="C203" s="284"/>
      <c r="D203" s="284"/>
      <c r="E203" s="284"/>
      <c r="F203" s="284"/>
      <c r="G203" s="284"/>
      <c r="H203" s="284"/>
      <c r="I203" s="284"/>
      <c r="J203" s="284"/>
      <c r="K203" s="284"/>
      <c r="L203" s="284"/>
      <c r="M203" s="284"/>
      <c r="N203" s="284"/>
      <c r="O203" s="284"/>
      <c r="P203" s="284"/>
      <c r="Q203" s="284"/>
      <c r="R203" s="284"/>
      <c r="S203" s="284"/>
      <c r="T203" s="284"/>
      <c r="U203" s="284"/>
      <c r="V203" s="284"/>
      <c r="W203" s="284"/>
    </row>
    <row r="204" spans="1:23" x14ac:dyDescent="0.25">
      <c r="A204" s="294"/>
      <c r="B204" s="284"/>
      <c r="C204" s="284"/>
      <c r="D204" s="284"/>
      <c r="E204" s="284"/>
      <c r="F204" s="284"/>
      <c r="G204" s="284"/>
      <c r="H204" s="284"/>
      <c r="I204" s="284"/>
      <c r="J204" s="284"/>
      <c r="K204" s="284"/>
      <c r="L204" s="284"/>
      <c r="M204" s="284"/>
      <c r="N204" s="284"/>
      <c r="O204" s="284"/>
      <c r="P204" s="284"/>
      <c r="Q204" s="284"/>
      <c r="R204" s="284"/>
      <c r="S204" s="284"/>
      <c r="T204" s="284"/>
      <c r="U204" s="284"/>
      <c r="V204" s="284"/>
      <c r="W204" s="284"/>
    </row>
    <row r="205" spans="1:23" x14ac:dyDescent="0.25">
      <c r="A205" s="294"/>
      <c r="B205" s="284"/>
      <c r="C205" s="284"/>
      <c r="D205" s="284"/>
      <c r="E205" s="284"/>
      <c r="F205" s="284"/>
      <c r="G205" s="284"/>
      <c r="H205" s="284"/>
      <c r="I205" s="284"/>
      <c r="J205" s="284"/>
      <c r="K205" s="284"/>
      <c r="L205" s="284"/>
      <c r="M205" s="284"/>
      <c r="N205" s="284"/>
      <c r="O205" s="284"/>
      <c r="P205" s="284"/>
      <c r="Q205" s="284"/>
      <c r="R205" s="284"/>
      <c r="S205" s="284"/>
      <c r="T205" s="284"/>
      <c r="U205" s="284"/>
      <c r="V205" s="284"/>
      <c r="W205" s="284"/>
    </row>
    <row r="206" spans="1:23" x14ac:dyDescent="0.25">
      <c r="A206" s="294"/>
      <c r="B206" s="284"/>
      <c r="C206" s="284"/>
      <c r="D206" s="284"/>
      <c r="E206" s="284"/>
      <c r="F206" s="284"/>
      <c r="G206" s="284"/>
      <c r="H206" s="284"/>
      <c r="I206" s="284"/>
      <c r="J206" s="284"/>
      <c r="K206" s="284"/>
      <c r="L206" s="284"/>
      <c r="M206" s="284"/>
      <c r="N206" s="284"/>
      <c r="O206" s="284"/>
      <c r="P206" s="284"/>
      <c r="Q206" s="284"/>
      <c r="R206" s="284"/>
      <c r="S206" s="284"/>
      <c r="T206" s="284"/>
      <c r="U206" s="284"/>
      <c r="V206" s="284"/>
      <c r="W206" s="284"/>
    </row>
    <row r="207" spans="1:23" x14ac:dyDescent="0.25">
      <c r="A207" s="294"/>
      <c r="B207" s="284"/>
      <c r="C207" s="284"/>
      <c r="D207" s="284"/>
      <c r="E207" s="284"/>
      <c r="F207" s="284"/>
      <c r="G207" s="284"/>
      <c r="H207" s="284"/>
      <c r="I207" s="284"/>
      <c r="J207" s="284"/>
      <c r="K207" s="284"/>
      <c r="L207" s="284"/>
      <c r="M207" s="284"/>
      <c r="N207" s="284"/>
      <c r="O207" s="284"/>
      <c r="P207" s="284"/>
      <c r="Q207" s="284"/>
      <c r="R207" s="284"/>
      <c r="S207" s="284"/>
      <c r="T207" s="284"/>
      <c r="U207" s="284"/>
      <c r="V207" s="284"/>
      <c r="W207" s="284"/>
    </row>
    <row r="208" spans="1:23" x14ac:dyDescent="0.25">
      <c r="A208" s="294"/>
      <c r="B208" s="284"/>
      <c r="C208" s="284"/>
      <c r="D208" s="284"/>
      <c r="E208" s="284"/>
      <c r="F208" s="284"/>
      <c r="G208" s="284"/>
      <c r="H208" s="284"/>
      <c r="I208" s="284"/>
      <c r="J208" s="284"/>
      <c r="K208" s="284"/>
      <c r="L208" s="284"/>
      <c r="M208" s="284"/>
      <c r="N208" s="284"/>
      <c r="O208" s="284"/>
      <c r="P208" s="284"/>
      <c r="Q208" s="284"/>
      <c r="R208" s="284"/>
      <c r="S208" s="284"/>
      <c r="T208" s="284"/>
      <c r="U208" s="284"/>
      <c r="V208" s="284"/>
      <c r="W208" s="284"/>
    </row>
    <row r="209" spans="1:23" x14ac:dyDescent="0.25">
      <c r="A209" s="294"/>
      <c r="B209" s="284"/>
      <c r="C209" s="284"/>
      <c r="D209" s="284"/>
      <c r="E209" s="284"/>
      <c r="F209" s="284"/>
      <c r="G209" s="284"/>
      <c r="H209" s="284"/>
      <c r="I209" s="284"/>
      <c r="J209" s="284"/>
      <c r="K209" s="284"/>
      <c r="L209" s="284"/>
      <c r="M209" s="284"/>
      <c r="N209" s="284"/>
      <c r="O209" s="284"/>
      <c r="P209" s="284"/>
      <c r="Q209" s="284"/>
      <c r="R209" s="284"/>
      <c r="S209" s="284"/>
      <c r="T209" s="284"/>
      <c r="U209" s="284"/>
      <c r="V209" s="284"/>
      <c r="W209" s="284"/>
    </row>
    <row r="210" spans="1:23" x14ac:dyDescent="0.25">
      <c r="A210" s="294"/>
      <c r="B210" s="284"/>
      <c r="C210" s="284"/>
      <c r="D210" s="284"/>
      <c r="E210" s="284"/>
      <c r="F210" s="284"/>
      <c r="G210" s="284"/>
      <c r="H210" s="284"/>
      <c r="I210" s="284"/>
      <c r="J210" s="284"/>
      <c r="K210" s="284"/>
      <c r="L210" s="284"/>
      <c r="M210" s="284"/>
      <c r="N210" s="284"/>
      <c r="O210" s="284"/>
      <c r="P210" s="284"/>
      <c r="Q210" s="284"/>
      <c r="R210" s="284"/>
      <c r="S210" s="284"/>
      <c r="T210" s="284"/>
      <c r="U210" s="284"/>
      <c r="V210" s="284"/>
      <c r="W210" s="284"/>
    </row>
    <row r="211" spans="1:23" x14ac:dyDescent="0.25">
      <c r="A211" s="294"/>
      <c r="B211" s="284"/>
      <c r="C211" s="284"/>
      <c r="D211" s="284"/>
      <c r="E211" s="284"/>
      <c r="F211" s="284"/>
      <c r="G211" s="284"/>
      <c r="H211" s="284"/>
      <c r="I211" s="284"/>
      <c r="J211" s="284"/>
      <c r="K211" s="284"/>
      <c r="L211" s="284"/>
      <c r="M211" s="284"/>
      <c r="N211" s="284"/>
      <c r="O211" s="284"/>
      <c r="P211" s="284"/>
      <c r="Q211" s="284"/>
      <c r="R211" s="284"/>
      <c r="S211" s="284"/>
      <c r="T211" s="284"/>
      <c r="U211" s="284"/>
      <c r="V211" s="284"/>
      <c r="W211" s="284"/>
    </row>
    <row r="212" spans="1:23" x14ac:dyDescent="0.25">
      <c r="A212" s="294"/>
      <c r="B212" s="284"/>
      <c r="C212" s="284"/>
      <c r="D212" s="284"/>
      <c r="E212" s="284"/>
      <c r="F212" s="284"/>
      <c r="G212" s="284"/>
      <c r="H212" s="284"/>
      <c r="I212" s="284"/>
      <c r="J212" s="284"/>
      <c r="K212" s="284"/>
      <c r="L212" s="284"/>
      <c r="M212" s="284"/>
      <c r="N212" s="284"/>
      <c r="O212" s="284"/>
      <c r="P212" s="284"/>
      <c r="Q212" s="284"/>
      <c r="R212" s="284"/>
      <c r="S212" s="284"/>
      <c r="T212" s="284"/>
      <c r="U212" s="284"/>
      <c r="V212" s="284"/>
      <c r="W212" s="284"/>
    </row>
    <row r="213" spans="1:23" x14ac:dyDescent="0.25">
      <c r="A213" s="294"/>
      <c r="B213" s="284"/>
      <c r="C213" s="284"/>
      <c r="D213" s="284"/>
      <c r="E213" s="284"/>
      <c r="F213" s="284"/>
      <c r="G213" s="284"/>
      <c r="H213" s="284"/>
      <c r="I213" s="284"/>
      <c r="J213" s="284"/>
      <c r="K213" s="284"/>
      <c r="L213" s="284"/>
      <c r="M213" s="284"/>
      <c r="N213" s="284"/>
      <c r="O213" s="284"/>
      <c r="P213" s="284"/>
      <c r="Q213" s="284"/>
      <c r="R213" s="284"/>
      <c r="S213" s="284"/>
      <c r="T213" s="284"/>
      <c r="U213" s="284"/>
      <c r="V213" s="284"/>
      <c r="W213" s="284"/>
    </row>
    <row r="214" spans="1:23" x14ac:dyDescent="0.25">
      <c r="A214" s="294"/>
      <c r="B214" s="284"/>
      <c r="C214" s="284"/>
      <c r="D214" s="284"/>
      <c r="E214" s="284"/>
      <c r="F214" s="284"/>
      <c r="G214" s="284"/>
      <c r="H214" s="284"/>
      <c r="I214" s="284"/>
      <c r="J214" s="284"/>
      <c r="K214" s="284"/>
      <c r="L214" s="284"/>
      <c r="M214" s="284"/>
      <c r="N214" s="284"/>
      <c r="O214" s="284"/>
      <c r="P214" s="284"/>
      <c r="Q214" s="284"/>
      <c r="R214" s="284"/>
      <c r="S214" s="284"/>
      <c r="T214" s="284"/>
      <c r="U214" s="284"/>
      <c r="V214" s="284"/>
      <c r="W214" s="284"/>
    </row>
    <row r="215" spans="1:23" x14ac:dyDescent="0.25">
      <c r="A215" s="294"/>
      <c r="B215" s="284"/>
      <c r="C215" s="284"/>
      <c r="D215" s="284"/>
      <c r="E215" s="284"/>
      <c r="F215" s="284"/>
      <c r="G215" s="284"/>
      <c r="H215" s="284"/>
      <c r="I215" s="284"/>
      <c r="J215" s="284"/>
      <c r="K215" s="284"/>
      <c r="L215" s="284"/>
      <c r="M215" s="284"/>
      <c r="N215" s="284"/>
      <c r="O215" s="284"/>
      <c r="P215" s="284"/>
      <c r="Q215" s="284"/>
      <c r="R215" s="284"/>
      <c r="S215" s="284"/>
      <c r="T215" s="284"/>
      <c r="U215" s="284"/>
      <c r="V215" s="284"/>
      <c r="W215" s="284"/>
    </row>
    <row r="216" spans="1:23" x14ac:dyDescent="0.25">
      <c r="A216" s="294"/>
      <c r="B216" s="284"/>
      <c r="C216" s="284"/>
      <c r="D216" s="284"/>
      <c r="E216" s="284"/>
      <c r="F216" s="284"/>
      <c r="G216" s="284"/>
      <c r="H216" s="284"/>
      <c r="I216" s="284"/>
      <c r="J216" s="284"/>
      <c r="K216" s="284"/>
      <c r="L216" s="284"/>
      <c r="M216" s="284"/>
      <c r="N216" s="284"/>
      <c r="O216" s="284"/>
      <c r="P216" s="284"/>
      <c r="Q216" s="284"/>
      <c r="R216" s="284"/>
      <c r="S216" s="284"/>
      <c r="T216" s="284"/>
      <c r="U216" s="284"/>
      <c r="V216" s="284"/>
      <c r="W216" s="284"/>
    </row>
    <row r="217" spans="1:23" x14ac:dyDescent="0.25">
      <c r="A217" s="294"/>
      <c r="B217" s="284"/>
      <c r="C217" s="284"/>
      <c r="D217" s="284"/>
      <c r="E217" s="284"/>
      <c r="F217" s="284"/>
      <c r="G217" s="284"/>
      <c r="H217" s="284"/>
      <c r="I217" s="284"/>
      <c r="J217" s="284"/>
      <c r="K217" s="284"/>
      <c r="L217" s="284"/>
      <c r="M217" s="284"/>
      <c r="N217" s="284"/>
      <c r="O217" s="284"/>
      <c r="P217" s="284"/>
      <c r="Q217" s="284"/>
      <c r="R217" s="284"/>
      <c r="S217" s="284"/>
      <c r="T217" s="284"/>
      <c r="U217" s="284"/>
      <c r="V217" s="284"/>
      <c r="W217" s="284"/>
    </row>
    <row r="218" spans="1:23" x14ac:dyDescent="0.25">
      <c r="A218" s="294"/>
      <c r="B218" s="284"/>
      <c r="C218" s="284"/>
      <c r="D218" s="284"/>
      <c r="E218" s="284"/>
      <c r="F218" s="284"/>
      <c r="G218" s="284"/>
      <c r="H218" s="284"/>
      <c r="I218" s="284"/>
      <c r="J218" s="284"/>
      <c r="K218" s="284"/>
      <c r="L218" s="284"/>
      <c r="M218" s="284"/>
      <c r="N218" s="284"/>
      <c r="O218" s="284"/>
      <c r="P218" s="284"/>
      <c r="Q218" s="284"/>
      <c r="R218" s="284"/>
      <c r="S218" s="284"/>
      <c r="T218" s="284"/>
      <c r="U218" s="284"/>
      <c r="V218" s="284"/>
      <c r="W218" s="284"/>
    </row>
    <row r="219" spans="1:23" x14ac:dyDescent="0.25">
      <c r="A219" s="294"/>
      <c r="B219" s="284"/>
      <c r="C219" s="284"/>
      <c r="D219" s="284"/>
      <c r="E219" s="284"/>
      <c r="F219" s="284"/>
      <c r="G219" s="284"/>
      <c r="H219" s="284"/>
      <c r="I219" s="284"/>
      <c r="J219" s="284"/>
      <c r="K219" s="284"/>
      <c r="L219" s="284"/>
      <c r="M219" s="284"/>
      <c r="N219" s="284"/>
      <c r="O219" s="284"/>
      <c r="P219" s="284"/>
      <c r="Q219" s="284"/>
      <c r="R219" s="284"/>
      <c r="S219" s="284"/>
      <c r="T219" s="284"/>
      <c r="U219" s="284"/>
      <c r="V219" s="284"/>
      <c r="W219" s="284"/>
    </row>
    <row r="220" spans="1:23" x14ac:dyDescent="0.25">
      <c r="A220" s="294"/>
      <c r="B220" s="284"/>
      <c r="C220" s="284"/>
      <c r="D220" s="284"/>
      <c r="E220" s="284"/>
      <c r="F220" s="284"/>
      <c r="G220" s="284"/>
      <c r="H220" s="284"/>
      <c r="I220" s="284"/>
      <c r="J220" s="284"/>
      <c r="K220" s="284"/>
      <c r="L220" s="284"/>
      <c r="M220" s="284"/>
      <c r="N220" s="284"/>
      <c r="O220" s="284"/>
      <c r="P220" s="284"/>
      <c r="Q220" s="284"/>
      <c r="R220" s="284"/>
      <c r="S220" s="284"/>
      <c r="T220" s="284"/>
      <c r="U220" s="284"/>
      <c r="V220" s="284"/>
      <c r="W220" s="284"/>
    </row>
    <row r="221" spans="1:23" x14ac:dyDescent="0.25">
      <c r="A221" s="294"/>
      <c r="B221" s="284"/>
      <c r="C221" s="284"/>
      <c r="D221" s="284"/>
      <c r="E221" s="284"/>
      <c r="F221" s="284"/>
      <c r="G221" s="284"/>
      <c r="H221" s="284"/>
      <c r="I221" s="284"/>
      <c r="J221" s="284"/>
      <c r="K221" s="284"/>
      <c r="L221" s="284"/>
      <c r="M221" s="284"/>
      <c r="N221" s="284"/>
      <c r="O221" s="284"/>
      <c r="P221" s="284"/>
      <c r="Q221" s="284"/>
      <c r="R221" s="284"/>
      <c r="S221" s="284"/>
      <c r="T221" s="284"/>
      <c r="U221" s="284"/>
      <c r="V221" s="284"/>
      <c r="W221" s="284"/>
    </row>
    <row r="222" spans="1:23" x14ac:dyDescent="0.25">
      <c r="A222" s="294"/>
      <c r="B222" s="284"/>
      <c r="C222" s="284"/>
      <c r="D222" s="284"/>
      <c r="E222" s="284"/>
      <c r="F222" s="284"/>
      <c r="G222" s="284"/>
      <c r="H222" s="284"/>
      <c r="I222" s="284"/>
      <c r="J222" s="284"/>
      <c r="K222" s="284"/>
      <c r="L222" s="284"/>
      <c r="M222" s="284"/>
      <c r="N222" s="284"/>
      <c r="O222" s="284"/>
      <c r="P222" s="284"/>
      <c r="Q222" s="284"/>
      <c r="R222" s="284"/>
      <c r="S222" s="284"/>
      <c r="T222" s="284"/>
      <c r="U222" s="284"/>
      <c r="V222" s="284"/>
      <c r="W222" s="284"/>
    </row>
    <row r="223" spans="1:23" x14ac:dyDescent="0.25">
      <c r="A223" s="294"/>
      <c r="B223" s="284"/>
      <c r="C223" s="284"/>
      <c r="D223" s="284"/>
      <c r="E223" s="284"/>
      <c r="F223" s="284"/>
      <c r="G223" s="284"/>
      <c r="H223" s="284"/>
      <c r="I223" s="284"/>
      <c r="J223" s="284"/>
      <c r="K223" s="284"/>
      <c r="L223" s="284"/>
      <c r="M223" s="284"/>
      <c r="N223" s="284"/>
      <c r="O223" s="284"/>
      <c r="P223" s="284"/>
      <c r="Q223" s="284"/>
      <c r="R223" s="284"/>
      <c r="S223" s="284"/>
      <c r="T223" s="284"/>
      <c r="U223" s="284"/>
      <c r="V223" s="284"/>
      <c r="W223" s="284"/>
    </row>
    <row r="224" spans="1:23" x14ac:dyDescent="0.25">
      <c r="A224" s="294"/>
      <c r="B224" s="284"/>
      <c r="C224" s="284"/>
      <c r="D224" s="284"/>
      <c r="E224" s="284"/>
      <c r="F224" s="284"/>
      <c r="G224" s="284"/>
      <c r="H224" s="284"/>
      <c r="I224" s="284"/>
      <c r="J224" s="284"/>
      <c r="K224" s="284"/>
      <c r="L224" s="284"/>
      <c r="M224" s="284"/>
      <c r="N224" s="284"/>
      <c r="O224" s="284"/>
      <c r="P224" s="284"/>
      <c r="Q224" s="284"/>
      <c r="R224" s="284"/>
      <c r="S224" s="284"/>
      <c r="T224" s="284"/>
      <c r="U224" s="284"/>
      <c r="V224" s="284"/>
      <c r="W224" s="284"/>
    </row>
    <row r="225" spans="1:23" x14ac:dyDescent="0.25">
      <c r="A225" s="294"/>
      <c r="B225" s="284"/>
      <c r="C225" s="284"/>
      <c r="D225" s="284"/>
      <c r="E225" s="284"/>
      <c r="F225" s="284"/>
      <c r="G225" s="284"/>
      <c r="H225" s="284"/>
      <c r="I225" s="284"/>
      <c r="J225" s="284"/>
      <c r="K225" s="284"/>
      <c r="L225" s="284"/>
      <c r="M225" s="284"/>
      <c r="N225" s="284"/>
      <c r="O225" s="284"/>
      <c r="P225" s="284"/>
      <c r="Q225" s="284"/>
      <c r="R225" s="284"/>
      <c r="S225" s="284"/>
      <c r="T225" s="284"/>
      <c r="U225" s="284"/>
      <c r="V225" s="284"/>
      <c r="W225" s="284"/>
    </row>
    <row r="226" spans="1:23" x14ac:dyDescent="0.25">
      <c r="A226" s="294"/>
      <c r="B226" s="284"/>
      <c r="C226" s="284"/>
      <c r="D226" s="284"/>
      <c r="E226" s="284"/>
      <c r="F226" s="284"/>
      <c r="G226" s="284"/>
      <c r="H226" s="284"/>
      <c r="I226" s="284"/>
      <c r="J226" s="284"/>
      <c r="K226" s="284"/>
      <c r="L226" s="284"/>
      <c r="M226" s="284"/>
      <c r="N226" s="284"/>
      <c r="O226" s="284"/>
      <c r="P226" s="284"/>
      <c r="Q226" s="284"/>
      <c r="R226" s="284"/>
      <c r="S226" s="284"/>
      <c r="T226" s="284"/>
      <c r="U226" s="284"/>
      <c r="V226" s="284"/>
      <c r="W226" s="284"/>
    </row>
    <row r="227" spans="1:23" x14ac:dyDescent="0.25">
      <c r="A227" s="294"/>
      <c r="B227" s="284"/>
      <c r="C227" s="284"/>
      <c r="D227" s="284"/>
      <c r="E227" s="284"/>
      <c r="F227" s="284"/>
      <c r="G227" s="284"/>
      <c r="H227" s="284"/>
      <c r="I227" s="284"/>
      <c r="J227" s="284"/>
      <c r="K227" s="284"/>
      <c r="L227" s="284"/>
      <c r="M227" s="284"/>
      <c r="N227" s="284"/>
      <c r="O227" s="284"/>
      <c r="P227" s="284"/>
      <c r="Q227" s="284"/>
      <c r="R227" s="284"/>
      <c r="S227" s="284"/>
      <c r="T227" s="284"/>
      <c r="U227" s="284"/>
      <c r="V227" s="284"/>
      <c r="W227" s="284"/>
    </row>
    <row r="228" spans="1:23" x14ac:dyDescent="0.25">
      <c r="A228" s="294"/>
      <c r="B228" s="284"/>
      <c r="C228" s="284"/>
      <c r="D228" s="284"/>
      <c r="E228" s="284"/>
      <c r="F228" s="284"/>
      <c r="G228" s="284"/>
      <c r="H228" s="284"/>
      <c r="I228" s="284"/>
      <c r="J228" s="284"/>
      <c r="K228" s="284"/>
      <c r="L228" s="284"/>
      <c r="M228" s="284"/>
      <c r="N228" s="284"/>
      <c r="O228" s="284"/>
      <c r="P228" s="284"/>
      <c r="Q228" s="284"/>
      <c r="R228" s="284"/>
      <c r="S228" s="284"/>
      <c r="T228" s="284"/>
      <c r="U228" s="284"/>
      <c r="V228" s="284"/>
      <c r="W228" s="284"/>
    </row>
    <row r="229" spans="1:23" x14ac:dyDescent="0.25">
      <c r="A229" s="294"/>
      <c r="B229" s="284"/>
      <c r="C229" s="284"/>
      <c r="D229" s="284"/>
      <c r="E229" s="284"/>
      <c r="F229" s="284"/>
      <c r="G229" s="284"/>
      <c r="H229" s="284"/>
      <c r="I229" s="284"/>
      <c r="J229" s="284"/>
      <c r="K229" s="284"/>
      <c r="L229" s="284"/>
      <c r="M229" s="284"/>
      <c r="N229" s="284"/>
      <c r="O229" s="284"/>
      <c r="P229" s="284"/>
      <c r="Q229" s="284"/>
      <c r="R229" s="284"/>
      <c r="S229" s="284"/>
      <c r="T229" s="284"/>
      <c r="U229" s="284"/>
      <c r="V229" s="284"/>
      <c r="W229" s="284"/>
    </row>
    <row r="230" spans="1:23" x14ac:dyDescent="0.25">
      <c r="A230" s="294"/>
      <c r="B230" s="284"/>
      <c r="C230" s="284"/>
      <c r="D230" s="284"/>
      <c r="E230" s="284"/>
      <c r="F230" s="284"/>
      <c r="G230" s="284"/>
      <c r="H230" s="284"/>
      <c r="I230" s="284"/>
      <c r="J230" s="284"/>
      <c r="K230" s="284"/>
      <c r="L230" s="284"/>
      <c r="M230" s="284"/>
      <c r="N230" s="284"/>
      <c r="O230" s="284"/>
      <c r="P230" s="284"/>
      <c r="Q230" s="284"/>
      <c r="R230" s="284"/>
      <c r="S230" s="284"/>
      <c r="T230" s="284"/>
      <c r="U230" s="284"/>
      <c r="V230" s="284"/>
      <c r="W230" s="284"/>
    </row>
    <row r="231" spans="1:23" x14ac:dyDescent="0.25">
      <c r="A231" s="294"/>
      <c r="B231" s="284"/>
      <c r="C231" s="284"/>
      <c r="D231" s="284"/>
      <c r="E231" s="284"/>
      <c r="F231" s="284"/>
      <c r="G231" s="284"/>
      <c r="H231" s="284"/>
      <c r="I231" s="284"/>
      <c r="J231" s="284"/>
      <c r="K231" s="284"/>
      <c r="L231" s="284"/>
      <c r="M231" s="284"/>
      <c r="N231" s="284"/>
      <c r="O231" s="284"/>
      <c r="P231" s="284"/>
      <c r="Q231" s="284"/>
      <c r="R231" s="284"/>
      <c r="S231" s="284"/>
      <c r="T231" s="284"/>
      <c r="U231" s="284"/>
      <c r="V231" s="284"/>
      <c r="W231" s="284"/>
    </row>
    <row r="232" spans="1:23" x14ac:dyDescent="0.25">
      <c r="A232" s="294"/>
      <c r="B232" s="284"/>
      <c r="C232" s="284"/>
      <c r="D232" s="284"/>
      <c r="E232" s="284"/>
      <c r="F232" s="284"/>
      <c r="G232" s="284"/>
      <c r="H232" s="284"/>
      <c r="I232" s="284"/>
      <c r="J232" s="284"/>
      <c r="K232" s="284"/>
      <c r="L232" s="284"/>
      <c r="M232" s="284"/>
      <c r="N232" s="284"/>
      <c r="O232" s="284"/>
      <c r="P232" s="284"/>
      <c r="Q232" s="284"/>
      <c r="R232" s="284"/>
      <c r="S232" s="284"/>
      <c r="T232" s="284"/>
      <c r="U232" s="284"/>
      <c r="V232" s="284"/>
      <c r="W232" s="284"/>
    </row>
    <row r="233" spans="1:23" x14ac:dyDescent="0.25">
      <c r="A233" s="294"/>
      <c r="B233" s="284"/>
      <c r="C233" s="284"/>
      <c r="D233" s="284"/>
      <c r="E233" s="284"/>
      <c r="F233" s="284"/>
      <c r="G233" s="284"/>
      <c r="H233" s="284"/>
      <c r="I233" s="284"/>
      <c r="J233" s="284"/>
      <c r="K233" s="284"/>
      <c r="L233" s="284"/>
      <c r="M233" s="284"/>
      <c r="N233" s="284"/>
      <c r="O233" s="284"/>
      <c r="P233" s="284"/>
      <c r="Q233" s="284"/>
      <c r="R233" s="284"/>
      <c r="S233" s="284"/>
      <c r="T233" s="284"/>
      <c r="U233" s="284"/>
      <c r="V233" s="284"/>
      <c r="W233" s="284"/>
    </row>
    <row r="234" spans="1:23" x14ac:dyDescent="0.25">
      <c r="A234" s="294"/>
      <c r="B234" s="284"/>
      <c r="C234" s="284"/>
      <c r="D234" s="284"/>
      <c r="E234" s="284"/>
      <c r="F234" s="284"/>
      <c r="G234" s="284"/>
      <c r="H234" s="284"/>
      <c r="I234" s="284"/>
      <c r="J234" s="284"/>
      <c r="K234" s="284"/>
      <c r="L234" s="284"/>
      <c r="M234" s="284"/>
      <c r="N234" s="284"/>
      <c r="O234" s="284"/>
      <c r="P234" s="284"/>
      <c r="Q234" s="284"/>
      <c r="R234" s="284"/>
      <c r="S234" s="284"/>
      <c r="T234" s="284"/>
      <c r="U234" s="284"/>
      <c r="V234" s="284"/>
      <c r="W234" s="284"/>
    </row>
    <row r="235" spans="1:23" x14ac:dyDescent="0.25">
      <c r="A235" s="294"/>
      <c r="B235" s="284"/>
      <c r="C235" s="284"/>
      <c r="D235" s="284"/>
      <c r="E235" s="284"/>
      <c r="F235" s="284"/>
      <c r="G235" s="284"/>
      <c r="H235" s="284"/>
      <c r="I235" s="284"/>
      <c r="J235" s="284"/>
      <c r="K235" s="284"/>
      <c r="L235" s="284"/>
      <c r="M235" s="284"/>
      <c r="N235" s="284"/>
      <c r="O235" s="284"/>
      <c r="P235" s="284"/>
      <c r="Q235" s="284"/>
      <c r="R235" s="284"/>
      <c r="S235" s="284"/>
      <c r="T235" s="284"/>
      <c r="U235" s="284"/>
      <c r="V235" s="284"/>
      <c r="W235" s="284"/>
    </row>
    <row r="236" spans="1:23" x14ac:dyDescent="0.25">
      <c r="A236" s="294"/>
      <c r="B236" s="284"/>
      <c r="C236" s="284"/>
      <c r="D236" s="284"/>
      <c r="E236" s="284"/>
      <c r="F236" s="284"/>
      <c r="G236" s="284"/>
      <c r="H236" s="284"/>
      <c r="I236" s="284"/>
      <c r="J236" s="284"/>
      <c r="K236" s="284"/>
      <c r="L236" s="284"/>
      <c r="M236" s="284"/>
      <c r="N236" s="284"/>
      <c r="O236" s="284"/>
      <c r="P236" s="284"/>
      <c r="Q236" s="284"/>
      <c r="R236" s="284"/>
      <c r="S236" s="284"/>
      <c r="T236" s="284"/>
      <c r="U236" s="284"/>
      <c r="V236" s="284"/>
      <c r="W236" s="284"/>
    </row>
    <row r="237" spans="1:23" x14ac:dyDescent="0.25">
      <c r="A237" s="294"/>
      <c r="B237" s="284"/>
      <c r="C237" s="284"/>
      <c r="D237" s="284"/>
      <c r="E237" s="284"/>
      <c r="F237" s="284"/>
      <c r="G237" s="284"/>
      <c r="H237" s="284"/>
      <c r="I237" s="284"/>
      <c r="J237" s="284"/>
      <c r="K237" s="284"/>
      <c r="L237" s="284"/>
      <c r="M237" s="284"/>
      <c r="N237" s="284"/>
      <c r="O237" s="284"/>
      <c r="P237" s="284"/>
      <c r="Q237" s="284"/>
      <c r="R237" s="284"/>
      <c r="S237" s="284"/>
      <c r="T237" s="284"/>
      <c r="U237" s="284"/>
      <c r="V237" s="284"/>
      <c r="W237" s="284"/>
    </row>
    <row r="238" spans="1:23" x14ac:dyDescent="0.25">
      <c r="A238" s="294"/>
      <c r="B238" s="284"/>
      <c r="C238" s="284"/>
      <c r="D238" s="284"/>
      <c r="E238" s="284"/>
      <c r="F238" s="284"/>
      <c r="G238" s="284"/>
      <c r="H238" s="284"/>
      <c r="I238" s="284"/>
      <c r="J238" s="284"/>
      <c r="K238" s="284"/>
      <c r="L238" s="284"/>
      <c r="M238" s="284"/>
      <c r="N238" s="284"/>
      <c r="O238" s="284"/>
      <c r="P238" s="284"/>
      <c r="Q238" s="284"/>
      <c r="R238" s="284"/>
      <c r="S238" s="284"/>
      <c r="T238" s="284"/>
      <c r="U238" s="284"/>
      <c r="V238" s="284"/>
      <c r="W238" s="284"/>
    </row>
    <row r="239" spans="1:23" x14ac:dyDescent="0.25">
      <c r="A239" s="294"/>
      <c r="B239" s="284"/>
      <c r="C239" s="284"/>
      <c r="D239" s="284"/>
      <c r="E239" s="284"/>
      <c r="F239" s="284"/>
      <c r="G239" s="284"/>
      <c r="H239" s="284"/>
      <c r="I239" s="284"/>
      <c r="J239" s="284"/>
      <c r="K239" s="284"/>
      <c r="L239" s="284"/>
      <c r="M239" s="284"/>
      <c r="N239" s="284"/>
      <c r="O239" s="284"/>
      <c r="P239" s="284"/>
      <c r="Q239" s="284"/>
      <c r="R239" s="284"/>
      <c r="S239" s="284"/>
      <c r="T239" s="284"/>
      <c r="U239" s="284"/>
      <c r="V239" s="284"/>
      <c r="W239" s="284"/>
    </row>
    <row r="240" spans="1:23" x14ac:dyDescent="0.25">
      <c r="A240" s="294"/>
      <c r="B240" s="284"/>
      <c r="C240" s="284"/>
      <c r="D240" s="284"/>
      <c r="E240" s="284"/>
      <c r="F240" s="284"/>
      <c r="G240" s="284"/>
      <c r="H240" s="284"/>
      <c r="I240" s="284"/>
      <c r="J240" s="284"/>
      <c r="K240" s="284"/>
      <c r="L240" s="284"/>
      <c r="M240" s="284"/>
      <c r="N240" s="284"/>
      <c r="O240" s="284"/>
      <c r="P240" s="284"/>
      <c r="Q240" s="284"/>
      <c r="R240" s="284"/>
      <c r="S240" s="284"/>
      <c r="T240" s="284"/>
      <c r="U240" s="284"/>
      <c r="V240" s="284"/>
      <c r="W240" s="284"/>
    </row>
    <row r="241" spans="1:23" x14ac:dyDescent="0.25">
      <c r="A241" s="294"/>
      <c r="B241" s="284"/>
      <c r="C241" s="284"/>
      <c r="D241" s="284"/>
      <c r="E241" s="284"/>
      <c r="F241" s="284"/>
      <c r="G241" s="284"/>
      <c r="H241" s="284"/>
      <c r="I241" s="284"/>
      <c r="J241" s="284"/>
      <c r="K241" s="284"/>
      <c r="L241" s="284"/>
      <c r="M241" s="284"/>
      <c r="N241" s="284"/>
      <c r="O241" s="284"/>
      <c r="P241" s="284"/>
      <c r="Q241" s="284"/>
      <c r="R241" s="284"/>
      <c r="S241" s="284"/>
      <c r="T241" s="284"/>
      <c r="U241" s="284"/>
      <c r="V241" s="284"/>
      <c r="W241" s="284"/>
    </row>
    <row r="242" spans="1:23" x14ac:dyDescent="0.25">
      <c r="A242" s="294"/>
      <c r="B242" s="284"/>
      <c r="C242" s="284"/>
      <c r="D242" s="284"/>
      <c r="E242" s="284"/>
      <c r="F242" s="284"/>
      <c r="G242" s="284"/>
      <c r="H242" s="284"/>
      <c r="I242" s="284"/>
      <c r="J242" s="284"/>
      <c r="K242" s="284"/>
      <c r="L242" s="284"/>
      <c r="M242" s="284"/>
      <c r="N242" s="284"/>
      <c r="O242" s="284"/>
      <c r="P242" s="284"/>
      <c r="Q242" s="284"/>
      <c r="R242" s="284"/>
      <c r="S242" s="284"/>
      <c r="T242" s="284"/>
      <c r="U242" s="284"/>
      <c r="V242" s="284"/>
      <c r="W242" s="284"/>
    </row>
    <row r="243" spans="1:23" x14ac:dyDescent="0.25">
      <c r="A243" s="294"/>
      <c r="B243" s="284"/>
      <c r="C243" s="284"/>
      <c r="D243" s="284"/>
      <c r="E243" s="284"/>
      <c r="F243" s="284"/>
      <c r="G243" s="284"/>
      <c r="H243" s="284"/>
      <c r="I243" s="284"/>
      <c r="J243" s="284"/>
      <c r="K243" s="284"/>
      <c r="L243" s="284"/>
      <c r="M243" s="284"/>
      <c r="N243" s="284"/>
      <c r="O243" s="284"/>
      <c r="P243" s="284"/>
      <c r="Q243" s="284"/>
      <c r="R243" s="284"/>
      <c r="S243" s="284"/>
      <c r="T243" s="284"/>
      <c r="U243" s="284"/>
      <c r="V243" s="284"/>
      <c r="W243" s="284"/>
    </row>
    <row r="244" spans="1:23" x14ac:dyDescent="0.25">
      <c r="A244" s="294"/>
      <c r="B244" s="284"/>
      <c r="C244" s="284"/>
      <c r="D244" s="284"/>
      <c r="E244" s="284"/>
      <c r="F244" s="284"/>
      <c r="G244" s="284"/>
      <c r="H244" s="284"/>
      <c r="I244" s="284"/>
      <c r="J244" s="284"/>
      <c r="K244" s="284"/>
      <c r="L244" s="284"/>
      <c r="M244" s="284"/>
      <c r="N244" s="284"/>
      <c r="O244" s="284"/>
      <c r="P244" s="284"/>
      <c r="Q244" s="284"/>
      <c r="R244" s="284"/>
      <c r="S244" s="284"/>
      <c r="T244" s="284"/>
      <c r="U244" s="284"/>
      <c r="V244" s="284"/>
      <c r="W244" s="284"/>
    </row>
    <row r="245" spans="1:23" x14ac:dyDescent="0.25">
      <c r="A245" s="294"/>
      <c r="B245" s="284"/>
      <c r="C245" s="284"/>
      <c r="D245" s="284"/>
      <c r="E245" s="284"/>
      <c r="F245" s="284"/>
      <c r="G245" s="284"/>
      <c r="H245" s="284"/>
      <c r="I245" s="284"/>
      <c r="J245" s="284"/>
      <c r="K245" s="284"/>
      <c r="L245" s="284"/>
      <c r="M245" s="284"/>
      <c r="N245" s="284"/>
      <c r="O245" s="284"/>
      <c r="P245" s="284"/>
      <c r="Q245" s="284"/>
      <c r="R245" s="284"/>
      <c r="S245" s="284"/>
      <c r="T245" s="284"/>
      <c r="U245" s="284"/>
      <c r="V245" s="284"/>
      <c r="W245" s="284"/>
    </row>
    <row r="246" spans="1:23" x14ac:dyDescent="0.25">
      <c r="A246" s="294"/>
      <c r="B246" s="284"/>
      <c r="C246" s="284"/>
      <c r="D246" s="284"/>
      <c r="E246" s="284"/>
      <c r="F246" s="284"/>
      <c r="G246" s="284"/>
      <c r="H246" s="284"/>
      <c r="I246" s="284"/>
      <c r="J246" s="284"/>
      <c r="K246" s="284"/>
      <c r="L246" s="284"/>
      <c r="M246" s="284"/>
      <c r="N246" s="284"/>
      <c r="O246" s="284"/>
      <c r="P246" s="284"/>
      <c r="Q246" s="284"/>
      <c r="R246" s="284"/>
      <c r="S246" s="284"/>
      <c r="T246" s="284"/>
      <c r="U246" s="284"/>
      <c r="V246" s="284"/>
      <c r="W246" s="284"/>
    </row>
    <row r="247" spans="1:23" x14ac:dyDescent="0.25">
      <c r="A247" s="294"/>
      <c r="B247" s="284"/>
      <c r="C247" s="284"/>
      <c r="D247" s="284"/>
      <c r="E247" s="284"/>
      <c r="F247" s="284"/>
      <c r="G247" s="284"/>
      <c r="H247" s="284"/>
      <c r="I247" s="284"/>
      <c r="J247" s="284"/>
      <c r="K247" s="284"/>
      <c r="L247" s="284"/>
      <c r="M247" s="284"/>
      <c r="N247" s="284"/>
      <c r="O247" s="284"/>
      <c r="P247" s="284"/>
      <c r="Q247" s="284"/>
      <c r="R247" s="284"/>
      <c r="S247" s="284"/>
      <c r="T247" s="284"/>
      <c r="U247" s="284"/>
      <c r="V247" s="284"/>
      <c r="W247" s="284"/>
    </row>
    <row r="248" spans="1:23" x14ac:dyDescent="0.25">
      <c r="A248" s="294"/>
      <c r="B248" s="284"/>
      <c r="C248" s="284"/>
      <c r="D248" s="284"/>
      <c r="E248" s="284"/>
      <c r="F248" s="284"/>
      <c r="G248" s="284"/>
      <c r="H248" s="284"/>
      <c r="I248" s="284"/>
      <c r="J248" s="284"/>
      <c r="K248" s="284"/>
      <c r="L248" s="284"/>
      <c r="M248" s="284"/>
      <c r="N248" s="284"/>
      <c r="O248" s="284"/>
      <c r="P248" s="284"/>
      <c r="Q248" s="284"/>
      <c r="R248" s="284"/>
      <c r="S248" s="284"/>
      <c r="T248" s="284"/>
      <c r="U248" s="284"/>
      <c r="V248" s="284"/>
      <c r="W248" s="284"/>
    </row>
    <row r="249" spans="1:23" x14ac:dyDescent="0.25">
      <c r="A249" s="294"/>
      <c r="B249" s="284"/>
      <c r="C249" s="284"/>
      <c r="D249" s="284"/>
      <c r="E249" s="284"/>
      <c r="F249" s="284"/>
      <c r="G249" s="284"/>
      <c r="H249" s="284"/>
      <c r="I249" s="284"/>
      <c r="J249" s="284"/>
      <c r="K249" s="284"/>
      <c r="L249" s="284"/>
      <c r="M249" s="284"/>
      <c r="N249" s="284"/>
      <c r="O249" s="284"/>
      <c r="P249" s="284"/>
      <c r="Q249" s="284"/>
      <c r="R249" s="284"/>
      <c r="S249" s="284"/>
      <c r="T249" s="284"/>
      <c r="U249" s="284"/>
      <c r="V249" s="284"/>
      <c r="W249" s="284"/>
    </row>
    <row r="250" spans="1:23" x14ac:dyDescent="0.25">
      <c r="A250" s="294"/>
      <c r="B250" s="284"/>
      <c r="C250" s="284"/>
      <c r="D250" s="284"/>
      <c r="E250" s="284"/>
      <c r="F250" s="284"/>
      <c r="G250" s="284"/>
      <c r="H250" s="284"/>
      <c r="I250" s="284"/>
      <c r="J250" s="284"/>
      <c r="K250" s="284"/>
      <c r="L250" s="284"/>
      <c r="M250" s="284"/>
      <c r="N250" s="284"/>
      <c r="O250" s="284"/>
      <c r="P250" s="284"/>
      <c r="Q250" s="284"/>
      <c r="R250" s="284"/>
      <c r="S250" s="284"/>
      <c r="T250" s="284"/>
      <c r="U250" s="284"/>
      <c r="V250" s="284"/>
      <c r="W250" s="284"/>
    </row>
    <row r="251" spans="1:23" x14ac:dyDescent="0.25">
      <c r="A251" s="294"/>
      <c r="B251" s="284"/>
      <c r="C251" s="284"/>
      <c r="D251" s="284"/>
      <c r="E251" s="284"/>
      <c r="F251" s="284"/>
      <c r="G251" s="284"/>
      <c r="H251" s="284"/>
      <c r="I251" s="284"/>
      <c r="J251" s="284"/>
      <c r="K251" s="284"/>
      <c r="L251" s="284"/>
      <c r="M251" s="284"/>
      <c r="N251" s="284"/>
      <c r="O251" s="284"/>
      <c r="P251" s="284"/>
      <c r="Q251" s="284"/>
      <c r="R251" s="284"/>
      <c r="S251" s="284"/>
      <c r="T251" s="284"/>
      <c r="U251" s="284"/>
      <c r="V251" s="284"/>
      <c r="W251" s="284"/>
    </row>
    <row r="252" spans="1:23" x14ac:dyDescent="0.25">
      <c r="A252" s="294"/>
      <c r="B252" s="284"/>
      <c r="C252" s="284"/>
      <c r="D252" s="284"/>
      <c r="E252" s="284"/>
      <c r="F252" s="284"/>
      <c r="G252" s="284"/>
      <c r="H252" s="284"/>
      <c r="I252" s="284"/>
      <c r="J252" s="284"/>
      <c r="K252" s="284"/>
      <c r="L252" s="284"/>
      <c r="M252" s="284"/>
      <c r="N252" s="284"/>
      <c r="O252" s="284"/>
      <c r="P252" s="284"/>
      <c r="Q252" s="284"/>
      <c r="R252" s="284"/>
      <c r="S252" s="284"/>
      <c r="T252" s="284"/>
      <c r="U252" s="284"/>
      <c r="V252" s="284"/>
      <c r="W252" s="284"/>
    </row>
    <row r="253" spans="1:23" x14ac:dyDescent="0.25">
      <c r="A253" s="294"/>
      <c r="B253" s="284"/>
      <c r="C253" s="284"/>
      <c r="D253" s="284"/>
      <c r="E253" s="284"/>
      <c r="F253" s="284"/>
      <c r="G253" s="284"/>
      <c r="H253" s="284"/>
      <c r="I253" s="284"/>
      <c r="J253" s="284"/>
      <c r="K253" s="284"/>
      <c r="L253" s="284"/>
      <c r="M253" s="284"/>
      <c r="N253" s="284"/>
      <c r="O253" s="284"/>
      <c r="P253" s="284"/>
      <c r="Q253" s="284"/>
      <c r="R253" s="284"/>
      <c r="S253" s="284"/>
      <c r="T253" s="284"/>
      <c r="U253" s="284"/>
      <c r="V253" s="284"/>
      <c r="W253" s="284"/>
    </row>
    <row r="254" spans="1:23" x14ac:dyDescent="0.25">
      <c r="A254" s="294"/>
      <c r="B254" s="284"/>
      <c r="C254" s="284"/>
      <c r="D254" s="284"/>
      <c r="E254" s="284"/>
      <c r="F254" s="284"/>
      <c r="G254" s="284"/>
      <c r="H254" s="284"/>
      <c r="I254" s="284"/>
      <c r="J254" s="284"/>
      <c r="K254" s="284"/>
      <c r="L254" s="284"/>
      <c r="M254" s="284"/>
      <c r="N254" s="284"/>
      <c r="O254" s="284"/>
      <c r="P254" s="284"/>
      <c r="Q254" s="284"/>
      <c r="R254" s="284"/>
      <c r="S254" s="284"/>
      <c r="T254" s="284"/>
      <c r="U254" s="284"/>
      <c r="V254" s="284"/>
      <c r="W254" s="284"/>
    </row>
    <row r="255" spans="1:23" x14ac:dyDescent="0.25">
      <c r="A255" s="294"/>
      <c r="B255" s="284"/>
      <c r="C255" s="284"/>
      <c r="D255" s="284"/>
      <c r="E255" s="284"/>
      <c r="F255" s="284"/>
      <c r="G255" s="284"/>
      <c r="H255" s="284"/>
      <c r="I255" s="284"/>
      <c r="J255" s="284"/>
      <c r="K255" s="284"/>
      <c r="L255" s="284"/>
      <c r="M255" s="284"/>
      <c r="N255" s="284"/>
      <c r="O255" s="284"/>
      <c r="P255" s="284"/>
      <c r="Q255" s="284"/>
      <c r="R255" s="284"/>
      <c r="S255" s="284"/>
      <c r="T255" s="284"/>
      <c r="U255" s="284"/>
      <c r="V255" s="284"/>
      <c r="W255" s="284"/>
    </row>
    <row r="256" spans="1:23" x14ac:dyDescent="0.25">
      <c r="A256" s="294"/>
      <c r="B256" s="284"/>
      <c r="C256" s="284"/>
      <c r="D256" s="284"/>
      <c r="E256" s="284"/>
      <c r="F256" s="284"/>
      <c r="G256" s="284"/>
      <c r="H256" s="284"/>
      <c r="I256" s="284"/>
      <c r="J256" s="284"/>
      <c r="K256" s="284"/>
      <c r="L256" s="284"/>
      <c r="M256" s="284"/>
      <c r="N256" s="284"/>
      <c r="O256" s="284"/>
      <c r="P256" s="284"/>
      <c r="Q256" s="284"/>
      <c r="R256" s="284"/>
      <c r="S256" s="284"/>
      <c r="T256" s="284"/>
      <c r="U256" s="284"/>
      <c r="V256" s="284"/>
      <c r="W256" s="284"/>
    </row>
    <row r="257" spans="1:23" x14ac:dyDescent="0.25">
      <c r="A257" s="294"/>
      <c r="B257" s="284"/>
      <c r="C257" s="284"/>
      <c r="D257" s="284"/>
      <c r="E257" s="284"/>
      <c r="F257" s="284"/>
      <c r="G257" s="284"/>
      <c r="H257" s="284"/>
      <c r="I257" s="284"/>
      <c r="J257" s="284"/>
      <c r="K257" s="284"/>
      <c r="L257" s="284"/>
      <c r="M257" s="284"/>
      <c r="N257" s="284"/>
      <c r="O257" s="284"/>
      <c r="P257" s="284"/>
      <c r="Q257" s="284"/>
      <c r="R257" s="284"/>
      <c r="S257" s="284"/>
      <c r="T257" s="284"/>
      <c r="U257" s="284"/>
      <c r="V257" s="284"/>
      <c r="W257" s="284"/>
    </row>
    <row r="258" spans="1:23" x14ac:dyDescent="0.25">
      <c r="A258" s="294"/>
      <c r="B258" s="284"/>
      <c r="C258" s="284"/>
      <c r="D258" s="284"/>
      <c r="E258" s="284"/>
      <c r="F258" s="284"/>
      <c r="G258" s="284"/>
      <c r="H258" s="284"/>
      <c r="I258" s="284"/>
      <c r="J258" s="284"/>
      <c r="K258" s="284"/>
      <c r="L258" s="284"/>
      <c r="M258" s="284"/>
      <c r="N258" s="284"/>
      <c r="O258" s="284"/>
      <c r="P258" s="284"/>
      <c r="Q258" s="284"/>
      <c r="R258" s="284"/>
      <c r="S258" s="284"/>
      <c r="T258" s="284"/>
      <c r="U258" s="284"/>
      <c r="V258" s="284"/>
      <c r="W258" s="284"/>
    </row>
    <row r="259" spans="1:23" x14ac:dyDescent="0.25">
      <c r="A259" s="294"/>
      <c r="B259" s="284"/>
      <c r="C259" s="284"/>
      <c r="D259" s="284"/>
      <c r="E259" s="284"/>
      <c r="F259" s="284"/>
      <c r="G259" s="284"/>
      <c r="H259" s="284"/>
      <c r="I259" s="284"/>
      <c r="J259" s="284"/>
      <c r="K259" s="284"/>
      <c r="L259" s="284"/>
      <c r="M259" s="284"/>
      <c r="N259" s="284"/>
      <c r="O259" s="284"/>
      <c r="P259" s="284"/>
      <c r="Q259" s="284"/>
      <c r="R259" s="284"/>
      <c r="S259" s="284"/>
      <c r="T259" s="284"/>
      <c r="U259" s="284"/>
      <c r="V259" s="284"/>
      <c r="W259" s="284"/>
    </row>
    <row r="260" spans="1:23" x14ac:dyDescent="0.25">
      <c r="A260" s="294"/>
      <c r="B260" s="284"/>
      <c r="C260" s="284"/>
      <c r="D260" s="284"/>
      <c r="E260" s="284"/>
      <c r="F260" s="284"/>
      <c r="G260" s="284"/>
      <c r="H260" s="284"/>
      <c r="I260" s="284"/>
      <c r="J260" s="284"/>
      <c r="K260" s="284"/>
      <c r="L260" s="284"/>
      <c r="M260" s="284"/>
      <c r="N260" s="284"/>
      <c r="O260" s="284"/>
      <c r="P260" s="284"/>
      <c r="Q260" s="284"/>
      <c r="R260" s="284"/>
      <c r="S260" s="284"/>
      <c r="T260" s="284"/>
      <c r="U260" s="284"/>
      <c r="V260" s="284"/>
      <c r="W260" s="284"/>
    </row>
    <row r="261" spans="1:23" x14ac:dyDescent="0.25">
      <c r="A261" s="294"/>
      <c r="B261" s="284"/>
      <c r="C261" s="284"/>
      <c r="D261" s="284"/>
      <c r="E261" s="284"/>
      <c r="F261" s="284"/>
      <c r="G261" s="284"/>
      <c r="H261" s="284"/>
      <c r="I261" s="284"/>
      <c r="J261" s="284"/>
      <c r="K261" s="284"/>
      <c r="L261" s="284"/>
      <c r="M261" s="284"/>
      <c r="N261" s="284"/>
      <c r="O261" s="284"/>
      <c r="P261" s="284"/>
      <c r="Q261" s="284"/>
      <c r="R261" s="284"/>
      <c r="S261" s="284"/>
      <c r="T261" s="284"/>
      <c r="U261" s="284"/>
      <c r="V261" s="284"/>
      <c r="W261" s="284"/>
    </row>
    <row r="262" spans="1:23" x14ac:dyDescent="0.25">
      <c r="A262" s="294"/>
      <c r="B262" s="284"/>
      <c r="C262" s="284"/>
      <c r="D262" s="284"/>
      <c r="E262" s="284"/>
      <c r="F262" s="284"/>
      <c r="G262" s="284"/>
      <c r="H262" s="284"/>
      <c r="I262" s="284"/>
      <c r="J262" s="284"/>
      <c r="K262" s="284"/>
      <c r="L262" s="284"/>
      <c r="M262" s="284"/>
      <c r="N262" s="284"/>
      <c r="O262" s="284"/>
      <c r="P262" s="284"/>
      <c r="Q262" s="284"/>
      <c r="R262" s="284"/>
      <c r="S262" s="284"/>
      <c r="T262" s="284"/>
      <c r="U262" s="284"/>
      <c r="V262" s="284"/>
      <c r="W262" s="284"/>
    </row>
    <row r="263" spans="1:23" x14ac:dyDescent="0.25">
      <c r="A263" s="294"/>
      <c r="B263" s="284"/>
      <c r="C263" s="284"/>
      <c r="D263" s="284"/>
      <c r="E263" s="284"/>
      <c r="F263" s="284"/>
      <c r="G263" s="284"/>
      <c r="H263" s="284"/>
      <c r="I263" s="284"/>
      <c r="J263" s="284"/>
      <c r="K263" s="284"/>
      <c r="L263" s="284"/>
      <c r="M263" s="284"/>
      <c r="N263" s="284"/>
      <c r="O263" s="284"/>
      <c r="P263" s="284"/>
      <c r="Q263" s="284"/>
      <c r="R263" s="284"/>
      <c r="S263" s="284"/>
      <c r="T263" s="284"/>
      <c r="U263" s="284"/>
      <c r="V263" s="284"/>
      <c r="W263" s="284"/>
    </row>
    <row r="264" spans="1:23" x14ac:dyDescent="0.25">
      <c r="A264" s="294"/>
      <c r="B264" s="284"/>
      <c r="C264" s="284"/>
      <c r="D264" s="284"/>
      <c r="E264" s="284"/>
      <c r="F264" s="284"/>
      <c r="G264" s="284"/>
      <c r="H264" s="284"/>
      <c r="I264" s="284"/>
      <c r="J264" s="284"/>
      <c r="K264" s="284"/>
      <c r="L264" s="284"/>
      <c r="M264" s="284"/>
      <c r="N264" s="284"/>
      <c r="O264" s="284"/>
      <c r="P264" s="284"/>
      <c r="Q264" s="284"/>
      <c r="R264" s="284"/>
      <c r="S264" s="284"/>
      <c r="T264" s="284"/>
      <c r="U264" s="284"/>
      <c r="V264" s="284"/>
      <c r="W264" s="284"/>
    </row>
    <row r="265" spans="1:23" x14ac:dyDescent="0.25">
      <c r="A265" s="294"/>
      <c r="B265" s="284"/>
      <c r="C265" s="284"/>
      <c r="D265" s="284"/>
      <c r="E265" s="284"/>
      <c r="F265" s="284"/>
      <c r="G265" s="284"/>
      <c r="H265" s="284"/>
      <c r="I265" s="284"/>
      <c r="J265" s="284"/>
      <c r="K265" s="284"/>
      <c r="L265" s="284"/>
      <c r="M265" s="284"/>
      <c r="N265" s="284"/>
      <c r="O265" s="284"/>
      <c r="P265" s="284"/>
      <c r="Q265" s="284"/>
      <c r="R265" s="284"/>
      <c r="S265" s="284"/>
      <c r="T265" s="284"/>
      <c r="U265" s="284"/>
      <c r="V265" s="284"/>
      <c r="W265" s="284"/>
    </row>
    <row r="266" spans="1:23" x14ac:dyDescent="0.25">
      <c r="A266" s="294"/>
      <c r="B266" s="284"/>
      <c r="C266" s="284"/>
      <c r="D266" s="284"/>
      <c r="E266" s="284"/>
      <c r="F266" s="284"/>
      <c r="G266" s="284"/>
      <c r="H266" s="284"/>
      <c r="I266" s="284"/>
      <c r="J266" s="284"/>
      <c r="K266" s="284"/>
      <c r="L266" s="284"/>
      <c r="M266" s="284"/>
      <c r="N266" s="284"/>
      <c r="O266" s="284"/>
      <c r="P266" s="284"/>
      <c r="Q266" s="284"/>
      <c r="R266" s="284"/>
      <c r="S266" s="284"/>
      <c r="T266" s="284"/>
      <c r="U266" s="284"/>
      <c r="V266" s="284"/>
      <c r="W266" s="284"/>
    </row>
    <row r="267" spans="1:23" x14ac:dyDescent="0.25">
      <c r="A267" s="294"/>
      <c r="B267" s="284"/>
      <c r="C267" s="284"/>
      <c r="D267" s="284"/>
      <c r="E267" s="284"/>
      <c r="F267" s="284"/>
      <c r="G267" s="284"/>
      <c r="H267" s="284"/>
      <c r="I267" s="284"/>
      <c r="J267" s="284"/>
      <c r="K267" s="284"/>
      <c r="L267" s="284"/>
      <c r="M267" s="284"/>
      <c r="N267" s="284"/>
      <c r="O267" s="284"/>
      <c r="P267" s="284"/>
      <c r="Q267" s="284"/>
      <c r="R267" s="284"/>
      <c r="S267" s="284"/>
      <c r="T267" s="284"/>
      <c r="U267" s="284"/>
      <c r="V267" s="284"/>
      <c r="W267" s="284"/>
    </row>
    <row r="268" spans="1:23" x14ac:dyDescent="0.25">
      <c r="A268" s="294"/>
      <c r="B268" s="284"/>
      <c r="C268" s="284"/>
      <c r="D268" s="284"/>
      <c r="E268" s="284"/>
      <c r="F268" s="284"/>
      <c r="G268" s="284"/>
      <c r="H268" s="284"/>
      <c r="I268" s="284"/>
      <c r="J268" s="284"/>
      <c r="K268" s="284"/>
      <c r="L268" s="284"/>
      <c r="M268" s="284"/>
      <c r="N268" s="284"/>
      <c r="O268" s="284"/>
      <c r="P268" s="284"/>
      <c r="Q268" s="284"/>
      <c r="R268" s="284"/>
      <c r="S268" s="284"/>
      <c r="T268" s="284"/>
      <c r="U268" s="284"/>
      <c r="V268" s="284"/>
      <c r="W268" s="284"/>
    </row>
    <row r="269" spans="1:23" x14ac:dyDescent="0.25">
      <c r="A269" s="294"/>
      <c r="B269" s="284"/>
      <c r="C269" s="284"/>
      <c r="D269" s="284"/>
      <c r="E269" s="284"/>
      <c r="F269" s="284"/>
      <c r="G269" s="284"/>
      <c r="H269" s="284"/>
      <c r="I269" s="284"/>
      <c r="J269" s="284"/>
      <c r="K269" s="284"/>
      <c r="L269" s="284"/>
      <c r="M269" s="284"/>
      <c r="N269" s="284"/>
      <c r="O269" s="284"/>
      <c r="P269" s="284"/>
      <c r="Q269" s="284"/>
      <c r="R269" s="284"/>
      <c r="S269" s="284"/>
      <c r="T269" s="284"/>
      <c r="U269" s="284"/>
      <c r="V269" s="284"/>
      <c r="W269" s="284"/>
    </row>
    <row r="270" spans="1:23" x14ac:dyDescent="0.25">
      <c r="A270" s="294"/>
      <c r="B270" s="284"/>
      <c r="C270" s="284"/>
      <c r="D270" s="284"/>
      <c r="E270" s="284"/>
      <c r="F270" s="284"/>
      <c r="G270" s="284"/>
      <c r="H270" s="284"/>
      <c r="I270" s="284"/>
      <c r="J270" s="284"/>
      <c r="K270" s="284"/>
      <c r="L270" s="284"/>
      <c r="M270" s="284"/>
      <c r="N270" s="284"/>
      <c r="O270" s="284"/>
      <c r="P270" s="284"/>
      <c r="Q270" s="284"/>
      <c r="R270" s="284"/>
      <c r="S270" s="284"/>
      <c r="T270" s="284"/>
      <c r="U270" s="284"/>
      <c r="V270" s="284"/>
      <c r="W270" s="284"/>
    </row>
    <row r="271" spans="1:23" x14ac:dyDescent="0.25">
      <c r="A271" s="294"/>
      <c r="B271" s="284"/>
      <c r="C271" s="284"/>
      <c r="D271" s="284"/>
      <c r="E271" s="284"/>
      <c r="F271" s="284"/>
      <c r="G271" s="284"/>
      <c r="H271" s="284"/>
      <c r="I271" s="284"/>
      <c r="J271" s="284"/>
      <c r="K271" s="284"/>
      <c r="L271" s="284"/>
      <c r="M271" s="284"/>
      <c r="N271" s="284"/>
      <c r="O271" s="284"/>
      <c r="P271" s="284"/>
      <c r="Q271" s="284"/>
      <c r="R271" s="284"/>
      <c r="S271" s="284"/>
      <c r="T271" s="284"/>
      <c r="U271" s="284"/>
      <c r="V271" s="284"/>
      <c r="W271" s="284"/>
    </row>
    <row r="272" spans="1:23" x14ac:dyDescent="0.25">
      <c r="A272" s="294"/>
      <c r="B272" s="284"/>
      <c r="C272" s="284"/>
      <c r="D272" s="284"/>
      <c r="E272" s="284"/>
      <c r="F272" s="284"/>
      <c r="G272" s="284"/>
      <c r="H272" s="284"/>
      <c r="I272" s="284"/>
      <c r="J272" s="284"/>
      <c r="K272" s="284"/>
      <c r="L272" s="284"/>
      <c r="M272" s="284"/>
      <c r="N272" s="284"/>
      <c r="O272" s="284"/>
      <c r="P272" s="284"/>
      <c r="Q272" s="284"/>
      <c r="R272" s="284"/>
      <c r="S272" s="284"/>
      <c r="T272" s="284"/>
      <c r="U272" s="284"/>
      <c r="V272" s="284"/>
      <c r="W272" s="284"/>
    </row>
    <row r="273" spans="1:23" x14ac:dyDescent="0.25">
      <c r="A273" s="294"/>
      <c r="B273" s="284"/>
      <c r="C273" s="284"/>
      <c r="D273" s="284"/>
      <c r="E273" s="284"/>
      <c r="F273" s="284"/>
      <c r="G273" s="284"/>
      <c r="H273" s="284"/>
      <c r="I273" s="284"/>
      <c r="J273" s="284"/>
      <c r="K273" s="284"/>
      <c r="L273" s="284"/>
      <c r="M273" s="284"/>
      <c r="N273" s="284"/>
      <c r="O273" s="284"/>
      <c r="P273" s="284"/>
      <c r="Q273" s="284"/>
      <c r="R273" s="284"/>
      <c r="S273" s="284"/>
      <c r="T273" s="284"/>
      <c r="U273" s="284"/>
      <c r="V273" s="284"/>
      <c r="W273" s="284"/>
    </row>
    <row r="274" spans="1:23" x14ac:dyDescent="0.25">
      <c r="A274" s="294"/>
      <c r="B274" s="284"/>
      <c r="C274" s="284"/>
      <c r="D274" s="284"/>
      <c r="E274" s="284"/>
      <c r="F274" s="284"/>
      <c r="G274" s="284"/>
      <c r="H274" s="284"/>
      <c r="I274" s="284"/>
      <c r="J274" s="284"/>
      <c r="K274" s="284"/>
      <c r="L274" s="284"/>
      <c r="M274" s="284"/>
      <c r="N274" s="284"/>
      <c r="O274" s="284"/>
      <c r="P274" s="284"/>
      <c r="Q274" s="284"/>
      <c r="R274" s="284"/>
      <c r="S274" s="284"/>
      <c r="T274" s="284"/>
      <c r="U274" s="284"/>
      <c r="V274" s="284"/>
      <c r="W274" s="284"/>
    </row>
    <row r="275" spans="1:23" x14ac:dyDescent="0.25">
      <c r="A275" s="294"/>
      <c r="B275" s="284"/>
      <c r="C275" s="284"/>
      <c r="D275" s="284"/>
      <c r="E275" s="284"/>
      <c r="F275" s="284"/>
      <c r="G275" s="284"/>
      <c r="H275" s="284"/>
      <c r="I275" s="284"/>
      <c r="J275" s="284"/>
      <c r="K275" s="284"/>
      <c r="L275" s="284"/>
      <c r="M275" s="284"/>
      <c r="N275" s="284"/>
      <c r="O275" s="284"/>
      <c r="P275" s="284"/>
      <c r="Q275" s="284"/>
      <c r="R275" s="284"/>
      <c r="S275" s="284"/>
      <c r="T275" s="284"/>
      <c r="U275" s="284"/>
      <c r="V275" s="284"/>
      <c r="W275" s="284"/>
    </row>
    <row r="276" spans="1:23" x14ac:dyDescent="0.25">
      <c r="A276" s="294"/>
      <c r="B276" s="284"/>
      <c r="C276" s="284"/>
      <c r="D276" s="284"/>
      <c r="E276" s="284"/>
      <c r="F276" s="284"/>
      <c r="G276" s="284"/>
      <c r="H276" s="284"/>
      <c r="I276" s="284"/>
      <c r="J276" s="284"/>
      <c r="K276" s="284"/>
      <c r="L276" s="284"/>
      <c r="M276" s="284"/>
      <c r="N276" s="284"/>
      <c r="O276" s="284"/>
      <c r="P276" s="284"/>
      <c r="Q276" s="284"/>
      <c r="R276" s="284"/>
      <c r="S276" s="284"/>
      <c r="T276" s="284"/>
      <c r="U276" s="284"/>
      <c r="V276" s="284"/>
      <c r="W276" s="284"/>
    </row>
    <row r="277" spans="1:23" x14ac:dyDescent="0.25">
      <c r="A277" s="294"/>
      <c r="B277" s="284"/>
      <c r="C277" s="284"/>
      <c r="D277" s="284"/>
      <c r="E277" s="284"/>
      <c r="F277" s="284"/>
      <c r="G277" s="284"/>
      <c r="H277" s="284"/>
      <c r="I277" s="284"/>
      <c r="J277" s="284"/>
      <c r="K277" s="284"/>
      <c r="L277" s="284"/>
      <c r="M277" s="284"/>
      <c r="N277" s="284"/>
      <c r="O277" s="284"/>
      <c r="P277" s="284"/>
      <c r="Q277" s="284"/>
      <c r="R277" s="284"/>
      <c r="S277" s="284"/>
      <c r="T277" s="284"/>
      <c r="U277" s="284"/>
      <c r="V277" s="284"/>
      <c r="W277" s="284"/>
    </row>
    <row r="278" spans="1:23" x14ac:dyDescent="0.25">
      <c r="A278" s="294"/>
      <c r="B278" s="284"/>
      <c r="C278" s="284"/>
      <c r="D278" s="284"/>
      <c r="E278" s="284"/>
      <c r="F278" s="284"/>
      <c r="G278" s="284"/>
      <c r="H278" s="284"/>
      <c r="I278" s="284"/>
      <c r="J278" s="284"/>
      <c r="K278" s="284"/>
      <c r="L278" s="284"/>
      <c r="M278" s="284"/>
      <c r="N278" s="284"/>
      <c r="O278" s="284"/>
      <c r="P278" s="284"/>
      <c r="Q278" s="284"/>
      <c r="R278" s="284"/>
      <c r="S278" s="284"/>
      <c r="T278" s="284"/>
      <c r="U278" s="284"/>
      <c r="V278" s="284"/>
      <c r="W278" s="284"/>
    </row>
    <row r="279" spans="1:23" x14ac:dyDescent="0.25">
      <c r="A279" s="294"/>
      <c r="B279" s="284"/>
      <c r="C279" s="284"/>
      <c r="D279" s="284"/>
      <c r="E279" s="284"/>
      <c r="F279" s="284"/>
      <c r="G279" s="284"/>
      <c r="H279" s="284"/>
      <c r="I279" s="284"/>
      <c r="J279" s="284"/>
      <c r="K279" s="284"/>
      <c r="L279" s="284"/>
      <c r="M279" s="284"/>
      <c r="N279" s="284"/>
      <c r="O279" s="284"/>
      <c r="P279" s="284"/>
      <c r="Q279" s="284"/>
      <c r="R279" s="284"/>
      <c r="S279" s="284"/>
      <c r="T279" s="284"/>
      <c r="U279" s="284"/>
      <c r="V279" s="284"/>
      <c r="W279" s="284"/>
    </row>
    <row r="280" spans="1:23" x14ac:dyDescent="0.25">
      <c r="A280" s="294"/>
      <c r="B280" s="284"/>
      <c r="C280" s="284"/>
      <c r="D280" s="284"/>
      <c r="E280" s="284"/>
      <c r="F280" s="284"/>
      <c r="G280" s="284"/>
      <c r="H280" s="284"/>
      <c r="I280" s="284"/>
      <c r="J280" s="284"/>
      <c r="K280" s="284"/>
      <c r="L280" s="284"/>
      <c r="M280" s="284"/>
      <c r="N280" s="284"/>
      <c r="O280" s="284"/>
      <c r="P280" s="284"/>
      <c r="Q280" s="284"/>
      <c r="R280" s="284"/>
      <c r="S280" s="284"/>
      <c r="T280" s="284"/>
      <c r="U280" s="284"/>
      <c r="V280" s="284"/>
      <c r="W280" s="284"/>
    </row>
    <row r="281" spans="1:23" x14ac:dyDescent="0.25">
      <c r="A281" s="294"/>
      <c r="B281" s="284"/>
      <c r="C281" s="284"/>
      <c r="D281" s="284"/>
      <c r="E281" s="284"/>
      <c r="F281" s="284"/>
      <c r="G281" s="284"/>
      <c r="H281" s="284"/>
      <c r="I281" s="284"/>
      <c r="J281" s="284"/>
      <c r="K281" s="284"/>
      <c r="L281" s="284"/>
      <c r="M281" s="284"/>
      <c r="N281" s="284"/>
      <c r="O281" s="284"/>
      <c r="P281" s="284"/>
      <c r="Q281" s="284"/>
      <c r="R281" s="284"/>
      <c r="S281" s="284"/>
      <c r="T281" s="284"/>
      <c r="U281" s="284"/>
      <c r="V281" s="284"/>
      <c r="W281" s="284"/>
    </row>
    <row r="282" spans="1:23" x14ac:dyDescent="0.25">
      <c r="A282" s="294"/>
      <c r="B282" s="284"/>
      <c r="C282" s="284"/>
      <c r="D282" s="284"/>
      <c r="E282" s="284"/>
      <c r="F282" s="284"/>
      <c r="G282" s="284"/>
      <c r="H282" s="284"/>
      <c r="I282" s="284"/>
      <c r="J282" s="284"/>
      <c r="K282" s="284"/>
      <c r="L282" s="284"/>
      <c r="M282" s="284"/>
      <c r="N282" s="284"/>
      <c r="O282" s="284"/>
      <c r="P282" s="284"/>
      <c r="Q282" s="284"/>
      <c r="R282" s="284"/>
      <c r="S282" s="284"/>
      <c r="T282" s="284"/>
      <c r="U282" s="284"/>
      <c r="V282" s="284"/>
      <c r="W282" s="284"/>
    </row>
    <row r="283" spans="1:23" x14ac:dyDescent="0.25">
      <c r="A283" s="294"/>
      <c r="B283" s="284"/>
      <c r="C283" s="284"/>
      <c r="D283" s="284"/>
      <c r="E283" s="284"/>
      <c r="F283" s="284"/>
      <c r="G283" s="284"/>
      <c r="H283" s="284"/>
      <c r="I283" s="284"/>
      <c r="J283" s="284"/>
      <c r="K283" s="284"/>
      <c r="L283" s="284"/>
      <c r="M283" s="284"/>
      <c r="N283" s="284"/>
      <c r="O283" s="284"/>
      <c r="P283" s="284"/>
      <c r="Q283" s="284"/>
      <c r="R283" s="284"/>
      <c r="S283" s="284"/>
      <c r="T283" s="284"/>
      <c r="U283" s="284"/>
      <c r="V283" s="284"/>
      <c r="W283" s="284"/>
    </row>
    <row r="284" spans="1:23" x14ac:dyDescent="0.25">
      <c r="A284" s="294"/>
      <c r="B284" s="284"/>
      <c r="C284" s="284"/>
      <c r="D284" s="284"/>
      <c r="E284" s="284"/>
      <c r="F284" s="284"/>
      <c r="G284" s="284"/>
      <c r="H284" s="284"/>
      <c r="I284" s="284"/>
      <c r="J284" s="284"/>
      <c r="K284" s="284"/>
      <c r="L284" s="284"/>
      <c r="M284" s="284"/>
      <c r="N284" s="284"/>
      <c r="O284" s="284"/>
      <c r="P284" s="284"/>
      <c r="Q284" s="284"/>
      <c r="R284" s="284"/>
      <c r="S284" s="284"/>
      <c r="T284" s="284"/>
      <c r="U284" s="284"/>
      <c r="V284" s="284"/>
      <c r="W284" s="284"/>
    </row>
    <row r="285" spans="1:23" x14ac:dyDescent="0.25">
      <c r="A285" s="294"/>
      <c r="B285" s="284"/>
      <c r="C285" s="284"/>
      <c r="D285" s="284"/>
      <c r="E285" s="284"/>
      <c r="F285" s="284"/>
      <c r="G285" s="284"/>
      <c r="H285" s="284"/>
      <c r="I285" s="284"/>
      <c r="J285" s="284"/>
      <c r="K285" s="284"/>
      <c r="L285" s="284"/>
      <c r="M285" s="284"/>
      <c r="N285" s="284"/>
      <c r="O285" s="284"/>
      <c r="P285" s="284"/>
      <c r="Q285" s="284"/>
      <c r="R285" s="284"/>
      <c r="S285" s="284"/>
      <c r="T285" s="284"/>
      <c r="U285" s="284"/>
      <c r="V285" s="284"/>
      <c r="W285" s="284"/>
    </row>
    <row r="286" spans="1:23" x14ac:dyDescent="0.25">
      <c r="A286" s="294"/>
      <c r="B286" s="284"/>
      <c r="C286" s="284"/>
      <c r="D286" s="284"/>
      <c r="E286" s="284"/>
      <c r="F286" s="284"/>
      <c r="G286" s="284"/>
      <c r="H286" s="284"/>
      <c r="I286" s="284"/>
      <c r="J286" s="284"/>
      <c r="K286" s="284"/>
      <c r="L286" s="284"/>
      <c r="M286" s="284"/>
      <c r="N286" s="284"/>
      <c r="O286" s="284"/>
      <c r="P286" s="284"/>
      <c r="Q286" s="284"/>
      <c r="R286" s="284"/>
      <c r="S286" s="284"/>
      <c r="T286" s="284"/>
      <c r="U286" s="284"/>
      <c r="V286" s="284"/>
      <c r="W286" s="284"/>
    </row>
    <row r="287" spans="1:23" x14ac:dyDescent="0.25">
      <c r="A287" s="294"/>
      <c r="B287" s="284"/>
      <c r="C287" s="284"/>
      <c r="D287" s="284"/>
      <c r="E287" s="284"/>
      <c r="F287" s="284"/>
      <c r="G287" s="284"/>
      <c r="H287" s="284"/>
      <c r="I287" s="284"/>
      <c r="J287" s="284"/>
      <c r="K287" s="284"/>
      <c r="L287" s="284"/>
      <c r="M287" s="284"/>
      <c r="N287" s="284"/>
      <c r="O287" s="284"/>
      <c r="P287" s="284"/>
      <c r="Q287" s="284"/>
      <c r="R287" s="284"/>
      <c r="S287" s="284"/>
      <c r="T287" s="284"/>
      <c r="U287" s="284"/>
      <c r="V287" s="284"/>
      <c r="W287" s="284"/>
    </row>
    <row r="288" spans="1:23" x14ac:dyDescent="0.25">
      <c r="A288" s="294"/>
      <c r="B288" s="284"/>
      <c r="C288" s="284"/>
      <c r="D288" s="284"/>
      <c r="E288" s="284"/>
      <c r="F288" s="284"/>
      <c r="G288" s="284"/>
      <c r="H288" s="284"/>
      <c r="I288" s="284"/>
      <c r="J288" s="284"/>
      <c r="K288" s="284"/>
      <c r="L288" s="284"/>
      <c r="M288" s="284"/>
      <c r="N288" s="284"/>
      <c r="O288" s="284"/>
      <c r="P288" s="284"/>
      <c r="Q288" s="284"/>
      <c r="R288" s="284"/>
      <c r="S288" s="284"/>
      <c r="T288" s="284"/>
      <c r="U288" s="284"/>
      <c r="V288" s="284"/>
      <c r="W288" s="284"/>
    </row>
    <row r="289" spans="1:23" x14ac:dyDescent="0.25">
      <c r="A289" s="294"/>
      <c r="B289" s="284"/>
      <c r="C289" s="284"/>
      <c r="D289" s="284"/>
      <c r="E289" s="284"/>
      <c r="F289" s="284"/>
      <c r="G289" s="284"/>
      <c r="H289" s="284"/>
      <c r="I289" s="284"/>
      <c r="J289" s="284"/>
      <c r="K289" s="284"/>
      <c r="L289" s="284"/>
      <c r="M289" s="284"/>
      <c r="N289" s="284"/>
      <c r="O289" s="284"/>
      <c r="P289" s="284"/>
      <c r="Q289" s="284"/>
      <c r="R289" s="284"/>
      <c r="S289" s="284"/>
      <c r="T289" s="284"/>
      <c r="U289" s="284"/>
      <c r="V289" s="284"/>
      <c r="W289" s="284"/>
    </row>
    <row r="290" spans="1:23" x14ac:dyDescent="0.25">
      <c r="A290" s="294"/>
      <c r="B290" s="284"/>
      <c r="C290" s="284"/>
      <c r="D290" s="284"/>
      <c r="E290" s="284"/>
      <c r="F290" s="284"/>
      <c r="G290" s="284"/>
      <c r="H290" s="284"/>
      <c r="I290" s="284"/>
      <c r="J290" s="284"/>
      <c r="K290" s="284"/>
      <c r="L290" s="284"/>
      <c r="M290" s="284"/>
      <c r="N290" s="284"/>
      <c r="O290" s="284"/>
      <c r="P290" s="284"/>
      <c r="Q290" s="284"/>
      <c r="R290" s="284"/>
      <c r="S290" s="284"/>
      <c r="T290" s="284"/>
      <c r="U290" s="284"/>
      <c r="V290" s="284"/>
      <c r="W290" s="284"/>
    </row>
    <row r="291" spans="1:23" x14ac:dyDescent="0.25">
      <c r="A291" s="294"/>
      <c r="B291" s="284"/>
      <c r="C291" s="284"/>
      <c r="D291" s="284"/>
      <c r="E291" s="284"/>
      <c r="F291" s="284"/>
      <c r="G291" s="284"/>
      <c r="H291" s="284"/>
      <c r="I291" s="284"/>
      <c r="J291" s="284"/>
      <c r="K291" s="284"/>
      <c r="L291" s="284"/>
      <c r="M291" s="284"/>
      <c r="N291" s="284"/>
      <c r="O291" s="284"/>
      <c r="P291" s="284"/>
      <c r="Q291" s="284"/>
      <c r="R291" s="284"/>
      <c r="S291" s="284"/>
      <c r="T291" s="284"/>
      <c r="U291" s="284"/>
      <c r="V291" s="284"/>
      <c r="W291" s="284"/>
    </row>
    <row r="292" spans="1:23" x14ac:dyDescent="0.25">
      <c r="A292" s="294"/>
      <c r="B292" s="284"/>
      <c r="C292" s="284"/>
      <c r="D292" s="284"/>
      <c r="E292" s="284"/>
      <c r="F292" s="284"/>
      <c r="G292" s="284"/>
      <c r="H292" s="284"/>
      <c r="I292" s="284"/>
      <c r="J292" s="284"/>
      <c r="K292" s="284"/>
      <c r="L292" s="284"/>
      <c r="M292" s="284"/>
      <c r="N292" s="284"/>
      <c r="O292" s="284"/>
      <c r="P292" s="284"/>
      <c r="Q292" s="284"/>
      <c r="R292" s="284"/>
      <c r="S292" s="284"/>
      <c r="T292" s="284"/>
      <c r="U292" s="284"/>
      <c r="V292" s="284"/>
      <c r="W292" s="284"/>
    </row>
    <row r="293" spans="1:23" x14ac:dyDescent="0.25">
      <c r="A293" s="294"/>
      <c r="B293" s="284"/>
      <c r="C293" s="284"/>
      <c r="D293" s="284"/>
      <c r="E293" s="284"/>
      <c r="F293" s="284"/>
      <c r="G293" s="284"/>
      <c r="H293" s="284"/>
      <c r="I293" s="284"/>
      <c r="J293" s="284"/>
      <c r="K293" s="284"/>
      <c r="L293" s="284"/>
      <c r="M293" s="284"/>
      <c r="N293" s="284"/>
      <c r="O293" s="284"/>
      <c r="P293" s="284"/>
      <c r="Q293" s="284"/>
      <c r="R293" s="284"/>
      <c r="S293" s="284"/>
      <c r="T293" s="284"/>
      <c r="U293" s="284"/>
      <c r="V293" s="284"/>
      <c r="W293" s="284"/>
    </row>
    <row r="294" spans="1:23" x14ac:dyDescent="0.25">
      <c r="A294" s="294"/>
      <c r="B294" s="284"/>
      <c r="C294" s="284"/>
      <c r="D294" s="284"/>
      <c r="E294" s="284"/>
      <c r="F294" s="284"/>
      <c r="G294" s="284"/>
      <c r="H294" s="284"/>
      <c r="I294" s="284"/>
      <c r="J294" s="284"/>
      <c r="K294" s="284"/>
      <c r="L294" s="284"/>
      <c r="M294" s="284"/>
      <c r="N294" s="284"/>
      <c r="O294" s="284"/>
      <c r="P294" s="284"/>
      <c r="Q294" s="284"/>
      <c r="R294" s="284"/>
      <c r="S294" s="284"/>
      <c r="T294" s="284"/>
      <c r="U294" s="284"/>
      <c r="V294" s="284"/>
      <c r="W294" s="284"/>
    </row>
    <row r="295" spans="1:23" x14ac:dyDescent="0.25">
      <c r="A295" s="294"/>
      <c r="B295" s="284"/>
      <c r="C295" s="284"/>
      <c r="D295" s="284"/>
      <c r="E295" s="284"/>
      <c r="F295" s="284"/>
      <c r="G295" s="284"/>
      <c r="H295" s="284"/>
      <c r="I295" s="284"/>
      <c r="J295" s="284"/>
      <c r="K295" s="284"/>
      <c r="L295" s="284"/>
      <c r="M295" s="284"/>
      <c r="N295" s="284"/>
      <c r="O295" s="284"/>
      <c r="P295" s="284"/>
      <c r="Q295" s="284"/>
      <c r="R295" s="284"/>
      <c r="S295" s="284"/>
      <c r="T295" s="284"/>
      <c r="U295" s="284"/>
      <c r="V295" s="284"/>
      <c r="W295" s="284"/>
    </row>
    <row r="296" spans="1:23" x14ac:dyDescent="0.25">
      <c r="A296" s="294"/>
      <c r="B296" s="284"/>
      <c r="C296" s="284"/>
      <c r="D296" s="284"/>
      <c r="E296" s="284"/>
      <c r="F296" s="284"/>
      <c r="G296" s="284"/>
      <c r="H296" s="284"/>
      <c r="I296" s="284"/>
      <c r="J296" s="284"/>
      <c r="K296" s="284"/>
      <c r="L296" s="284"/>
      <c r="M296" s="284"/>
      <c r="N296" s="284"/>
      <c r="O296" s="284"/>
      <c r="P296" s="284"/>
      <c r="Q296" s="284"/>
      <c r="R296" s="284"/>
      <c r="S296" s="284"/>
      <c r="T296" s="284"/>
      <c r="U296" s="284"/>
      <c r="V296" s="284"/>
      <c r="W296" s="284"/>
    </row>
    <row r="297" spans="1:23" x14ac:dyDescent="0.25">
      <c r="A297" s="294"/>
      <c r="B297" s="284"/>
      <c r="C297" s="284"/>
      <c r="D297" s="284"/>
      <c r="E297" s="284"/>
      <c r="F297" s="284"/>
      <c r="G297" s="284"/>
      <c r="H297" s="284"/>
      <c r="I297" s="284"/>
      <c r="J297" s="284"/>
      <c r="K297" s="284"/>
      <c r="L297" s="284"/>
      <c r="M297" s="284"/>
      <c r="N297" s="284"/>
      <c r="O297" s="284"/>
      <c r="P297" s="284"/>
      <c r="Q297" s="284"/>
      <c r="R297" s="284"/>
      <c r="S297" s="284"/>
      <c r="T297" s="284"/>
      <c r="U297" s="284"/>
      <c r="V297" s="284"/>
      <c r="W297" s="284"/>
    </row>
    <row r="298" spans="1:23" x14ac:dyDescent="0.25">
      <c r="A298" s="294"/>
      <c r="B298" s="284"/>
      <c r="C298" s="284"/>
      <c r="D298" s="284"/>
      <c r="E298" s="284"/>
      <c r="F298" s="284"/>
      <c r="G298" s="284"/>
      <c r="H298" s="284"/>
      <c r="I298" s="284"/>
      <c r="J298" s="284"/>
      <c r="K298" s="284"/>
      <c r="L298" s="284"/>
      <c r="M298" s="284"/>
      <c r="N298" s="284"/>
      <c r="O298" s="284"/>
      <c r="P298" s="284"/>
      <c r="Q298" s="284"/>
      <c r="R298" s="284"/>
      <c r="S298" s="284"/>
      <c r="T298" s="284"/>
      <c r="U298" s="284"/>
      <c r="V298" s="284"/>
      <c r="W298" s="284"/>
    </row>
    <row r="299" spans="1:23" x14ac:dyDescent="0.25">
      <c r="A299" s="294"/>
      <c r="B299" s="284"/>
      <c r="C299" s="284"/>
      <c r="D299" s="284"/>
      <c r="E299" s="284"/>
      <c r="F299" s="284"/>
      <c r="G299" s="284"/>
      <c r="H299" s="284"/>
      <c r="I299" s="284"/>
      <c r="J299" s="284"/>
      <c r="K299" s="284"/>
      <c r="L299" s="284"/>
      <c r="M299" s="284"/>
      <c r="N299" s="284"/>
      <c r="O299" s="284"/>
      <c r="P299" s="284"/>
      <c r="Q299" s="284"/>
      <c r="R299" s="284"/>
      <c r="S299" s="284"/>
      <c r="T299" s="284"/>
      <c r="U299" s="284"/>
      <c r="V299" s="284"/>
      <c r="W299" s="284"/>
    </row>
    <row r="300" spans="1:23" x14ac:dyDescent="0.25">
      <c r="A300" s="294"/>
      <c r="B300" s="284"/>
      <c r="C300" s="284"/>
      <c r="D300" s="284"/>
      <c r="E300" s="284"/>
      <c r="F300" s="284"/>
      <c r="G300" s="284"/>
      <c r="H300" s="284"/>
      <c r="I300" s="284"/>
      <c r="J300" s="284"/>
      <c r="K300" s="284"/>
      <c r="L300" s="284"/>
      <c r="M300" s="284"/>
      <c r="N300" s="284"/>
      <c r="O300" s="284"/>
      <c r="P300" s="284"/>
      <c r="Q300" s="284"/>
      <c r="R300" s="284"/>
      <c r="S300" s="284"/>
      <c r="T300" s="284"/>
      <c r="U300" s="284"/>
      <c r="V300" s="284"/>
      <c r="W300" s="284"/>
    </row>
    <row r="301" spans="1:23" x14ac:dyDescent="0.25">
      <c r="A301" s="294"/>
      <c r="B301" s="284"/>
      <c r="C301" s="284"/>
      <c r="D301" s="284"/>
      <c r="E301" s="284"/>
      <c r="F301" s="284"/>
      <c r="G301" s="284"/>
      <c r="H301" s="284"/>
      <c r="I301" s="284"/>
      <c r="J301" s="284"/>
      <c r="K301" s="284"/>
      <c r="L301" s="284"/>
      <c r="M301" s="284"/>
      <c r="N301" s="284"/>
      <c r="O301" s="284"/>
      <c r="P301" s="284"/>
      <c r="Q301" s="284"/>
      <c r="R301" s="284"/>
      <c r="S301" s="284"/>
      <c r="T301" s="284"/>
      <c r="U301" s="284"/>
      <c r="V301" s="284"/>
      <c r="W301" s="284"/>
    </row>
    <row r="302" spans="1:23" x14ac:dyDescent="0.25">
      <c r="A302" s="294"/>
      <c r="B302" s="284"/>
      <c r="C302" s="284"/>
      <c r="D302" s="284"/>
      <c r="E302" s="284"/>
      <c r="F302" s="284"/>
      <c r="G302" s="284"/>
      <c r="H302" s="284"/>
      <c r="I302" s="284"/>
      <c r="J302" s="284"/>
      <c r="K302" s="284"/>
      <c r="L302" s="284"/>
      <c r="M302" s="284"/>
      <c r="N302" s="284"/>
      <c r="O302" s="284"/>
      <c r="P302" s="284"/>
      <c r="Q302" s="284"/>
      <c r="R302" s="284"/>
      <c r="S302" s="284"/>
      <c r="T302" s="284"/>
      <c r="U302" s="284"/>
      <c r="V302" s="284"/>
      <c r="W302" s="284"/>
    </row>
    <row r="303" spans="1:23" x14ac:dyDescent="0.25">
      <c r="A303" s="294"/>
      <c r="B303" s="284"/>
      <c r="C303" s="284"/>
      <c r="D303" s="284"/>
      <c r="E303" s="284"/>
      <c r="F303" s="284"/>
      <c r="G303" s="284"/>
      <c r="H303" s="284"/>
      <c r="I303" s="284"/>
      <c r="J303" s="284"/>
      <c r="K303" s="284"/>
      <c r="L303" s="284"/>
      <c r="M303" s="284"/>
      <c r="N303" s="284"/>
      <c r="O303" s="284"/>
      <c r="P303" s="284"/>
      <c r="Q303" s="284"/>
      <c r="R303" s="284"/>
      <c r="S303" s="284"/>
      <c r="T303" s="284"/>
      <c r="U303" s="284"/>
      <c r="V303" s="284"/>
      <c r="W303" s="284"/>
    </row>
    <row r="304" spans="1:23" x14ac:dyDescent="0.25">
      <c r="A304" s="294"/>
      <c r="B304" s="284"/>
      <c r="C304" s="284"/>
      <c r="D304" s="284"/>
      <c r="E304" s="284"/>
      <c r="F304" s="284"/>
      <c r="G304" s="284"/>
      <c r="H304" s="284"/>
      <c r="I304" s="284"/>
      <c r="J304" s="284"/>
      <c r="K304" s="284"/>
      <c r="L304" s="284"/>
      <c r="M304" s="284"/>
      <c r="N304" s="284"/>
      <c r="O304" s="284"/>
      <c r="P304" s="284"/>
      <c r="Q304" s="284"/>
      <c r="R304" s="284"/>
      <c r="S304" s="284"/>
      <c r="T304" s="284"/>
      <c r="U304" s="284"/>
      <c r="V304" s="284"/>
      <c r="W304" s="284"/>
    </row>
    <row r="305" spans="1:23" x14ac:dyDescent="0.25">
      <c r="A305" s="294"/>
      <c r="B305" s="284"/>
      <c r="C305" s="284"/>
      <c r="D305" s="284"/>
      <c r="E305" s="284"/>
      <c r="F305" s="284"/>
      <c r="G305" s="284"/>
      <c r="H305" s="284"/>
      <c r="I305" s="284"/>
      <c r="J305" s="284"/>
      <c r="K305" s="284"/>
      <c r="L305" s="284"/>
      <c r="M305" s="284"/>
      <c r="N305" s="284"/>
      <c r="O305" s="284"/>
      <c r="P305" s="284"/>
      <c r="Q305" s="284"/>
      <c r="R305" s="284"/>
      <c r="S305" s="284"/>
      <c r="T305" s="284"/>
      <c r="U305" s="284"/>
      <c r="V305" s="284"/>
      <c r="W305" s="284"/>
    </row>
    <row r="306" spans="1:23" x14ac:dyDescent="0.25">
      <c r="A306" s="294"/>
      <c r="B306" s="284"/>
      <c r="C306" s="284"/>
      <c r="D306" s="284"/>
      <c r="E306" s="284"/>
      <c r="F306" s="284"/>
      <c r="G306" s="284"/>
      <c r="H306" s="284"/>
      <c r="I306" s="284"/>
      <c r="J306" s="284"/>
      <c r="K306" s="284"/>
      <c r="L306" s="284"/>
      <c r="M306" s="284"/>
      <c r="N306" s="284"/>
      <c r="O306" s="284"/>
      <c r="P306" s="284"/>
      <c r="Q306" s="284"/>
      <c r="R306" s="284"/>
      <c r="S306" s="284"/>
      <c r="T306" s="284"/>
      <c r="U306" s="284"/>
      <c r="V306" s="284"/>
      <c r="W306" s="284"/>
    </row>
    <row r="307" spans="1:23" x14ac:dyDescent="0.25">
      <c r="A307" s="294"/>
      <c r="B307" s="284"/>
      <c r="C307" s="284"/>
      <c r="D307" s="284"/>
      <c r="E307" s="284"/>
      <c r="F307" s="284"/>
      <c r="G307" s="284"/>
      <c r="H307" s="284"/>
      <c r="I307" s="284"/>
      <c r="J307" s="284"/>
      <c r="K307" s="284"/>
      <c r="L307" s="284"/>
      <c r="M307" s="284"/>
      <c r="N307" s="284"/>
      <c r="O307" s="284"/>
      <c r="P307" s="284"/>
      <c r="Q307" s="284"/>
      <c r="R307" s="284"/>
      <c r="S307" s="284"/>
      <c r="T307" s="284"/>
      <c r="U307" s="284"/>
      <c r="V307" s="284"/>
      <c r="W307" s="284"/>
    </row>
    <row r="308" spans="1:23" x14ac:dyDescent="0.25">
      <c r="A308" s="294"/>
      <c r="B308" s="284"/>
      <c r="C308" s="284"/>
      <c r="D308" s="284"/>
      <c r="E308" s="284"/>
      <c r="F308" s="284"/>
      <c r="G308" s="284"/>
      <c r="H308" s="284"/>
      <c r="I308" s="284"/>
      <c r="J308" s="284"/>
      <c r="K308" s="284"/>
      <c r="L308" s="284"/>
      <c r="M308" s="284"/>
      <c r="N308" s="284"/>
      <c r="O308" s="284"/>
      <c r="P308" s="284"/>
      <c r="Q308" s="284"/>
      <c r="R308" s="284"/>
      <c r="S308" s="284"/>
      <c r="T308" s="284"/>
      <c r="U308" s="284"/>
      <c r="V308" s="284"/>
      <c r="W308" s="284"/>
    </row>
    <row r="309" spans="1:23" x14ac:dyDescent="0.25">
      <c r="A309" s="294"/>
      <c r="B309" s="284"/>
      <c r="C309" s="284"/>
      <c r="D309" s="284"/>
      <c r="E309" s="284"/>
      <c r="F309" s="284"/>
      <c r="G309" s="284"/>
      <c r="H309" s="284"/>
      <c r="I309" s="284"/>
      <c r="J309" s="284"/>
      <c r="K309" s="284"/>
      <c r="L309" s="284"/>
      <c r="M309" s="284"/>
      <c r="N309" s="284"/>
      <c r="O309" s="284"/>
      <c r="P309" s="284"/>
      <c r="Q309" s="284"/>
      <c r="R309" s="284"/>
      <c r="S309" s="284"/>
      <c r="T309" s="284"/>
      <c r="U309" s="284"/>
      <c r="V309" s="284"/>
      <c r="W309" s="284"/>
    </row>
    <row r="310" spans="1:23" x14ac:dyDescent="0.25">
      <c r="A310" s="294"/>
      <c r="B310" s="284"/>
      <c r="C310" s="284"/>
      <c r="D310" s="284"/>
      <c r="E310" s="284"/>
      <c r="F310" s="284"/>
      <c r="G310" s="284"/>
      <c r="H310" s="284"/>
      <c r="I310" s="284"/>
      <c r="J310" s="284"/>
      <c r="K310" s="284"/>
      <c r="L310" s="284"/>
      <c r="M310" s="284"/>
      <c r="N310" s="284"/>
      <c r="O310" s="284"/>
      <c r="P310" s="284"/>
      <c r="Q310" s="284"/>
      <c r="R310" s="284"/>
      <c r="S310" s="284"/>
      <c r="T310" s="284"/>
      <c r="U310" s="284"/>
      <c r="V310" s="284"/>
      <c r="W310" s="284"/>
    </row>
    <row r="311" spans="1:23" x14ac:dyDescent="0.25">
      <c r="A311" s="294"/>
      <c r="B311" s="284"/>
      <c r="C311" s="284"/>
      <c r="D311" s="284"/>
      <c r="E311" s="284"/>
      <c r="F311" s="284"/>
      <c r="G311" s="284"/>
      <c r="H311" s="284"/>
      <c r="I311" s="284"/>
      <c r="J311" s="284"/>
      <c r="K311" s="284"/>
      <c r="L311" s="284"/>
      <c r="M311" s="284"/>
      <c r="N311" s="284"/>
      <c r="O311" s="284"/>
      <c r="P311" s="284"/>
      <c r="Q311" s="284"/>
      <c r="R311" s="284"/>
      <c r="S311" s="284"/>
      <c r="T311" s="284"/>
      <c r="U311" s="284"/>
      <c r="V311" s="284"/>
      <c r="W311" s="284"/>
    </row>
    <row r="312" spans="1:23" x14ac:dyDescent="0.25">
      <c r="A312" s="294"/>
      <c r="B312" s="284"/>
      <c r="C312" s="284"/>
      <c r="D312" s="284"/>
      <c r="E312" s="284"/>
      <c r="F312" s="284"/>
      <c r="G312" s="284"/>
      <c r="H312" s="284"/>
      <c r="I312" s="284"/>
      <c r="J312" s="284"/>
      <c r="K312" s="284"/>
      <c r="L312" s="284"/>
      <c r="M312" s="284"/>
      <c r="N312" s="284"/>
      <c r="O312" s="284"/>
      <c r="P312" s="284"/>
      <c r="Q312" s="284"/>
      <c r="R312" s="284"/>
      <c r="S312" s="284"/>
      <c r="T312" s="284"/>
      <c r="U312" s="284"/>
      <c r="V312" s="284"/>
      <c r="W312" s="284"/>
    </row>
    <row r="313" spans="1:23" x14ac:dyDescent="0.25">
      <c r="A313" s="294"/>
      <c r="B313" s="284"/>
      <c r="C313" s="284"/>
      <c r="D313" s="284"/>
      <c r="E313" s="284"/>
      <c r="F313" s="284"/>
      <c r="G313" s="284"/>
      <c r="H313" s="284"/>
      <c r="I313" s="284"/>
      <c r="J313" s="284"/>
      <c r="K313" s="284"/>
      <c r="L313" s="284"/>
      <c r="M313" s="284"/>
      <c r="N313" s="284"/>
      <c r="O313" s="284"/>
      <c r="P313" s="284"/>
      <c r="Q313" s="284"/>
      <c r="R313" s="284"/>
      <c r="S313" s="284"/>
      <c r="T313" s="284"/>
      <c r="U313" s="284"/>
      <c r="V313" s="284"/>
      <c r="W313" s="284"/>
    </row>
    <row r="314" spans="1:23" x14ac:dyDescent="0.25">
      <c r="A314" s="294"/>
      <c r="B314" s="284"/>
      <c r="C314" s="284"/>
      <c r="D314" s="284"/>
      <c r="E314" s="284"/>
      <c r="F314" s="284"/>
      <c r="G314" s="284"/>
      <c r="H314" s="284"/>
      <c r="I314" s="284"/>
      <c r="J314" s="284"/>
      <c r="K314" s="284"/>
      <c r="L314" s="284"/>
      <c r="M314" s="284"/>
      <c r="N314" s="284"/>
      <c r="O314" s="284"/>
      <c r="P314" s="284"/>
      <c r="Q314" s="284"/>
      <c r="R314" s="284"/>
      <c r="S314" s="284"/>
      <c r="T314" s="284"/>
      <c r="U314" s="284"/>
      <c r="V314" s="284"/>
      <c r="W314" s="284"/>
    </row>
    <row r="315" spans="1:23" x14ac:dyDescent="0.25">
      <c r="A315" s="294"/>
      <c r="B315" s="284"/>
      <c r="C315" s="284"/>
      <c r="D315" s="284"/>
      <c r="E315" s="284"/>
      <c r="F315" s="284"/>
      <c r="G315" s="284"/>
      <c r="H315" s="284"/>
      <c r="I315" s="284"/>
      <c r="J315" s="284"/>
      <c r="K315" s="284"/>
      <c r="L315" s="284"/>
      <c r="M315" s="284"/>
      <c r="N315" s="284"/>
      <c r="O315" s="284"/>
      <c r="P315" s="284"/>
      <c r="Q315" s="284"/>
      <c r="R315" s="284"/>
      <c r="S315" s="284"/>
      <c r="T315" s="284"/>
      <c r="U315" s="284"/>
      <c r="V315" s="284"/>
      <c r="W315" s="284"/>
    </row>
    <row r="316" spans="1:23" x14ac:dyDescent="0.25">
      <c r="A316" s="294"/>
      <c r="B316" s="284"/>
      <c r="C316" s="284"/>
      <c r="D316" s="284"/>
      <c r="E316" s="284"/>
      <c r="F316" s="284"/>
      <c r="G316" s="284"/>
      <c r="H316" s="284"/>
      <c r="I316" s="284"/>
      <c r="J316" s="284"/>
      <c r="K316" s="284"/>
      <c r="L316" s="284"/>
      <c r="M316" s="284"/>
      <c r="N316" s="284"/>
      <c r="O316" s="284"/>
      <c r="P316" s="284"/>
      <c r="Q316" s="284"/>
      <c r="R316" s="284"/>
      <c r="S316" s="284"/>
      <c r="T316" s="284"/>
      <c r="U316" s="284"/>
      <c r="V316" s="284"/>
      <c r="W316" s="284"/>
    </row>
    <row r="317" spans="1:23" x14ac:dyDescent="0.25">
      <c r="A317" s="294"/>
      <c r="B317" s="284"/>
      <c r="C317" s="284"/>
      <c r="D317" s="284"/>
      <c r="E317" s="284"/>
      <c r="F317" s="284"/>
      <c r="G317" s="284"/>
      <c r="H317" s="284"/>
      <c r="I317" s="284"/>
      <c r="J317" s="284"/>
      <c r="K317" s="284"/>
      <c r="L317" s="284"/>
      <c r="M317" s="284"/>
      <c r="N317" s="284"/>
      <c r="O317" s="284"/>
      <c r="P317" s="284"/>
      <c r="Q317" s="284"/>
      <c r="R317" s="284"/>
      <c r="S317" s="284"/>
      <c r="T317" s="284"/>
      <c r="U317" s="284"/>
      <c r="V317" s="284"/>
      <c r="W317" s="284"/>
    </row>
    <row r="318" spans="1:23" x14ac:dyDescent="0.25">
      <c r="A318" s="294"/>
      <c r="B318" s="284"/>
      <c r="C318" s="284"/>
      <c r="D318" s="284"/>
      <c r="E318" s="284"/>
      <c r="F318" s="284"/>
      <c r="G318" s="284"/>
      <c r="H318" s="284"/>
      <c r="I318" s="284"/>
      <c r="J318" s="284"/>
      <c r="K318" s="284"/>
      <c r="L318" s="284"/>
      <c r="M318" s="284"/>
      <c r="N318" s="284"/>
      <c r="O318" s="284"/>
      <c r="P318" s="284"/>
      <c r="Q318" s="284"/>
      <c r="R318" s="284"/>
      <c r="S318" s="284"/>
      <c r="T318" s="284"/>
      <c r="U318" s="284"/>
      <c r="V318" s="284"/>
      <c r="W318" s="284"/>
    </row>
    <row r="319" spans="1:23" x14ac:dyDescent="0.25">
      <c r="A319" s="294"/>
      <c r="B319" s="284"/>
      <c r="C319" s="284"/>
      <c r="D319" s="284"/>
      <c r="E319" s="284"/>
      <c r="F319" s="284"/>
      <c r="G319" s="284"/>
      <c r="H319" s="284"/>
      <c r="I319" s="284"/>
      <c r="J319" s="284"/>
      <c r="K319" s="284"/>
      <c r="L319" s="284"/>
      <c r="M319" s="284"/>
      <c r="N319" s="284"/>
      <c r="O319" s="284"/>
      <c r="P319" s="284"/>
      <c r="Q319" s="284"/>
      <c r="R319" s="284"/>
      <c r="S319" s="284"/>
      <c r="T319" s="284"/>
      <c r="U319" s="284"/>
      <c r="V319" s="284"/>
      <c r="W319" s="284"/>
    </row>
    <row r="320" spans="1:23" x14ac:dyDescent="0.25">
      <c r="A320" s="294"/>
      <c r="B320" s="284"/>
      <c r="C320" s="284"/>
      <c r="D320" s="284"/>
      <c r="E320" s="284"/>
      <c r="F320" s="284"/>
      <c r="G320" s="284"/>
      <c r="H320" s="284"/>
      <c r="I320" s="284"/>
      <c r="J320" s="284"/>
      <c r="K320" s="284"/>
      <c r="L320" s="284"/>
      <c r="M320" s="284"/>
      <c r="N320" s="284"/>
      <c r="O320" s="284"/>
      <c r="P320" s="284"/>
      <c r="Q320" s="284"/>
      <c r="R320" s="284"/>
      <c r="S320" s="284"/>
      <c r="T320" s="284"/>
      <c r="U320" s="284"/>
      <c r="V320" s="284"/>
      <c r="W320" s="284"/>
    </row>
  </sheetData>
  <mergeCells count="7">
    <mergeCell ref="A2:D2"/>
    <mergeCell ref="A10:D10"/>
    <mergeCell ref="A12:D12"/>
    <mergeCell ref="A4:D4"/>
    <mergeCell ref="A6:D6"/>
    <mergeCell ref="A7:D7"/>
    <mergeCell ref="A9:D9"/>
  </mergeCells>
  <pageMargins left="0.17" right="0.27" top="0.17" bottom="0.17" header="0.16" footer="0.17"/>
  <pageSetup paperSize="9" scale="78" fitToHeight="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0"/>
  <sheetViews>
    <sheetView view="pageBreakPreview" topLeftCell="B1" zoomScale="80" zoomScaleNormal="80" zoomScaleSheetLayoutView="80" workbookViewId="0">
      <selection activeCell="P16" sqref="P16"/>
    </sheetView>
  </sheetViews>
  <sheetFormatPr defaultRowHeight="15.75" x14ac:dyDescent="0.25"/>
  <cols>
    <col min="1" max="1" width="25.28515625" style="296" hidden="1" customWidth="1"/>
    <col min="2" max="2" width="17.7109375" style="296" customWidth="1"/>
    <col min="3" max="3" width="30.140625" style="296" customWidth="1"/>
    <col min="4" max="4" width="12.28515625" style="296" customWidth="1"/>
    <col min="5" max="5" width="15" style="296" customWidth="1"/>
    <col min="6" max="7" width="13.28515625" style="296" customWidth="1"/>
    <col min="8" max="8" width="12.28515625" style="296" customWidth="1"/>
    <col min="9" max="9" width="17.85546875" style="296" customWidth="1"/>
    <col min="10" max="10" width="16.7109375" style="296" customWidth="1"/>
    <col min="11" max="11" width="24.5703125" style="296" customWidth="1"/>
    <col min="12" max="12" width="30.85546875" style="296" customWidth="1"/>
    <col min="13" max="13" width="27.140625" style="296" customWidth="1"/>
    <col min="14" max="14" width="32.42578125" style="296" customWidth="1"/>
    <col min="15" max="15" width="13.28515625" style="296" customWidth="1"/>
    <col min="16" max="16" width="8.7109375" style="296" customWidth="1"/>
    <col min="17" max="17" width="12.7109375" style="296" customWidth="1"/>
    <col min="18" max="18" width="9.140625" style="296"/>
    <col min="19" max="19" width="17" style="296" customWidth="1"/>
    <col min="20" max="21" width="12" style="296" customWidth="1"/>
    <col min="22" max="22" width="11" style="296" customWidth="1"/>
    <col min="23" max="23" width="17.7109375" style="296" customWidth="1"/>
    <col min="24" max="24" width="46.5703125" style="296" customWidth="1"/>
    <col min="25" max="26" width="12.28515625" style="296" customWidth="1"/>
    <col min="27" max="16384" width="9.140625" style="296"/>
  </cols>
  <sheetData>
    <row r="1" spans="1:26" x14ac:dyDescent="0.25">
      <c r="X1" s="54"/>
    </row>
    <row r="2" spans="1:26" ht="18.75" customHeight="1" x14ac:dyDescent="0.25">
      <c r="A2" s="542" t="s">
        <v>1031</v>
      </c>
      <c r="B2" s="542"/>
      <c r="C2" s="542"/>
      <c r="D2" s="542"/>
      <c r="E2" s="542"/>
      <c r="F2" s="542"/>
      <c r="G2" s="542"/>
      <c r="H2" s="542"/>
      <c r="I2" s="542"/>
      <c r="J2" s="542"/>
      <c r="K2" s="542"/>
      <c r="L2" s="542"/>
      <c r="M2" s="542"/>
      <c r="N2" s="542"/>
      <c r="O2" s="542"/>
      <c r="P2" s="542"/>
      <c r="Q2" s="542"/>
      <c r="R2" s="542"/>
      <c r="S2" s="542"/>
      <c r="T2" s="542"/>
      <c r="U2" s="542"/>
      <c r="V2" s="542"/>
      <c r="W2" s="542"/>
      <c r="X2" s="542"/>
    </row>
    <row r="4" spans="1:26" x14ac:dyDescent="0.25">
      <c r="A4" s="543" t="s">
        <v>135</v>
      </c>
      <c r="B4" s="543"/>
      <c r="C4" s="543"/>
      <c r="D4" s="543"/>
      <c r="E4" s="543"/>
      <c r="F4" s="543"/>
      <c r="G4" s="543"/>
      <c r="H4" s="543"/>
      <c r="I4" s="543"/>
      <c r="J4" s="543"/>
      <c r="K4" s="543"/>
      <c r="L4" s="543"/>
      <c r="M4" s="543"/>
      <c r="N4" s="543"/>
      <c r="O4" s="543"/>
      <c r="P4" s="543"/>
      <c r="Q4" s="543"/>
      <c r="R4" s="543"/>
      <c r="S4" s="543"/>
      <c r="T4" s="543"/>
      <c r="U4" s="543"/>
      <c r="V4" s="543"/>
      <c r="W4" s="543"/>
      <c r="X4" s="543"/>
      <c r="Y4" s="285"/>
      <c r="Z4" s="285"/>
    </row>
    <row r="5" spans="1:26" x14ac:dyDescent="0.25">
      <c r="B5" s="543"/>
      <c r="C5" s="543"/>
      <c r="D5" s="543"/>
      <c r="E5" s="543"/>
      <c r="F5" s="543"/>
      <c r="G5" s="543"/>
      <c r="H5" s="543"/>
      <c r="I5" s="543"/>
      <c r="J5" s="543"/>
      <c r="K5" s="543"/>
      <c r="L5" s="543"/>
      <c r="M5" s="543"/>
      <c r="N5" s="543"/>
      <c r="O5" s="543"/>
      <c r="P5" s="543"/>
      <c r="Q5" s="543"/>
      <c r="R5" s="543"/>
      <c r="S5" s="543"/>
      <c r="T5" s="543"/>
      <c r="U5" s="543"/>
      <c r="V5" s="543"/>
      <c r="W5" s="543"/>
      <c r="X5" s="543"/>
      <c r="Y5" s="285"/>
      <c r="Z5" s="285"/>
    </row>
    <row r="6" spans="1:26" x14ac:dyDescent="0.25">
      <c r="A6" s="547" t="str">
        <f>'3.3. цели,задачи'!A6:D6</f>
        <v>О_003000008</v>
      </c>
      <c r="B6" s="547"/>
      <c r="C6" s="547"/>
      <c r="D6" s="547"/>
      <c r="E6" s="547"/>
      <c r="F6" s="547"/>
      <c r="G6" s="547"/>
      <c r="H6" s="547"/>
      <c r="I6" s="547"/>
      <c r="J6" s="547"/>
      <c r="K6" s="547"/>
      <c r="L6" s="547"/>
      <c r="M6" s="547"/>
      <c r="N6" s="547"/>
      <c r="O6" s="547"/>
      <c r="P6" s="547"/>
      <c r="Q6" s="547"/>
      <c r="R6" s="547"/>
      <c r="S6" s="547"/>
      <c r="T6" s="547"/>
      <c r="U6" s="547"/>
      <c r="V6" s="547"/>
      <c r="W6" s="547"/>
      <c r="X6" s="547"/>
      <c r="Y6" s="287"/>
      <c r="Z6" s="287"/>
    </row>
    <row r="7" spans="1:26" x14ac:dyDescent="0.25">
      <c r="A7" s="580" t="s">
        <v>6</v>
      </c>
      <c r="B7" s="580"/>
      <c r="C7" s="580"/>
      <c r="D7" s="580"/>
      <c r="E7" s="580"/>
      <c r="F7" s="580"/>
      <c r="G7" s="580"/>
      <c r="H7" s="580"/>
      <c r="I7" s="580"/>
      <c r="J7" s="580"/>
      <c r="K7" s="580"/>
      <c r="L7" s="580"/>
      <c r="M7" s="580"/>
      <c r="N7" s="580"/>
      <c r="O7" s="580"/>
      <c r="P7" s="580"/>
      <c r="Q7" s="580"/>
      <c r="R7" s="580"/>
      <c r="S7" s="580"/>
      <c r="T7" s="580"/>
      <c r="U7" s="580"/>
      <c r="V7" s="580"/>
      <c r="W7" s="580"/>
      <c r="X7" s="580"/>
      <c r="Y7" s="63"/>
      <c r="Z7" s="63"/>
    </row>
    <row r="8" spans="1:26" x14ac:dyDescent="0.25">
      <c r="B8" s="549"/>
      <c r="C8" s="549"/>
      <c r="D8" s="549"/>
      <c r="E8" s="549"/>
      <c r="F8" s="549"/>
      <c r="G8" s="549"/>
      <c r="H8" s="549"/>
      <c r="I8" s="549"/>
      <c r="J8" s="549"/>
      <c r="K8" s="549"/>
      <c r="L8" s="549"/>
      <c r="M8" s="549"/>
      <c r="N8" s="549"/>
      <c r="O8" s="549"/>
      <c r="P8" s="549"/>
      <c r="Q8" s="549"/>
      <c r="R8" s="549"/>
      <c r="S8" s="549"/>
      <c r="T8" s="549"/>
      <c r="U8" s="549"/>
      <c r="V8" s="549"/>
      <c r="W8" s="549"/>
      <c r="X8" s="549"/>
      <c r="Y8" s="297"/>
      <c r="Z8" s="297"/>
    </row>
    <row r="9" spans="1:26" x14ac:dyDescent="0.25">
      <c r="A9" s="547" t="str">
        <f>'3.3. цели,задачи'!A9:D9</f>
        <v>Обеспечение средствами учета электроэнергии</v>
      </c>
      <c r="B9" s="547"/>
      <c r="C9" s="547"/>
      <c r="D9" s="547"/>
      <c r="E9" s="547"/>
      <c r="F9" s="547"/>
      <c r="G9" s="547"/>
      <c r="H9" s="547"/>
      <c r="I9" s="547"/>
      <c r="J9" s="547"/>
      <c r="K9" s="547"/>
      <c r="L9" s="547"/>
      <c r="M9" s="547"/>
      <c r="N9" s="547"/>
      <c r="O9" s="547"/>
      <c r="P9" s="547"/>
      <c r="Q9" s="547"/>
      <c r="R9" s="547"/>
      <c r="S9" s="547"/>
      <c r="T9" s="547"/>
      <c r="U9" s="547"/>
      <c r="V9" s="547"/>
      <c r="W9" s="547"/>
      <c r="X9" s="547"/>
      <c r="Y9" s="287"/>
      <c r="Z9" s="287"/>
    </row>
    <row r="10" spans="1:26" x14ac:dyDescent="0.25">
      <c r="A10" s="580" t="s">
        <v>5</v>
      </c>
      <c r="B10" s="580"/>
      <c r="C10" s="580"/>
      <c r="D10" s="580"/>
      <c r="E10" s="580"/>
      <c r="F10" s="580"/>
      <c r="G10" s="580"/>
      <c r="H10" s="580"/>
      <c r="I10" s="580"/>
      <c r="J10" s="580"/>
      <c r="K10" s="580"/>
      <c r="L10" s="580"/>
      <c r="M10" s="580"/>
      <c r="N10" s="580"/>
      <c r="O10" s="580"/>
      <c r="P10" s="580"/>
      <c r="Q10" s="580"/>
      <c r="R10" s="580"/>
      <c r="S10" s="580"/>
      <c r="T10" s="580"/>
      <c r="U10" s="580"/>
      <c r="V10" s="580"/>
      <c r="W10" s="580"/>
      <c r="X10" s="580"/>
      <c r="Y10" s="63"/>
      <c r="Z10" s="63"/>
    </row>
    <row r="11" spans="1:26" x14ac:dyDescent="0.25">
      <c r="B11" s="587"/>
      <c r="C11" s="587"/>
      <c r="D11" s="587"/>
      <c r="E11" s="587"/>
      <c r="F11" s="587"/>
      <c r="G11" s="587"/>
      <c r="H11" s="587"/>
      <c r="I11" s="587"/>
      <c r="J11" s="587"/>
      <c r="K11" s="587"/>
      <c r="L11" s="587"/>
      <c r="M11" s="587"/>
      <c r="N11" s="587"/>
      <c r="O11" s="587"/>
      <c r="P11" s="587"/>
      <c r="Q11" s="587"/>
      <c r="R11" s="587"/>
      <c r="S11" s="587"/>
      <c r="T11" s="587"/>
      <c r="U11" s="587"/>
      <c r="V11" s="587"/>
      <c r="W11" s="587"/>
      <c r="X11" s="587"/>
      <c r="Y11" s="298"/>
      <c r="Z11" s="298"/>
    </row>
    <row r="12" spans="1:26" x14ac:dyDescent="0.25">
      <c r="B12" s="582" t="s">
        <v>415</v>
      </c>
      <c r="C12" s="582"/>
      <c r="D12" s="582"/>
      <c r="E12" s="582"/>
      <c r="F12" s="582"/>
      <c r="G12" s="582"/>
      <c r="H12" s="582"/>
      <c r="I12" s="582"/>
      <c r="J12" s="582"/>
      <c r="K12" s="582"/>
      <c r="L12" s="582"/>
      <c r="M12" s="582"/>
      <c r="N12" s="582"/>
      <c r="O12" s="582"/>
      <c r="P12" s="582"/>
      <c r="Q12" s="582"/>
      <c r="R12" s="582"/>
      <c r="S12" s="582"/>
      <c r="T12" s="582"/>
      <c r="U12" s="582"/>
      <c r="V12" s="582"/>
      <c r="W12" s="582"/>
      <c r="X12" s="582"/>
      <c r="Y12" s="299"/>
      <c r="Z12" s="299"/>
    </row>
    <row r="13" spans="1:26" ht="32.25" customHeight="1" x14ac:dyDescent="0.25">
      <c r="A13" s="300"/>
      <c r="B13" s="584" t="s">
        <v>91</v>
      </c>
      <c r="C13" s="585"/>
      <c r="D13" s="585"/>
      <c r="E13" s="585"/>
      <c r="F13" s="585"/>
      <c r="G13" s="585"/>
      <c r="H13" s="585"/>
      <c r="I13" s="585"/>
      <c r="J13" s="585"/>
      <c r="K13" s="585"/>
      <c r="L13" s="586"/>
      <c r="M13" s="583" t="s">
        <v>92</v>
      </c>
      <c r="N13" s="583"/>
      <c r="O13" s="583"/>
      <c r="P13" s="583"/>
      <c r="Q13" s="583"/>
      <c r="R13" s="583"/>
      <c r="S13" s="583"/>
      <c r="T13" s="583"/>
      <c r="U13" s="583"/>
      <c r="V13" s="583"/>
      <c r="W13" s="583"/>
      <c r="X13" s="583"/>
    </row>
    <row r="14" spans="1:26" ht="151.5" customHeight="1" x14ac:dyDescent="0.25">
      <c r="A14" s="301" t="s">
        <v>122</v>
      </c>
      <c r="B14" s="302" t="s">
        <v>74</v>
      </c>
      <c r="C14" s="303" t="s">
        <v>133</v>
      </c>
      <c r="D14" s="302" t="s">
        <v>90</v>
      </c>
      <c r="E14" s="302" t="s">
        <v>75</v>
      </c>
      <c r="F14" s="302" t="s">
        <v>559</v>
      </c>
      <c r="G14" s="303" t="s">
        <v>560</v>
      </c>
      <c r="H14" s="302" t="s">
        <v>76</v>
      </c>
      <c r="I14" s="302" t="s">
        <v>561</v>
      </c>
      <c r="J14" s="302" t="s">
        <v>79</v>
      </c>
      <c r="K14" s="303" t="s">
        <v>78</v>
      </c>
      <c r="L14" s="303" t="s">
        <v>77</v>
      </c>
      <c r="M14" s="304" t="s">
        <v>81</v>
      </c>
      <c r="N14" s="303" t="s">
        <v>563</v>
      </c>
      <c r="O14" s="302" t="s">
        <v>564</v>
      </c>
      <c r="P14" s="302" t="s">
        <v>565</v>
      </c>
      <c r="Q14" s="302" t="s">
        <v>566</v>
      </c>
      <c r="R14" s="302" t="s">
        <v>76</v>
      </c>
      <c r="S14" s="302" t="s">
        <v>567</v>
      </c>
      <c r="T14" s="302" t="s">
        <v>568</v>
      </c>
      <c r="U14" s="302" t="s">
        <v>569</v>
      </c>
      <c r="V14" s="302" t="s">
        <v>566</v>
      </c>
      <c r="W14" s="305" t="s">
        <v>562</v>
      </c>
      <c r="X14" s="306" t="s">
        <v>82</v>
      </c>
    </row>
    <row r="15" spans="1:26" ht="16.5" customHeight="1" x14ac:dyDescent="0.25">
      <c r="A15" s="302">
        <v>1</v>
      </c>
      <c r="B15" s="302">
        <v>2</v>
      </c>
      <c r="C15" s="302">
        <v>3</v>
      </c>
      <c r="D15" s="302">
        <v>4</v>
      </c>
      <c r="E15" s="302">
        <v>5</v>
      </c>
      <c r="F15" s="302">
        <v>6</v>
      </c>
      <c r="G15" s="302">
        <v>7</v>
      </c>
      <c r="H15" s="302">
        <v>8</v>
      </c>
      <c r="I15" s="302">
        <v>9</v>
      </c>
      <c r="J15" s="302">
        <v>10</v>
      </c>
      <c r="K15" s="302">
        <v>11</v>
      </c>
      <c r="L15" s="302">
        <v>12</v>
      </c>
      <c r="M15" s="302">
        <v>13</v>
      </c>
      <c r="N15" s="302">
        <v>14</v>
      </c>
      <c r="O15" s="302">
        <v>15</v>
      </c>
      <c r="P15" s="302">
        <v>16</v>
      </c>
      <c r="Q15" s="302">
        <v>17</v>
      </c>
      <c r="R15" s="302">
        <v>18</v>
      </c>
      <c r="S15" s="302">
        <v>19</v>
      </c>
      <c r="T15" s="302">
        <v>20</v>
      </c>
      <c r="U15" s="302">
        <v>21</v>
      </c>
      <c r="V15" s="302">
        <v>22</v>
      </c>
      <c r="W15" s="302">
        <v>23</v>
      </c>
      <c r="X15" s="302">
        <v>24</v>
      </c>
    </row>
    <row r="16" spans="1:26" ht="88.5" customHeight="1" x14ac:dyDescent="0.25">
      <c r="A16" s="307" t="s">
        <v>126</v>
      </c>
      <c r="B16" s="308" t="s">
        <v>93</v>
      </c>
      <c r="C16" s="309" t="s">
        <v>93</v>
      </c>
      <c r="D16" s="310" t="s">
        <v>93</v>
      </c>
      <c r="E16" s="310" t="s">
        <v>93</v>
      </c>
      <c r="F16" s="310" t="s">
        <v>93</v>
      </c>
      <c r="G16" s="310" t="s">
        <v>93</v>
      </c>
      <c r="H16" s="310" t="s">
        <v>93</v>
      </c>
      <c r="I16" s="310" t="s">
        <v>93</v>
      </c>
      <c r="J16" s="310" t="s">
        <v>93</v>
      </c>
      <c r="K16" s="310" t="s">
        <v>93</v>
      </c>
      <c r="L16" s="311" t="s">
        <v>93</v>
      </c>
      <c r="M16" s="312" t="s">
        <v>93</v>
      </c>
      <c r="N16" s="310" t="s">
        <v>93</v>
      </c>
      <c r="O16" s="310" t="s">
        <v>93</v>
      </c>
      <c r="P16" s="310" t="s">
        <v>93</v>
      </c>
      <c r="Q16" s="310" t="s">
        <v>93</v>
      </c>
      <c r="R16" s="310" t="s">
        <v>93</v>
      </c>
      <c r="S16" s="310" t="s">
        <v>93</v>
      </c>
      <c r="T16" s="310" t="s">
        <v>93</v>
      </c>
      <c r="U16" s="310" t="s">
        <v>93</v>
      </c>
      <c r="V16" s="310" t="s">
        <v>93</v>
      </c>
      <c r="W16" s="310" t="s">
        <v>93</v>
      </c>
      <c r="X16" s="308" t="s">
        <v>93</v>
      </c>
    </row>
    <row r="18" spans="1:8" x14ac:dyDescent="0.25">
      <c r="A18" s="581" t="s">
        <v>134</v>
      </c>
      <c r="B18" s="581"/>
      <c r="C18" s="581"/>
      <c r="D18" s="581"/>
      <c r="E18" s="581"/>
      <c r="F18" s="581"/>
      <c r="G18" s="581"/>
      <c r="H18" s="581"/>
    </row>
    <row r="19" spans="1:8" x14ac:dyDescent="0.25">
      <c r="A19" s="313"/>
      <c r="B19" s="313"/>
      <c r="C19" s="313"/>
      <c r="D19" s="313"/>
    </row>
    <row r="20" spans="1:8" x14ac:dyDescent="0.25">
      <c r="B20" s="314"/>
    </row>
  </sheetData>
  <mergeCells count="13">
    <mergeCell ref="B8:X8"/>
    <mergeCell ref="A9:X9"/>
    <mergeCell ref="A10:X10"/>
    <mergeCell ref="A18:H18"/>
    <mergeCell ref="B12:X12"/>
    <mergeCell ref="M13:X13"/>
    <mergeCell ref="B13:L13"/>
    <mergeCell ref="B11:X11"/>
    <mergeCell ref="B5:X5"/>
    <mergeCell ref="A4:X4"/>
    <mergeCell ref="A2:X2"/>
    <mergeCell ref="A6:X6"/>
    <mergeCell ref="A7:X7"/>
  </mergeCells>
  <pageMargins left="0.7" right="0.7" top="0.75" bottom="0.75" header="0.3" footer="0.3"/>
  <pageSetup paperSize="8"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54"/>
  <sheetViews>
    <sheetView view="pageBreakPreview" zoomScale="80" zoomScaleSheetLayoutView="80" workbookViewId="0">
      <selection activeCell="A3" sqref="A3"/>
    </sheetView>
  </sheetViews>
  <sheetFormatPr defaultRowHeight="15.75" x14ac:dyDescent="0.25"/>
  <cols>
    <col min="1" max="1" width="7.42578125" style="282" customWidth="1"/>
    <col min="2" max="2" width="30.140625" style="282" hidden="1" customWidth="1"/>
    <col min="3" max="3" width="71.28515625" style="282" customWidth="1"/>
    <col min="4" max="4" width="16.140625" style="282" customWidth="1"/>
    <col min="5" max="5" width="9.42578125" style="282" customWidth="1"/>
    <col min="6" max="6" width="8.7109375" style="282" customWidth="1"/>
    <col min="7" max="7" width="9" style="282" customWidth="1"/>
    <col min="8" max="8" width="8.42578125" style="282" customWidth="1"/>
    <col min="9" max="9" width="33.85546875" style="282" customWidth="1"/>
    <col min="10" max="11" width="19.140625" style="282" customWidth="1"/>
    <col min="12" max="12" width="16" style="282" customWidth="1"/>
    <col min="13" max="13" width="14.85546875" style="282" customWidth="1"/>
    <col min="14" max="14" width="16.28515625" style="282" customWidth="1"/>
    <col min="15" max="16384" width="9.140625" style="282"/>
  </cols>
  <sheetData>
    <row r="1" spans="1:28" x14ac:dyDescent="0.25">
      <c r="A1" s="283"/>
      <c r="B1" s="283"/>
      <c r="L1" s="54"/>
    </row>
    <row r="2" spans="1:28" x14ac:dyDescent="0.25">
      <c r="A2" s="542" t="s">
        <v>1031</v>
      </c>
      <c r="B2" s="542"/>
      <c r="C2" s="542"/>
      <c r="D2" s="542"/>
      <c r="E2" s="542"/>
      <c r="F2" s="542"/>
      <c r="G2" s="542"/>
      <c r="H2" s="542"/>
      <c r="I2" s="542"/>
      <c r="J2" s="542"/>
      <c r="K2" s="542"/>
      <c r="L2" s="542"/>
      <c r="M2" s="542"/>
      <c r="N2" s="542"/>
      <c r="O2" s="542"/>
      <c r="P2" s="68"/>
      <c r="Q2" s="68"/>
      <c r="R2" s="68"/>
      <c r="S2" s="68"/>
      <c r="T2" s="68"/>
      <c r="U2" s="68"/>
      <c r="V2" s="68"/>
      <c r="W2" s="68"/>
      <c r="X2" s="68"/>
      <c r="Y2" s="68"/>
      <c r="Z2" s="68"/>
      <c r="AA2" s="68"/>
      <c r="AB2" s="68"/>
    </row>
    <row r="3" spans="1:28" x14ac:dyDescent="0.25">
      <c r="A3" s="283"/>
      <c r="B3" s="283"/>
      <c r="L3" s="54"/>
    </row>
    <row r="4" spans="1:28" x14ac:dyDescent="0.25">
      <c r="A4" s="543" t="s">
        <v>135</v>
      </c>
      <c r="B4" s="543"/>
      <c r="C4" s="543"/>
      <c r="D4" s="543"/>
      <c r="E4" s="543"/>
      <c r="F4" s="543"/>
      <c r="G4" s="543"/>
      <c r="H4" s="543"/>
      <c r="I4" s="543"/>
      <c r="J4" s="543"/>
      <c r="K4" s="543"/>
      <c r="L4" s="543"/>
      <c r="M4" s="543"/>
      <c r="N4" s="543"/>
      <c r="O4" s="543"/>
      <c r="P4" s="285"/>
      <c r="Q4" s="285"/>
      <c r="R4" s="285"/>
      <c r="S4" s="285"/>
      <c r="T4" s="285"/>
      <c r="U4" s="285"/>
      <c r="V4" s="285"/>
      <c r="W4" s="285"/>
      <c r="X4" s="285"/>
      <c r="Y4" s="285"/>
      <c r="Z4" s="285"/>
    </row>
    <row r="5" spans="1:28" x14ac:dyDescent="0.25">
      <c r="A5" s="543"/>
      <c r="B5" s="543"/>
      <c r="C5" s="543"/>
      <c r="D5" s="543"/>
      <c r="E5" s="543"/>
      <c r="F5" s="543"/>
      <c r="G5" s="543"/>
      <c r="H5" s="543"/>
      <c r="I5" s="543"/>
      <c r="J5" s="543"/>
      <c r="K5" s="543"/>
      <c r="L5" s="543"/>
      <c r="M5" s="543"/>
      <c r="N5" s="543"/>
      <c r="O5" s="543"/>
      <c r="P5" s="285"/>
      <c r="Q5" s="285"/>
      <c r="R5" s="285"/>
      <c r="S5" s="285"/>
      <c r="T5" s="285"/>
      <c r="U5" s="285"/>
      <c r="V5" s="285"/>
      <c r="W5" s="285"/>
      <c r="X5" s="285"/>
      <c r="Y5" s="285"/>
      <c r="Z5" s="285"/>
    </row>
    <row r="6" spans="1:28" x14ac:dyDescent="0.25">
      <c r="A6" s="547" t="str">
        <f>'3.3. цели,задачи'!A6:D6</f>
        <v>О_003000008</v>
      </c>
      <c r="B6" s="547"/>
      <c r="C6" s="547"/>
      <c r="D6" s="547"/>
      <c r="E6" s="547"/>
      <c r="F6" s="547"/>
      <c r="G6" s="547"/>
      <c r="H6" s="547"/>
      <c r="I6" s="547"/>
      <c r="J6" s="547"/>
      <c r="K6" s="547"/>
      <c r="L6" s="547"/>
      <c r="M6" s="547"/>
      <c r="N6" s="547"/>
      <c r="O6" s="547"/>
      <c r="P6" s="285"/>
      <c r="Q6" s="285"/>
      <c r="R6" s="285"/>
      <c r="S6" s="285"/>
      <c r="T6" s="285"/>
      <c r="U6" s="285"/>
      <c r="V6" s="285"/>
      <c r="W6" s="285"/>
      <c r="X6" s="285"/>
      <c r="Y6" s="285"/>
      <c r="Z6" s="285"/>
    </row>
    <row r="7" spans="1:28" x14ac:dyDescent="0.25">
      <c r="A7" s="580" t="s">
        <v>6</v>
      </c>
      <c r="B7" s="580"/>
      <c r="C7" s="580"/>
      <c r="D7" s="580"/>
      <c r="E7" s="580"/>
      <c r="F7" s="580"/>
      <c r="G7" s="580"/>
      <c r="H7" s="580"/>
      <c r="I7" s="580"/>
      <c r="J7" s="580"/>
      <c r="K7" s="580"/>
      <c r="L7" s="580"/>
      <c r="M7" s="580"/>
      <c r="N7" s="580"/>
      <c r="O7" s="580"/>
      <c r="P7" s="285"/>
      <c r="Q7" s="285"/>
      <c r="R7" s="285"/>
      <c r="S7" s="285"/>
      <c r="T7" s="285"/>
      <c r="U7" s="285"/>
      <c r="V7" s="285"/>
      <c r="W7" s="285"/>
      <c r="X7" s="285"/>
      <c r="Y7" s="285"/>
      <c r="Z7" s="285"/>
    </row>
    <row r="8" spans="1:28" s="284" customFormat="1" ht="15.75" customHeight="1" x14ac:dyDescent="0.25">
      <c r="A8" s="549"/>
      <c r="B8" s="549"/>
      <c r="C8" s="549"/>
      <c r="D8" s="549"/>
      <c r="E8" s="549"/>
      <c r="F8" s="549"/>
      <c r="G8" s="549"/>
      <c r="H8" s="549"/>
      <c r="I8" s="549"/>
      <c r="J8" s="549"/>
      <c r="K8" s="549"/>
      <c r="L8" s="549"/>
      <c r="M8" s="549"/>
      <c r="N8" s="549"/>
      <c r="O8" s="549"/>
      <c r="P8" s="286"/>
      <c r="Q8" s="286"/>
      <c r="R8" s="286"/>
      <c r="S8" s="286"/>
      <c r="T8" s="286"/>
      <c r="U8" s="286"/>
      <c r="V8" s="286"/>
      <c r="W8" s="286"/>
      <c r="X8" s="286"/>
      <c r="Y8" s="286"/>
      <c r="Z8" s="286"/>
    </row>
    <row r="9" spans="1:28" x14ac:dyDescent="0.25">
      <c r="A9" s="547" t="str">
        <f>'3.3. цели,задачи'!A9:D9</f>
        <v>Обеспечение средствами учета электроэнергии</v>
      </c>
      <c r="B9" s="547"/>
      <c r="C9" s="547"/>
      <c r="D9" s="547"/>
      <c r="E9" s="547"/>
      <c r="F9" s="547"/>
      <c r="G9" s="547"/>
      <c r="H9" s="547"/>
      <c r="I9" s="547"/>
      <c r="J9" s="547"/>
      <c r="K9" s="547"/>
      <c r="L9" s="547"/>
      <c r="M9" s="547"/>
      <c r="N9" s="547"/>
      <c r="O9" s="547"/>
      <c r="P9" s="287"/>
      <c r="Q9" s="287"/>
      <c r="R9" s="287"/>
      <c r="S9" s="287"/>
      <c r="T9" s="287"/>
      <c r="U9" s="287"/>
      <c r="V9" s="287"/>
      <c r="W9" s="287"/>
      <c r="X9" s="287"/>
      <c r="Y9" s="287"/>
      <c r="Z9" s="287"/>
    </row>
    <row r="10" spans="1:28" ht="15" customHeight="1" x14ac:dyDescent="0.25">
      <c r="A10" s="580" t="s">
        <v>5</v>
      </c>
      <c r="B10" s="580"/>
      <c r="C10" s="580"/>
      <c r="D10" s="580"/>
      <c r="E10" s="580"/>
      <c r="F10" s="580"/>
      <c r="G10" s="580"/>
      <c r="H10" s="580"/>
      <c r="I10" s="580"/>
      <c r="J10" s="580"/>
      <c r="K10" s="580"/>
      <c r="L10" s="580"/>
      <c r="M10" s="580"/>
      <c r="N10" s="580"/>
      <c r="O10" s="580"/>
      <c r="P10" s="63"/>
      <c r="Q10" s="63"/>
      <c r="R10" s="63"/>
      <c r="S10" s="63"/>
      <c r="T10" s="63"/>
      <c r="U10" s="63"/>
      <c r="V10" s="63"/>
      <c r="W10" s="63"/>
      <c r="X10" s="63"/>
      <c r="Y10" s="63"/>
      <c r="Z10" s="63"/>
    </row>
    <row r="11" spans="1:28" ht="15" customHeight="1" x14ac:dyDescent="0.25">
      <c r="A11" s="548"/>
      <c r="B11" s="548"/>
      <c r="C11" s="548"/>
      <c r="D11" s="548"/>
      <c r="E11" s="548"/>
      <c r="F11" s="548"/>
      <c r="G11" s="548"/>
      <c r="H11" s="548"/>
      <c r="I11" s="548"/>
      <c r="J11" s="548"/>
      <c r="K11" s="548"/>
      <c r="L11" s="548"/>
      <c r="M11" s="548"/>
      <c r="N11" s="548"/>
      <c r="O11" s="548"/>
      <c r="P11" s="216"/>
      <c r="Q11" s="216"/>
      <c r="R11" s="216"/>
      <c r="S11" s="216"/>
      <c r="T11" s="216"/>
      <c r="U11" s="216"/>
      <c r="V11" s="216"/>
      <c r="W11" s="216"/>
    </row>
    <row r="12" spans="1:28" ht="91.5" customHeight="1" x14ac:dyDescent="0.25">
      <c r="A12" s="589" t="s">
        <v>109</v>
      </c>
      <c r="B12" s="589"/>
      <c r="C12" s="589"/>
      <c r="D12" s="589"/>
      <c r="E12" s="589"/>
      <c r="F12" s="589"/>
      <c r="G12" s="589"/>
      <c r="H12" s="589"/>
      <c r="I12" s="589"/>
      <c r="J12" s="589"/>
      <c r="K12" s="589"/>
      <c r="L12" s="589"/>
      <c r="M12" s="589"/>
      <c r="N12" s="589"/>
      <c r="O12" s="589"/>
      <c r="P12" s="287"/>
      <c r="Q12" s="287"/>
      <c r="R12" s="287"/>
      <c r="S12" s="287"/>
      <c r="T12" s="287"/>
      <c r="U12" s="287"/>
      <c r="V12" s="287"/>
      <c r="W12" s="287"/>
      <c r="X12" s="287"/>
      <c r="Y12" s="287"/>
      <c r="Z12" s="287"/>
    </row>
    <row r="13" spans="1:28" ht="78" customHeight="1" x14ac:dyDescent="0.25">
      <c r="A13" s="552" t="s">
        <v>4</v>
      </c>
      <c r="B13" s="550" t="s">
        <v>122</v>
      </c>
      <c r="C13" s="552" t="s">
        <v>34</v>
      </c>
      <c r="D13" s="552" t="s">
        <v>23</v>
      </c>
      <c r="E13" s="590" t="s">
        <v>33</v>
      </c>
      <c r="F13" s="591"/>
      <c r="G13" s="591"/>
      <c r="H13" s="591"/>
      <c r="I13" s="592"/>
      <c r="J13" s="552" t="s">
        <v>32</v>
      </c>
      <c r="K13" s="552"/>
      <c r="L13" s="552"/>
      <c r="M13" s="552"/>
      <c r="N13" s="552"/>
      <c r="O13" s="552"/>
      <c r="P13" s="216"/>
      <c r="Q13" s="216"/>
      <c r="R13" s="216"/>
      <c r="S13" s="216"/>
      <c r="T13" s="216"/>
      <c r="U13" s="216"/>
      <c r="V13" s="216"/>
      <c r="W13" s="216"/>
    </row>
    <row r="14" spans="1:28" ht="51" customHeight="1" x14ac:dyDescent="0.25">
      <c r="A14" s="552"/>
      <c r="B14" s="551"/>
      <c r="C14" s="552"/>
      <c r="D14" s="552"/>
      <c r="E14" s="219" t="s">
        <v>31</v>
      </c>
      <c r="F14" s="219" t="s">
        <v>30</v>
      </c>
      <c r="G14" s="219" t="s">
        <v>29</v>
      </c>
      <c r="H14" s="219" t="s">
        <v>28</v>
      </c>
      <c r="I14" s="219" t="s">
        <v>27</v>
      </c>
      <c r="J14" s="219" t="s">
        <v>26</v>
      </c>
      <c r="K14" s="219" t="s">
        <v>3</v>
      </c>
      <c r="L14" s="24" t="s">
        <v>2</v>
      </c>
      <c r="M14" s="24" t="s">
        <v>73</v>
      </c>
      <c r="N14" s="24" t="s">
        <v>25</v>
      </c>
      <c r="O14" s="24" t="s">
        <v>24</v>
      </c>
      <c r="P14" s="289"/>
      <c r="Q14" s="289"/>
      <c r="R14" s="289"/>
      <c r="S14" s="289"/>
      <c r="T14" s="289"/>
      <c r="U14" s="289"/>
      <c r="V14" s="289"/>
      <c r="W14" s="289"/>
      <c r="X14" s="284"/>
      <c r="Y14" s="284"/>
      <c r="Z14" s="284"/>
    </row>
    <row r="15" spans="1:28" ht="16.5" customHeight="1" x14ac:dyDescent="0.25">
      <c r="A15" s="21">
        <v>1</v>
      </c>
      <c r="B15" s="22">
        <v>2</v>
      </c>
      <c r="C15" s="21">
        <v>3</v>
      </c>
      <c r="D15" s="22">
        <v>4</v>
      </c>
      <c r="E15" s="21">
        <v>5</v>
      </c>
      <c r="F15" s="22">
        <v>6</v>
      </c>
      <c r="G15" s="21">
        <v>7</v>
      </c>
      <c r="H15" s="22">
        <v>8</v>
      </c>
      <c r="I15" s="21">
        <v>9</v>
      </c>
      <c r="J15" s="22">
        <v>10</v>
      </c>
      <c r="K15" s="21">
        <v>11</v>
      </c>
      <c r="L15" s="22">
        <v>12</v>
      </c>
      <c r="M15" s="21">
        <v>13</v>
      </c>
      <c r="N15" s="22">
        <v>14</v>
      </c>
      <c r="O15" s="21">
        <v>15</v>
      </c>
      <c r="P15" s="289"/>
      <c r="Q15" s="289"/>
      <c r="R15" s="289"/>
      <c r="S15" s="289"/>
      <c r="T15" s="289"/>
      <c r="U15" s="289"/>
      <c r="V15" s="289"/>
      <c r="W15" s="289"/>
      <c r="X15" s="284"/>
      <c r="Y15" s="284"/>
      <c r="Z15" s="284"/>
    </row>
    <row r="16" spans="1:28" ht="123" customHeight="1" x14ac:dyDescent="0.25">
      <c r="A16" s="73" t="s">
        <v>17</v>
      </c>
      <c r="B16" s="77" t="s">
        <v>126</v>
      </c>
      <c r="C16" s="76" t="s">
        <v>379</v>
      </c>
      <c r="D16" s="76" t="s">
        <v>379</v>
      </c>
      <c r="E16" s="76" t="s">
        <v>379</v>
      </c>
      <c r="F16" s="76" t="s">
        <v>379</v>
      </c>
      <c r="G16" s="76" t="s">
        <v>379</v>
      </c>
      <c r="H16" s="76" t="s">
        <v>379</v>
      </c>
      <c r="I16" s="76" t="s">
        <v>379</v>
      </c>
      <c r="J16" s="76" t="s">
        <v>379</v>
      </c>
      <c r="K16" s="76" t="s">
        <v>379</v>
      </c>
      <c r="L16" s="76" t="s">
        <v>379</v>
      </c>
      <c r="M16" s="76" t="s">
        <v>379</v>
      </c>
      <c r="N16" s="76" t="s">
        <v>379</v>
      </c>
      <c r="O16" s="76" t="s">
        <v>379</v>
      </c>
      <c r="P16" s="289"/>
      <c r="Q16" s="289"/>
      <c r="R16" s="289"/>
      <c r="S16" s="289"/>
      <c r="T16" s="289"/>
      <c r="U16" s="289"/>
      <c r="V16" s="284"/>
      <c r="W16" s="284"/>
      <c r="X16" s="284"/>
      <c r="Y16" s="284"/>
      <c r="Z16" s="284"/>
    </row>
    <row r="17" spans="1:26"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row>
    <row r="18" spans="1:26" ht="43.5" customHeight="1" x14ac:dyDescent="0.25">
      <c r="A18" s="588" t="s">
        <v>136</v>
      </c>
      <c r="B18" s="588"/>
      <c r="C18" s="588"/>
      <c r="D18" s="588"/>
      <c r="E18" s="588"/>
      <c r="F18" s="588"/>
      <c r="G18" s="588"/>
      <c r="H18" s="588"/>
      <c r="I18" s="588"/>
      <c r="J18" s="588"/>
      <c r="K18" s="588"/>
      <c r="L18" s="588"/>
      <c r="M18" s="588"/>
      <c r="N18" s="588"/>
      <c r="O18" s="588"/>
      <c r="P18" s="284"/>
      <c r="Q18" s="284"/>
      <c r="R18" s="284"/>
      <c r="S18" s="284"/>
      <c r="T18" s="284"/>
      <c r="U18" s="284"/>
      <c r="V18" s="284"/>
      <c r="W18" s="284"/>
      <c r="X18" s="284"/>
      <c r="Y18" s="284"/>
      <c r="Z18" s="284"/>
    </row>
    <row r="19" spans="1:26"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row>
    <row r="20" spans="1:26"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row>
    <row r="21" spans="1:26"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row>
    <row r="22" spans="1:26" x14ac:dyDescent="0.25">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row>
    <row r="23" spans="1:26" x14ac:dyDescent="0.25">
      <c r="A23" s="284"/>
      <c r="B23" s="284"/>
      <c r="C23" s="284"/>
      <c r="D23" s="284"/>
      <c r="E23" s="284"/>
      <c r="F23" s="284"/>
      <c r="G23" s="284"/>
      <c r="H23" s="284"/>
      <c r="I23" s="284"/>
      <c r="J23" s="284"/>
      <c r="K23" s="284"/>
      <c r="L23" s="284"/>
      <c r="M23" s="284"/>
      <c r="N23" s="284"/>
      <c r="O23" s="284"/>
      <c r="P23" s="284"/>
      <c r="Q23" s="284"/>
      <c r="R23" s="284"/>
      <c r="S23" s="284"/>
      <c r="T23" s="284"/>
      <c r="U23" s="284"/>
      <c r="V23" s="284"/>
      <c r="W23" s="284"/>
      <c r="X23" s="284"/>
      <c r="Y23" s="284"/>
      <c r="Z23" s="284"/>
    </row>
    <row r="24" spans="1:26" x14ac:dyDescent="0.25">
      <c r="A24" s="284"/>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row>
    <row r="25" spans="1:26" x14ac:dyDescent="0.25">
      <c r="A25" s="284"/>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row>
    <row r="26" spans="1:26" x14ac:dyDescent="0.25">
      <c r="A26" s="284"/>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row>
    <row r="27" spans="1:26" x14ac:dyDescent="0.25">
      <c r="A27" s="284"/>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row>
    <row r="28" spans="1:26" x14ac:dyDescent="0.25">
      <c r="A28" s="284"/>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row>
    <row r="29" spans="1:26" x14ac:dyDescent="0.25">
      <c r="A29" s="284"/>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row>
    <row r="30" spans="1:26" x14ac:dyDescent="0.25">
      <c r="A30" s="284"/>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row>
    <row r="31" spans="1:26" x14ac:dyDescent="0.25">
      <c r="A31" s="284"/>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row>
    <row r="32" spans="1:26" x14ac:dyDescent="0.25">
      <c r="A32" s="284"/>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row>
    <row r="33" spans="1:26" x14ac:dyDescent="0.25">
      <c r="A33" s="284"/>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row>
    <row r="34" spans="1:26" x14ac:dyDescent="0.25">
      <c r="A34" s="284"/>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row>
    <row r="35" spans="1:26" x14ac:dyDescent="0.25">
      <c r="A35" s="284"/>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row>
    <row r="36" spans="1:26" x14ac:dyDescent="0.25">
      <c r="A36" s="284"/>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row>
    <row r="37" spans="1:26" x14ac:dyDescent="0.25">
      <c r="A37" s="284"/>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row>
    <row r="38" spans="1:26" x14ac:dyDescent="0.25">
      <c r="A38" s="284"/>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row>
    <row r="39" spans="1:26" x14ac:dyDescent="0.25">
      <c r="A39" s="284"/>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row>
    <row r="40" spans="1:26" x14ac:dyDescent="0.25">
      <c r="A40" s="284"/>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row>
    <row r="41" spans="1:26" x14ac:dyDescent="0.25">
      <c r="A41" s="284"/>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row>
    <row r="42" spans="1:26" x14ac:dyDescent="0.25">
      <c r="A42" s="284"/>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row>
    <row r="43" spans="1:26" x14ac:dyDescent="0.25">
      <c r="A43" s="284"/>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row>
    <row r="44" spans="1:26" x14ac:dyDescent="0.25">
      <c r="A44" s="284"/>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row>
    <row r="45" spans="1:26" x14ac:dyDescent="0.25">
      <c r="A45" s="284"/>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row>
    <row r="46" spans="1:26" x14ac:dyDescent="0.25">
      <c r="A46" s="284"/>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row>
    <row r="47" spans="1:26" x14ac:dyDescent="0.25">
      <c r="A47" s="284"/>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row>
    <row r="48" spans="1:26" x14ac:dyDescent="0.25">
      <c r="A48" s="284"/>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row>
    <row r="49" spans="1:26" x14ac:dyDescent="0.25">
      <c r="A49" s="284"/>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row>
    <row r="50" spans="1:26" x14ac:dyDescent="0.25">
      <c r="A50" s="284"/>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row>
    <row r="51" spans="1:26" x14ac:dyDescent="0.25">
      <c r="A51" s="284"/>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row>
    <row r="52" spans="1:26" x14ac:dyDescent="0.25">
      <c r="A52" s="284"/>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row>
    <row r="53" spans="1:26" x14ac:dyDescent="0.25">
      <c r="A53" s="284"/>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row>
    <row r="54" spans="1:26" x14ac:dyDescent="0.25">
      <c r="A54" s="284"/>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row>
    <row r="55" spans="1:26" x14ac:dyDescent="0.25">
      <c r="A55" s="284"/>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row>
    <row r="56" spans="1:26" x14ac:dyDescent="0.25">
      <c r="A56" s="284"/>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row>
    <row r="57" spans="1:26" x14ac:dyDescent="0.25">
      <c r="A57" s="284"/>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row>
    <row r="58" spans="1:26" x14ac:dyDescent="0.25">
      <c r="A58" s="284"/>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row>
    <row r="59" spans="1:26" x14ac:dyDescent="0.25">
      <c r="A59" s="284"/>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row>
    <row r="60" spans="1:26" x14ac:dyDescent="0.25">
      <c r="A60" s="284"/>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row>
    <row r="61" spans="1:26" x14ac:dyDescent="0.25">
      <c r="A61" s="284"/>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row>
    <row r="62" spans="1:26" x14ac:dyDescent="0.25">
      <c r="A62" s="284"/>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row>
    <row r="63" spans="1:26" x14ac:dyDescent="0.25">
      <c r="A63" s="284"/>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row>
    <row r="64" spans="1:26" x14ac:dyDescent="0.25">
      <c r="A64" s="284"/>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row>
    <row r="65" spans="1:26" x14ac:dyDescent="0.25">
      <c r="A65" s="284"/>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row>
    <row r="66" spans="1:26" x14ac:dyDescent="0.25">
      <c r="A66" s="284"/>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row>
    <row r="67" spans="1:26" x14ac:dyDescent="0.25">
      <c r="A67" s="284"/>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row>
    <row r="68" spans="1:26" x14ac:dyDescent="0.25">
      <c r="A68" s="284"/>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row>
    <row r="69" spans="1:26" x14ac:dyDescent="0.25">
      <c r="A69" s="284"/>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row>
    <row r="70" spans="1:26" x14ac:dyDescent="0.25">
      <c r="A70" s="284"/>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row>
    <row r="71" spans="1:26" x14ac:dyDescent="0.25">
      <c r="A71" s="284"/>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row>
    <row r="72" spans="1:26" x14ac:dyDescent="0.25">
      <c r="A72" s="284"/>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row>
    <row r="73" spans="1:26" x14ac:dyDescent="0.25">
      <c r="A73" s="284"/>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row>
    <row r="74" spans="1:26" x14ac:dyDescent="0.25">
      <c r="A74" s="284"/>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row>
    <row r="75" spans="1:26" x14ac:dyDescent="0.25">
      <c r="A75" s="284"/>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row>
    <row r="76" spans="1:26" x14ac:dyDescent="0.25">
      <c r="A76" s="284"/>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row>
    <row r="77" spans="1:26" x14ac:dyDescent="0.25">
      <c r="A77" s="284"/>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row>
    <row r="78" spans="1:26" x14ac:dyDescent="0.25">
      <c r="A78" s="284"/>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row>
    <row r="79" spans="1:26" x14ac:dyDescent="0.25">
      <c r="A79" s="284"/>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row>
    <row r="80" spans="1:26" x14ac:dyDescent="0.25">
      <c r="A80" s="284"/>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row>
    <row r="81" spans="1:26" x14ac:dyDescent="0.25">
      <c r="A81" s="284"/>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row>
    <row r="82" spans="1:26" x14ac:dyDescent="0.25">
      <c r="A82" s="284"/>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row>
    <row r="83" spans="1:26" x14ac:dyDescent="0.25">
      <c r="A83" s="284"/>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row>
    <row r="84" spans="1:26" x14ac:dyDescent="0.25">
      <c r="A84" s="284"/>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row>
    <row r="85" spans="1:26" x14ac:dyDescent="0.25">
      <c r="A85" s="284"/>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row>
    <row r="86" spans="1:26" x14ac:dyDescent="0.25">
      <c r="A86" s="284"/>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row>
    <row r="87" spans="1:26" x14ac:dyDescent="0.25">
      <c r="A87" s="284"/>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row>
    <row r="88" spans="1:26" x14ac:dyDescent="0.25">
      <c r="A88" s="284"/>
      <c r="B88" s="284"/>
      <c r="C88" s="284"/>
      <c r="D88" s="284"/>
      <c r="E88" s="284"/>
      <c r="F88" s="284"/>
      <c r="G88" s="284"/>
      <c r="H88" s="284"/>
      <c r="I88" s="284"/>
      <c r="J88" s="284"/>
      <c r="K88" s="284"/>
      <c r="L88" s="284"/>
      <c r="M88" s="284"/>
      <c r="N88" s="284"/>
      <c r="O88" s="284"/>
      <c r="P88" s="284"/>
      <c r="Q88" s="284"/>
      <c r="R88" s="284"/>
      <c r="S88" s="284"/>
      <c r="T88" s="284"/>
      <c r="U88" s="284"/>
      <c r="V88" s="284"/>
      <c r="W88" s="284"/>
      <c r="X88" s="284"/>
      <c r="Y88" s="284"/>
      <c r="Z88" s="284"/>
    </row>
    <row r="89" spans="1:26" x14ac:dyDescent="0.25">
      <c r="A89" s="284"/>
      <c r="B89" s="284"/>
      <c r="C89" s="284"/>
      <c r="D89" s="284"/>
      <c r="E89" s="284"/>
      <c r="F89" s="284"/>
      <c r="G89" s="284"/>
      <c r="H89" s="284"/>
      <c r="I89" s="284"/>
      <c r="J89" s="284"/>
      <c r="K89" s="284"/>
      <c r="L89" s="284"/>
      <c r="M89" s="284"/>
      <c r="N89" s="284"/>
      <c r="O89" s="284"/>
      <c r="P89" s="284"/>
      <c r="Q89" s="284"/>
      <c r="R89" s="284"/>
      <c r="S89" s="284"/>
      <c r="T89" s="284"/>
      <c r="U89" s="284"/>
      <c r="V89" s="284"/>
      <c r="W89" s="284"/>
      <c r="X89" s="284"/>
      <c r="Y89" s="284"/>
      <c r="Z89" s="284"/>
    </row>
    <row r="90" spans="1:26" x14ac:dyDescent="0.25">
      <c r="A90" s="284"/>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row>
    <row r="91" spans="1:26" x14ac:dyDescent="0.25">
      <c r="A91" s="284"/>
      <c r="B91" s="284"/>
      <c r="C91" s="284"/>
      <c r="D91" s="284"/>
      <c r="E91" s="284"/>
      <c r="F91" s="284"/>
      <c r="G91" s="284"/>
      <c r="H91" s="284"/>
      <c r="I91" s="284"/>
      <c r="J91" s="284"/>
      <c r="K91" s="284"/>
      <c r="L91" s="284"/>
      <c r="M91" s="284"/>
      <c r="N91" s="284"/>
      <c r="O91" s="284"/>
      <c r="P91" s="284"/>
      <c r="Q91" s="284"/>
      <c r="R91" s="284"/>
      <c r="S91" s="284"/>
      <c r="T91" s="284"/>
      <c r="U91" s="284"/>
      <c r="V91" s="284"/>
      <c r="W91" s="284"/>
      <c r="X91" s="284"/>
      <c r="Y91" s="284"/>
      <c r="Z91" s="284"/>
    </row>
    <row r="92" spans="1:26" x14ac:dyDescent="0.25">
      <c r="A92" s="284"/>
      <c r="B92" s="284"/>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row>
    <row r="93" spans="1:26" x14ac:dyDescent="0.25">
      <c r="A93" s="284"/>
      <c r="B93" s="284"/>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row>
    <row r="94" spans="1:26" x14ac:dyDescent="0.25">
      <c r="A94" s="284"/>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row>
    <row r="95" spans="1:26" x14ac:dyDescent="0.25">
      <c r="A95" s="284"/>
      <c r="B95" s="284"/>
      <c r="C95" s="284"/>
      <c r="D95" s="284"/>
      <c r="E95" s="284"/>
      <c r="F95" s="284"/>
      <c r="G95" s="284"/>
      <c r="H95" s="284"/>
      <c r="I95" s="284"/>
      <c r="J95" s="284"/>
      <c r="K95" s="284"/>
      <c r="L95" s="284"/>
      <c r="M95" s="284"/>
      <c r="N95" s="284"/>
      <c r="O95" s="284"/>
      <c r="P95" s="284"/>
      <c r="Q95" s="284"/>
      <c r="R95" s="284"/>
      <c r="S95" s="284"/>
      <c r="T95" s="284"/>
      <c r="U95" s="284"/>
      <c r="V95" s="284"/>
      <c r="W95" s="284"/>
      <c r="X95" s="284"/>
      <c r="Y95" s="284"/>
      <c r="Z95" s="284"/>
    </row>
    <row r="96" spans="1:26" x14ac:dyDescent="0.25">
      <c r="A96" s="284"/>
      <c r="B96" s="284"/>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row>
    <row r="97" spans="1:26" x14ac:dyDescent="0.25">
      <c r="A97" s="284"/>
      <c r="B97" s="284"/>
      <c r="C97" s="284"/>
      <c r="D97" s="284"/>
      <c r="E97" s="284"/>
      <c r="F97" s="284"/>
      <c r="G97" s="284"/>
      <c r="H97" s="284"/>
      <c r="I97" s="284"/>
      <c r="J97" s="284"/>
      <c r="K97" s="284"/>
      <c r="L97" s="284"/>
      <c r="M97" s="284"/>
      <c r="N97" s="284"/>
      <c r="O97" s="284"/>
      <c r="P97" s="284"/>
      <c r="Q97" s="284"/>
      <c r="R97" s="284"/>
      <c r="S97" s="284"/>
      <c r="T97" s="284"/>
      <c r="U97" s="284"/>
      <c r="V97" s="284"/>
      <c r="W97" s="284"/>
      <c r="X97" s="284"/>
      <c r="Y97" s="284"/>
      <c r="Z97" s="284"/>
    </row>
    <row r="98" spans="1:26" x14ac:dyDescent="0.25">
      <c r="A98" s="284"/>
      <c r="B98" s="284"/>
      <c r="C98" s="284"/>
      <c r="D98" s="284"/>
      <c r="E98" s="284"/>
      <c r="F98" s="284"/>
      <c r="G98" s="284"/>
      <c r="H98" s="284"/>
      <c r="I98" s="284"/>
      <c r="J98" s="284"/>
      <c r="K98" s="284"/>
      <c r="L98" s="284"/>
      <c r="M98" s="284"/>
      <c r="N98" s="284"/>
      <c r="O98" s="284"/>
      <c r="P98" s="284"/>
      <c r="Q98" s="284"/>
      <c r="R98" s="284"/>
      <c r="S98" s="284"/>
      <c r="T98" s="284"/>
      <c r="U98" s="284"/>
      <c r="V98" s="284"/>
      <c r="W98" s="284"/>
      <c r="X98" s="284"/>
      <c r="Y98" s="284"/>
      <c r="Z98" s="284"/>
    </row>
    <row r="99" spans="1:26" x14ac:dyDescent="0.25">
      <c r="A99" s="284"/>
      <c r="B99" s="284"/>
      <c r="C99" s="284"/>
      <c r="D99" s="284"/>
      <c r="E99" s="284"/>
      <c r="F99" s="284"/>
      <c r="G99" s="284"/>
      <c r="H99" s="284"/>
      <c r="I99" s="284"/>
      <c r="J99" s="284"/>
      <c r="K99" s="284"/>
      <c r="L99" s="284"/>
      <c r="M99" s="284"/>
      <c r="N99" s="284"/>
      <c r="O99" s="284"/>
      <c r="P99" s="284"/>
      <c r="Q99" s="284"/>
      <c r="R99" s="284"/>
      <c r="S99" s="284"/>
      <c r="T99" s="284"/>
      <c r="U99" s="284"/>
      <c r="V99" s="284"/>
      <c r="W99" s="284"/>
      <c r="X99" s="284"/>
      <c r="Y99" s="284"/>
      <c r="Z99" s="284"/>
    </row>
    <row r="100" spans="1:26" x14ac:dyDescent="0.25">
      <c r="A100" s="284"/>
      <c r="B100" s="284"/>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row>
    <row r="101" spans="1:26" x14ac:dyDescent="0.25">
      <c r="A101" s="284"/>
      <c r="B101" s="284"/>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row>
    <row r="102" spans="1:26" x14ac:dyDescent="0.25">
      <c r="A102" s="284"/>
      <c r="B102" s="284"/>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row>
    <row r="103" spans="1:26" x14ac:dyDescent="0.25">
      <c r="A103" s="284"/>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row>
    <row r="104" spans="1:26" x14ac:dyDescent="0.25">
      <c r="A104" s="284"/>
      <c r="B104" s="284"/>
      <c r="C104" s="284"/>
      <c r="D104" s="284"/>
      <c r="E104" s="284"/>
      <c r="F104" s="284"/>
      <c r="G104" s="284"/>
      <c r="H104" s="284"/>
      <c r="I104" s="284"/>
      <c r="J104" s="284"/>
      <c r="K104" s="284"/>
      <c r="L104" s="284"/>
      <c r="M104" s="284"/>
      <c r="N104" s="284"/>
      <c r="O104" s="284"/>
      <c r="P104" s="284"/>
      <c r="Q104" s="284"/>
      <c r="R104" s="284"/>
      <c r="S104" s="284"/>
      <c r="T104" s="284"/>
      <c r="U104" s="284"/>
      <c r="V104" s="284"/>
      <c r="W104" s="284"/>
      <c r="X104" s="284"/>
      <c r="Y104" s="284"/>
      <c r="Z104" s="284"/>
    </row>
    <row r="105" spans="1:26" x14ac:dyDescent="0.25">
      <c r="A105" s="284"/>
      <c r="B105" s="284"/>
      <c r="C105" s="284"/>
      <c r="D105" s="284"/>
      <c r="E105" s="284"/>
      <c r="F105" s="284"/>
      <c r="G105" s="284"/>
      <c r="H105" s="284"/>
      <c r="I105" s="284"/>
      <c r="J105" s="284"/>
      <c r="K105" s="284"/>
      <c r="L105" s="284"/>
      <c r="M105" s="284"/>
      <c r="N105" s="284"/>
      <c r="O105" s="284"/>
      <c r="P105" s="284"/>
      <c r="Q105" s="284"/>
      <c r="R105" s="284"/>
      <c r="S105" s="284"/>
      <c r="T105" s="284"/>
      <c r="U105" s="284"/>
      <c r="V105" s="284"/>
      <c r="W105" s="284"/>
      <c r="X105" s="284"/>
      <c r="Y105" s="284"/>
      <c r="Z105" s="284"/>
    </row>
    <row r="106" spans="1:26" x14ac:dyDescent="0.25">
      <c r="A106" s="284"/>
      <c r="B106" s="284"/>
      <c r="C106" s="284"/>
      <c r="D106" s="284"/>
      <c r="E106" s="284"/>
      <c r="F106" s="284"/>
      <c r="G106" s="284"/>
      <c r="H106" s="284"/>
      <c r="I106" s="284"/>
      <c r="J106" s="284"/>
      <c r="K106" s="284"/>
      <c r="L106" s="284"/>
      <c r="M106" s="284"/>
      <c r="N106" s="284"/>
      <c r="O106" s="284"/>
      <c r="P106" s="284"/>
      <c r="Q106" s="284"/>
      <c r="R106" s="284"/>
      <c r="S106" s="284"/>
      <c r="T106" s="284"/>
      <c r="U106" s="284"/>
      <c r="V106" s="284"/>
      <c r="W106" s="284"/>
      <c r="X106" s="284"/>
      <c r="Y106" s="284"/>
      <c r="Z106" s="284"/>
    </row>
    <row r="107" spans="1:26" x14ac:dyDescent="0.25">
      <c r="A107" s="284"/>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row>
    <row r="108" spans="1:26" x14ac:dyDescent="0.25">
      <c r="A108" s="284"/>
      <c r="B108" s="284"/>
      <c r="C108" s="284"/>
      <c r="D108" s="284"/>
      <c r="E108" s="284"/>
      <c r="F108" s="284"/>
      <c r="G108" s="284"/>
      <c r="H108" s="284"/>
      <c r="I108" s="284"/>
      <c r="J108" s="284"/>
      <c r="K108" s="284"/>
      <c r="L108" s="284"/>
      <c r="M108" s="284"/>
      <c r="N108" s="284"/>
      <c r="O108" s="284"/>
      <c r="P108" s="284"/>
      <c r="Q108" s="284"/>
      <c r="R108" s="284"/>
      <c r="S108" s="284"/>
      <c r="T108" s="284"/>
      <c r="U108" s="284"/>
      <c r="V108" s="284"/>
      <c r="W108" s="284"/>
      <c r="X108" s="284"/>
      <c r="Y108" s="284"/>
      <c r="Z108" s="284"/>
    </row>
    <row r="109" spans="1:26" x14ac:dyDescent="0.25">
      <c r="A109" s="284"/>
      <c r="B109" s="284"/>
      <c r="C109" s="284"/>
      <c r="D109" s="284"/>
      <c r="E109" s="284"/>
      <c r="F109" s="284"/>
      <c r="G109" s="284"/>
      <c r="H109" s="284"/>
      <c r="I109" s="284"/>
      <c r="J109" s="284"/>
      <c r="K109" s="284"/>
      <c r="L109" s="284"/>
      <c r="M109" s="284"/>
      <c r="N109" s="284"/>
      <c r="O109" s="284"/>
      <c r="P109" s="284"/>
      <c r="Q109" s="284"/>
      <c r="R109" s="284"/>
      <c r="S109" s="284"/>
      <c r="T109" s="284"/>
      <c r="U109" s="284"/>
      <c r="V109" s="284"/>
      <c r="W109" s="284"/>
      <c r="X109" s="284"/>
      <c r="Y109" s="284"/>
      <c r="Z109" s="284"/>
    </row>
    <row r="110" spans="1:26" x14ac:dyDescent="0.25">
      <c r="A110" s="284"/>
      <c r="B110" s="284"/>
      <c r="C110" s="284"/>
      <c r="D110" s="284"/>
      <c r="E110" s="284"/>
      <c r="F110" s="284"/>
      <c r="G110" s="284"/>
      <c r="H110" s="284"/>
      <c r="I110" s="284"/>
      <c r="J110" s="284"/>
      <c r="K110" s="284"/>
      <c r="L110" s="284"/>
      <c r="M110" s="284"/>
      <c r="N110" s="284"/>
      <c r="O110" s="284"/>
      <c r="P110" s="284"/>
      <c r="Q110" s="284"/>
      <c r="R110" s="284"/>
      <c r="S110" s="284"/>
      <c r="T110" s="284"/>
      <c r="U110" s="284"/>
      <c r="V110" s="284"/>
      <c r="W110" s="284"/>
      <c r="X110" s="284"/>
      <c r="Y110" s="284"/>
      <c r="Z110" s="284"/>
    </row>
    <row r="111" spans="1:26" x14ac:dyDescent="0.25">
      <c r="A111" s="284"/>
      <c r="B111" s="284"/>
      <c r="C111" s="284"/>
      <c r="D111" s="284"/>
      <c r="E111" s="284"/>
      <c r="F111" s="284"/>
      <c r="G111" s="284"/>
      <c r="H111" s="284"/>
      <c r="I111" s="284"/>
      <c r="J111" s="284"/>
      <c r="K111" s="284"/>
      <c r="L111" s="284"/>
      <c r="M111" s="284"/>
      <c r="N111" s="284"/>
      <c r="O111" s="284"/>
      <c r="P111" s="284"/>
      <c r="Q111" s="284"/>
      <c r="R111" s="284"/>
      <c r="S111" s="284"/>
      <c r="T111" s="284"/>
      <c r="U111" s="284"/>
      <c r="V111" s="284"/>
      <c r="W111" s="284"/>
      <c r="X111" s="284"/>
      <c r="Y111" s="284"/>
      <c r="Z111" s="284"/>
    </row>
    <row r="112" spans="1:26" x14ac:dyDescent="0.25">
      <c r="A112" s="284"/>
      <c r="B112" s="284"/>
      <c r="C112" s="284"/>
      <c r="D112" s="284"/>
      <c r="E112" s="284"/>
      <c r="F112" s="284"/>
      <c r="G112" s="284"/>
      <c r="H112" s="284"/>
      <c r="I112" s="284"/>
      <c r="J112" s="284"/>
      <c r="K112" s="284"/>
      <c r="L112" s="284"/>
      <c r="M112" s="284"/>
      <c r="N112" s="284"/>
      <c r="O112" s="284"/>
      <c r="P112" s="284"/>
      <c r="Q112" s="284"/>
      <c r="R112" s="284"/>
      <c r="S112" s="284"/>
      <c r="T112" s="284"/>
      <c r="U112" s="284"/>
      <c r="V112" s="284"/>
      <c r="W112" s="284"/>
      <c r="X112" s="284"/>
      <c r="Y112" s="284"/>
      <c r="Z112" s="284"/>
    </row>
    <row r="113" spans="1:26" x14ac:dyDescent="0.25">
      <c r="A113" s="284"/>
      <c r="B113" s="284"/>
      <c r="C113" s="284"/>
      <c r="D113" s="284"/>
      <c r="E113" s="284"/>
      <c r="F113" s="284"/>
      <c r="G113" s="284"/>
      <c r="H113" s="284"/>
      <c r="I113" s="284"/>
      <c r="J113" s="284"/>
      <c r="K113" s="284"/>
      <c r="L113" s="284"/>
      <c r="M113" s="284"/>
      <c r="N113" s="284"/>
      <c r="O113" s="284"/>
      <c r="P113" s="284"/>
      <c r="Q113" s="284"/>
      <c r="R113" s="284"/>
      <c r="S113" s="284"/>
      <c r="T113" s="284"/>
      <c r="U113" s="284"/>
      <c r="V113" s="284"/>
      <c r="W113" s="284"/>
      <c r="X113" s="284"/>
      <c r="Y113" s="284"/>
      <c r="Z113" s="284"/>
    </row>
    <row r="114" spans="1:26" x14ac:dyDescent="0.25">
      <c r="A114" s="284"/>
      <c r="B114" s="284"/>
      <c r="C114" s="284"/>
      <c r="D114" s="284"/>
      <c r="E114" s="284"/>
      <c r="F114" s="284"/>
      <c r="G114" s="284"/>
      <c r="H114" s="284"/>
      <c r="I114" s="284"/>
      <c r="J114" s="284"/>
      <c r="K114" s="284"/>
      <c r="L114" s="284"/>
      <c r="M114" s="284"/>
      <c r="N114" s="284"/>
      <c r="O114" s="284"/>
      <c r="P114" s="284"/>
      <c r="Q114" s="284"/>
      <c r="R114" s="284"/>
      <c r="S114" s="284"/>
      <c r="T114" s="284"/>
      <c r="U114" s="284"/>
      <c r="V114" s="284"/>
      <c r="W114" s="284"/>
      <c r="X114" s="284"/>
      <c r="Y114" s="284"/>
      <c r="Z114" s="284"/>
    </row>
    <row r="115" spans="1:26" x14ac:dyDescent="0.25">
      <c r="A115" s="284"/>
      <c r="B115" s="284"/>
      <c r="C115" s="284"/>
      <c r="D115" s="284"/>
      <c r="E115" s="284"/>
      <c r="F115" s="284"/>
      <c r="G115" s="284"/>
      <c r="H115" s="284"/>
      <c r="I115" s="284"/>
      <c r="J115" s="284"/>
      <c r="K115" s="284"/>
      <c r="L115" s="284"/>
      <c r="M115" s="284"/>
      <c r="N115" s="284"/>
      <c r="O115" s="284"/>
      <c r="P115" s="284"/>
      <c r="Q115" s="284"/>
      <c r="R115" s="284"/>
      <c r="S115" s="284"/>
      <c r="T115" s="284"/>
      <c r="U115" s="284"/>
      <c r="V115" s="284"/>
      <c r="W115" s="284"/>
      <c r="X115" s="284"/>
      <c r="Y115" s="284"/>
      <c r="Z115" s="284"/>
    </row>
    <row r="116" spans="1:26" x14ac:dyDescent="0.25">
      <c r="A116" s="284"/>
      <c r="B116" s="284"/>
      <c r="C116" s="284"/>
      <c r="D116" s="284"/>
      <c r="E116" s="284"/>
      <c r="F116" s="284"/>
      <c r="G116" s="284"/>
      <c r="H116" s="284"/>
      <c r="I116" s="284"/>
      <c r="J116" s="284"/>
      <c r="K116" s="284"/>
      <c r="L116" s="284"/>
      <c r="M116" s="284"/>
      <c r="N116" s="284"/>
      <c r="O116" s="284"/>
      <c r="P116" s="284"/>
      <c r="Q116" s="284"/>
      <c r="R116" s="284"/>
      <c r="S116" s="284"/>
      <c r="T116" s="284"/>
      <c r="U116" s="284"/>
      <c r="V116" s="284"/>
      <c r="W116" s="284"/>
      <c r="X116" s="284"/>
      <c r="Y116" s="284"/>
      <c r="Z116" s="284"/>
    </row>
    <row r="117" spans="1:26" x14ac:dyDescent="0.25">
      <c r="A117" s="284"/>
      <c r="B117" s="284"/>
      <c r="C117" s="284"/>
      <c r="D117" s="284"/>
      <c r="E117" s="284"/>
      <c r="F117" s="284"/>
      <c r="G117" s="284"/>
      <c r="H117" s="284"/>
      <c r="I117" s="284"/>
      <c r="J117" s="284"/>
      <c r="K117" s="284"/>
      <c r="L117" s="284"/>
      <c r="M117" s="284"/>
      <c r="N117" s="284"/>
      <c r="O117" s="284"/>
      <c r="P117" s="284"/>
      <c r="Q117" s="284"/>
      <c r="R117" s="284"/>
      <c r="S117" s="284"/>
      <c r="T117" s="284"/>
      <c r="U117" s="284"/>
      <c r="V117" s="284"/>
      <c r="W117" s="284"/>
      <c r="X117" s="284"/>
      <c r="Y117" s="284"/>
      <c r="Z117" s="284"/>
    </row>
    <row r="118" spans="1:26" x14ac:dyDescent="0.25">
      <c r="A118" s="284"/>
      <c r="B118" s="284"/>
      <c r="C118" s="284"/>
      <c r="D118" s="284"/>
      <c r="E118" s="284"/>
      <c r="F118" s="284"/>
      <c r="G118" s="284"/>
      <c r="H118" s="284"/>
      <c r="I118" s="284"/>
      <c r="J118" s="284"/>
      <c r="K118" s="284"/>
      <c r="L118" s="284"/>
      <c r="M118" s="284"/>
      <c r="N118" s="284"/>
      <c r="O118" s="284"/>
      <c r="P118" s="284"/>
      <c r="Q118" s="284"/>
      <c r="R118" s="284"/>
      <c r="S118" s="284"/>
      <c r="T118" s="284"/>
      <c r="U118" s="284"/>
      <c r="V118" s="284"/>
      <c r="W118" s="284"/>
      <c r="X118" s="284"/>
      <c r="Y118" s="284"/>
      <c r="Z118" s="284"/>
    </row>
    <row r="119" spans="1:26" x14ac:dyDescent="0.25">
      <c r="A119" s="284"/>
      <c r="B119" s="284"/>
      <c r="C119" s="284"/>
      <c r="D119" s="284"/>
      <c r="E119" s="284"/>
      <c r="F119" s="284"/>
      <c r="G119" s="284"/>
      <c r="H119" s="284"/>
      <c r="I119" s="284"/>
      <c r="J119" s="284"/>
      <c r="K119" s="284"/>
      <c r="L119" s="284"/>
      <c r="M119" s="284"/>
      <c r="N119" s="284"/>
      <c r="O119" s="284"/>
      <c r="P119" s="284"/>
      <c r="Q119" s="284"/>
      <c r="R119" s="284"/>
      <c r="S119" s="284"/>
      <c r="T119" s="284"/>
      <c r="U119" s="284"/>
      <c r="V119" s="284"/>
      <c r="W119" s="284"/>
      <c r="X119" s="284"/>
      <c r="Y119" s="284"/>
      <c r="Z119" s="284"/>
    </row>
    <row r="120" spans="1:26" x14ac:dyDescent="0.25">
      <c r="A120" s="284"/>
      <c r="B120" s="284"/>
      <c r="C120" s="284"/>
      <c r="D120" s="284"/>
      <c r="E120" s="284"/>
      <c r="F120" s="284"/>
      <c r="G120" s="284"/>
      <c r="H120" s="284"/>
      <c r="I120" s="284"/>
      <c r="J120" s="284"/>
      <c r="K120" s="284"/>
      <c r="L120" s="284"/>
      <c r="M120" s="284"/>
      <c r="N120" s="284"/>
      <c r="O120" s="284"/>
      <c r="P120" s="284"/>
      <c r="Q120" s="284"/>
      <c r="R120" s="284"/>
      <c r="S120" s="284"/>
      <c r="T120" s="284"/>
      <c r="U120" s="284"/>
      <c r="V120" s="284"/>
      <c r="W120" s="284"/>
      <c r="X120" s="284"/>
      <c r="Y120" s="284"/>
      <c r="Z120" s="284"/>
    </row>
    <row r="121" spans="1:26" x14ac:dyDescent="0.25">
      <c r="A121" s="284"/>
      <c r="B121" s="284"/>
      <c r="C121" s="284"/>
      <c r="D121" s="284"/>
      <c r="E121" s="284"/>
      <c r="F121" s="284"/>
      <c r="G121" s="284"/>
      <c r="H121" s="284"/>
      <c r="I121" s="284"/>
      <c r="J121" s="284"/>
      <c r="K121" s="284"/>
      <c r="L121" s="284"/>
      <c r="M121" s="284"/>
      <c r="N121" s="284"/>
      <c r="O121" s="284"/>
      <c r="P121" s="284"/>
      <c r="Q121" s="284"/>
      <c r="R121" s="284"/>
      <c r="S121" s="284"/>
      <c r="T121" s="284"/>
      <c r="U121" s="284"/>
      <c r="V121" s="284"/>
      <c r="W121" s="284"/>
      <c r="X121" s="284"/>
      <c r="Y121" s="284"/>
      <c r="Z121" s="284"/>
    </row>
    <row r="122" spans="1:26" x14ac:dyDescent="0.25">
      <c r="A122" s="284"/>
      <c r="B122" s="284"/>
      <c r="C122" s="284"/>
      <c r="D122" s="284"/>
      <c r="E122" s="284"/>
      <c r="F122" s="284"/>
      <c r="G122" s="284"/>
      <c r="H122" s="284"/>
      <c r="I122" s="284"/>
      <c r="J122" s="284"/>
      <c r="K122" s="284"/>
      <c r="L122" s="284"/>
      <c r="M122" s="284"/>
      <c r="N122" s="284"/>
      <c r="O122" s="284"/>
      <c r="P122" s="284"/>
      <c r="Q122" s="284"/>
      <c r="R122" s="284"/>
      <c r="S122" s="284"/>
      <c r="T122" s="284"/>
      <c r="U122" s="284"/>
      <c r="V122" s="284"/>
      <c r="W122" s="284"/>
      <c r="X122" s="284"/>
      <c r="Y122" s="284"/>
      <c r="Z122" s="284"/>
    </row>
    <row r="123" spans="1:26" x14ac:dyDescent="0.25">
      <c r="A123" s="284"/>
      <c r="B123" s="284"/>
      <c r="C123" s="284"/>
      <c r="D123" s="284"/>
      <c r="E123" s="284"/>
      <c r="F123" s="284"/>
      <c r="G123" s="284"/>
      <c r="H123" s="284"/>
      <c r="I123" s="284"/>
      <c r="J123" s="284"/>
      <c r="K123" s="284"/>
      <c r="L123" s="284"/>
      <c r="M123" s="284"/>
      <c r="N123" s="284"/>
      <c r="O123" s="284"/>
      <c r="P123" s="284"/>
      <c r="Q123" s="284"/>
      <c r="R123" s="284"/>
      <c r="S123" s="284"/>
      <c r="T123" s="284"/>
      <c r="U123" s="284"/>
      <c r="V123" s="284"/>
      <c r="W123" s="284"/>
      <c r="X123" s="284"/>
      <c r="Y123" s="284"/>
      <c r="Z123" s="284"/>
    </row>
    <row r="124" spans="1:26" x14ac:dyDescent="0.25">
      <c r="A124" s="284"/>
      <c r="B124" s="284"/>
      <c r="C124" s="284"/>
      <c r="D124" s="284"/>
      <c r="E124" s="284"/>
      <c r="F124" s="284"/>
      <c r="G124" s="284"/>
      <c r="H124" s="284"/>
      <c r="I124" s="284"/>
      <c r="J124" s="284"/>
      <c r="K124" s="284"/>
      <c r="L124" s="284"/>
      <c r="M124" s="284"/>
      <c r="N124" s="284"/>
      <c r="O124" s="284"/>
      <c r="P124" s="284"/>
      <c r="Q124" s="284"/>
      <c r="R124" s="284"/>
      <c r="S124" s="284"/>
      <c r="T124" s="284"/>
      <c r="U124" s="284"/>
      <c r="V124" s="284"/>
      <c r="W124" s="284"/>
      <c r="X124" s="284"/>
      <c r="Y124" s="284"/>
      <c r="Z124" s="284"/>
    </row>
    <row r="125" spans="1:26" x14ac:dyDescent="0.25">
      <c r="A125" s="284"/>
      <c r="B125" s="284"/>
      <c r="C125" s="284"/>
      <c r="D125" s="284"/>
      <c r="E125" s="284"/>
      <c r="F125" s="284"/>
      <c r="G125" s="284"/>
      <c r="H125" s="284"/>
      <c r="I125" s="284"/>
      <c r="J125" s="284"/>
      <c r="K125" s="284"/>
      <c r="L125" s="284"/>
      <c r="M125" s="284"/>
      <c r="N125" s="284"/>
      <c r="O125" s="284"/>
      <c r="P125" s="284"/>
      <c r="Q125" s="284"/>
      <c r="R125" s="284"/>
      <c r="S125" s="284"/>
      <c r="T125" s="284"/>
      <c r="U125" s="284"/>
      <c r="V125" s="284"/>
      <c r="W125" s="284"/>
      <c r="X125" s="284"/>
      <c r="Y125" s="284"/>
      <c r="Z125" s="284"/>
    </row>
    <row r="126" spans="1:26" x14ac:dyDescent="0.25">
      <c r="A126" s="284"/>
      <c r="B126" s="284"/>
      <c r="C126" s="284"/>
      <c r="D126" s="284"/>
      <c r="E126" s="284"/>
      <c r="F126" s="284"/>
      <c r="G126" s="284"/>
      <c r="H126" s="284"/>
      <c r="I126" s="284"/>
      <c r="J126" s="284"/>
      <c r="K126" s="284"/>
      <c r="L126" s="284"/>
      <c r="M126" s="284"/>
      <c r="N126" s="284"/>
      <c r="O126" s="284"/>
      <c r="P126" s="284"/>
      <c r="Q126" s="284"/>
      <c r="R126" s="284"/>
      <c r="S126" s="284"/>
      <c r="T126" s="284"/>
      <c r="U126" s="284"/>
      <c r="V126" s="284"/>
      <c r="W126" s="284"/>
      <c r="X126" s="284"/>
      <c r="Y126" s="284"/>
      <c r="Z126" s="284"/>
    </row>
    <row r="127" spans="1:26" x14ac:dyDescent="0.25">
      <c r="A127" s="284"/>
      <c r="B127" s="284"/>
      <c r="C127" s="284"/>
      <c r="D127" s="284"/>
      <c r="E127" s="284"/>
      <c r="F127" s="284"/>
      <c r="G127" s="284"/>
      <c r="H127" s="284"/>
      <c r="I127" s="284"/>
      <c r="J127" s="284"/>
      <c r="K127" s="284"/>
      <c r="L127" s="284"/>
      <c r="M127" s="284"/>
      <c r="N127" s="284"/>
      <c r="O127" s="284"/>
      <c r="P127" s="284"/>
      <c r="Q127" s="284"/>
      <c r="R127" s="284"/>
      <c r="S127" s="284"/>
      <c r="T127" s="284"/>
      <c r="U127" s="284"/>
      <c r="V127" s="284"/>
      <c r="W127" s="284"/>
      <c r="X127" s="284"/>
      <c r="Y127" s="284"/>
      <c r="Z127" s="284"/>
    </row>
    <row r="128" spans="1:26" x14ac:dyDescent="0.25">
      <c r="A128" s="284"/>
      <c r="B128" s="284"/>
      <c r="C128" s="284"/>
      <c r="D128" s="284"/>
      <c r="E128" s="284"/>
      <c r="F128" s="284"/>
      <c r="G128" s="284"/>
      <c r="H128" s="284"/>
      <c r="I128" s="284"/>
      <c r="J128" s="284"/>
      <c r="K128" s="284"/>
      <c r="L128" s="284"/>
      <c r="M128" s="284"/>
      <c r="N128" s="284"/>
      <c r="O128" s="284"/>
      <c r="P128" s="284"/>
      <c r="Q128" s="284"/>
      <c r="R128" s="284"/>
      <c r="S128" s="284"/>
      <c r="T128" s="284"/>
      <c r="U128" s="284"/>
      <c r="V128" s="284"/>
      <c r="W128" s="284"/>
      <c r="X128" s="284"/>
      <c r="Y128" s="284"/>
      <c r="Z128" s="284"/>
    </row>
    <row r="129" spans="1:26" x14ac:dyDescent="0.25">
      <c r="A129" s="284"/>
      <c r="B129" s="284"/>
      <c r="C129" s="284"/>
      <c r="D129" s="284"/>
      <c r="E129" s="284"/>
      <c r="F129" s="284"/>
      <c r="G129" s="284"/>
      <c r="H129" s="284"/>
      <c r="I129" s="284"/>
      <c r="J129" s="284"/>
      <c r="K129" s="284"/>
      <c r="L129" s="284"/>
      <c r="M129" s="284"/>
      <c r="N129" s="284"/>
      <c r="O129" s="284"/>
      <c r="P129" s="284"/>
      <c r="Q129" s="284"/>
      <c r="R129" s="284"/>
      <c r="S129" s="284"/>
      <c r="T129" s="284"/>
      <c r="U129" s="284"/>
      <c r="V129" s="284"/>
      <c r="W129" s="284"/>
      <c r="X129" s="284"/>
      <c r="Y129" s="284"/>
      <c r="Z129" s="284"/>
    </row>
    <row r="130" spans="1:26" x14ac:dyDescent="0.25">
      <c r="A130" s="284"/>
      <c r="B130" s="284"/>
      <c r="C130" s="284"/>
      <c r="D130" s="284"/>
      <c r="E130" s="284"/>
      <c r="F130" s="284"/>
      <c r="G130" s="284"/>
      <c r="H130" s="284"/>
      <c r="I130" s="284"/>
      <c r="J130" s="284"/>
      <c r="K130" s="284"/>
      <c r="L130" s="284"/>
      <c r="M130" s="284"/>
      <c r="N130" s="284"/>
      <c r="O130" s="284"/>
      <c r="P130" s="284"/>
      <c r="Q130" s="284"/>
      <c r="R130" s="284"/>
      <c r="S130" s="284"/>
      <c r="T130" s="284"/>
      <c r="U130" s="284"/>
      <c r="V130" s="284"/>
      <c r="W130" s="284"/>
      <c r="X130" s="284"/>
      <c r="Y130" s="284"/>
      <c r="Z130" s="284"/>
    </row>
    <row r="131" spans="1:26" x14ac:dyDescent="0.25">
      <c r="A131" s="284"/>
      <c r="B131" s="284"/>
      <c r="C131" s="284"/>
      <c r="D131" s="284"/>
      <c r="E131" s="284"/>
      <c r="F131" s="284"/>
      <c r="G131" s="284"/>
      <c r="H131" s="284"/>
      <c r="I131" s="284"/>
      <c r="J131" s="284"/>
      <c r="K131" s="284"/>
      <c r="L131" s="284"/>
      <c r="M131" s="284"/>
      <c r="N131" s="284"/>
      <c r="O131" s="284"/>
      <c r="P131" s="284"/>
      <c r="Q131" s="284"/>
      <c r="R131" s="284"/>
      <c r="S131" s="284"/>
      <c r="T131" s="284"/>
      <c r="U131" s="284"/>
      <c r="V131" s="284"/>
      <c r="W131" s="284"/>
      <c r="X131" s="284"/>
      <c r="Y131" s="284"/>
      <c r="Z131" s="284"/>
    </row>
    <row r="132" spans="1:26" x14ac:dyDescent="0.25">
      <c r="A132" s="284"/>
      <c r="B132" s="284"/>
      <c r="C132" s="284"/>
      <c r="D132" s="284"/>
      <c r="E132" s="284"/>
      <c r="F132" s="284"/>
      <c r="G132" s="284"/>
      <c r="H132" s="284"/>
      <c r="I132" s="284"/>
      <c r="J132" s="284"/>
      <c r="K132" s="284"/>
      <c r="L132" s="284"/>
      <c r="M132" s="284"/>
      <c r="N132" s="284"/>
      <c r="O132" s="284"/>
      <c r="P132" s="284"/>
      <c r="Q132" s="284"/>
      <c r="R132" s="284"/>
      <c r="S132" s="284"/>
      <c r="T132" s="284"/>
      <c r="U132" s="284"/>
      <c r="V132" s="284"/>
      <c r="W132" s="284"/>
      <c r="X132" s="284"/>
      <c r="Y132" s="284"/>
      <c r="Z132" s="284"/>
    </row>
    <row r="133" spans="1:26" x14ac:dyDescent="0.25">
      <c r="A133" s="284"/>
      <c r="B133" s="284"/>
      <c r="C133" s="284"/>
      <c r="D133" s="284"/>
      <c r="E133" s="284"/>
      <c r="F133" s="284"/>
      <c r="G133" s="284"/>
      <c r="H133" s="284"/>
      <c r="I133" s="284"/>
      <c r="J133" s="284"/>
      <c r="K133" s="284"/>
      <c r="L133" s="284"/>
      <c r="M133" s="284"/>
      <c r="N133" s="284"/>
      <c r="O133" s="284"/>
      <c r="P133" s="284"/>
      <c r="Q133" s="284"/>
      <c r="R133" s="284"/>
      <c r="S133" s="284"/>
      <c r="T133" s="284"/>
      <c r="U133" s="284"/>
      <c r="V133" s="284"/>
      <c r="W133" s="284"/>
      <c r="X133" s="284"/>
      <c r="Y133" s="284"/>
      <c r="Z133" s="284"/>
    </row>
    <row r="134" spans="1:26" x14ac:dyDescent="0.25">
      <c r="A134" s="284"/>
      <c r="B134" s="284"/>
      <c r="C134" s="284"/>
      <c r="D134" s="284"/>
      <c r="E134" s="284"/>
      <c r="F134" s="284"/>
      <c r="G134" s="284"/>
      <c r="H134" s="284"/>
      <c r="I134" s="284"/>
      <c r="J134" s="284"/>
      <c r="K134" s="284"/>
      <c r="L134" s="284"/>
      <c r="M134" s="284"/>
      <c r="N134" s="284"/>
      <c r="O134" s="284"/>
      <c r="P134" s="284"/>
      <c r="Q134" s="284"/>
      <c r="R134" s="284"/>
      <c r="S134" s="284"/>
      <c r="T134" s="284"/>
      <c r="U134" s="284"/>
      <c r="V134" s="284"/>
      <c r="W134" s="284"/>
      <c r="X134" s="284"/>
      <c r="Y134" s="284"/>
      <c r="Z134" s="284"/>
    </row>
    <row r="135" spans="1:26" x14ac:dyDescent="0.25">
      <c r="A135" s="284"/>
      <c r="B135" s="284"/>
      <c r="C135" s="284"/>
      <c r="D135" s="284"/>
      <c r="E135" s="284"/>
      <c r="F135" s="284"/>
      <c r="G135" s="284"/>
      <c r="H135" s="284"/>
      <c r="I135" s="284"/>
      <c r="J135" s="284"/>
      <c r="K135" s="284"/>
      <c r="L135" s="284"/>
      <c r="M135" s="284"/>
      <c r="N135" s="284"/>
      <c r="O135" s="284"/>
      <c r="P135" s="284"/>
      <c r="Q135" s="284"/>
      <c r="R135" s="284"/>
      <c r="S135" s="284"/>
      <c r="T135" s="284"/>
      <c r="U135" s="284"/>
      <c r="V135" s="284"/>
      <c r="W135" s="284"/>
      <c r="X135" s="284"/>
      <c r="Y135" s="284"/>
      <c r="Z135" s="284"/>
    </row>
    <row r="136" spans="1:26" x14ac:dyDescent="0.25">
      <c r="A136" s="284"/>
      <c r="B136" s="284"/>
      <c r="C136" s="284"/>
      <c r="D136" s="284"/>
      <c r="E136" s="284"/>
      <c r="F136" s="284"/>
      <c r="G136" s="284"/>
      <c r="H136" s="284"/>
      <c r="I136" s="284"/>
      <c r="J136" s="284"/>
      <c r="K136" s="284"/>
      <c r="L136" s="284"/>
      <c r="M136" s="284"/>
      <c r="N136" s="284"/>
      <c r="O136" s="284"/>
      <c r="P136" s="284"/>
      <c r="Q136" s="284"/>
      <c r="R136" s="284"/>
      <c r="S136" s="284"/>
      <c r="T136" s="284"/>
      <c r="U136" s="284"/>
      <c r="V136" s="284"/>
      <c r="W136" s="284"/>
      <c r="X136" s="284"/>
      <c r="Y136" s="284"/>
      <c r="Z136" s="284"/>
    </row>
    <row r="137" spans="1:26" x14ac:dyDescent="0.25">
      <c r="A137" s="284"/>
      <c r="B137" s="284"/>
      <c r="C137" s="284"/>
      <c r="D137" s="284"/>
      <c r="E137" s="284"/>
      <c r="F137" s="284"/>
      <c r="G137" s="284"/>
      <c r="H137" s="284"/>
      <c r="I137" s="284"/>
      <c r="J137" s="284"/>
      <c r="K137" s="284"/>
      <c r="L137" s="284"/>
      <c r="M137" s="284"/>
      <c r="N137" s="284"/>
      <c r="O137" s="284"/>
      <c r="P137" s="284"/>
      <c r="Q137" s="284"/>
      <c r="R137" s="284"/>
      <c r="S137" s="284"/>
      <c r="T137" s="284"/>
      <c r="U137" s="284"/>
      <c r="V137" s="284"/>
      <c r="W137" s="284"/>
      <c r="X137" s="284"/>
      <c r="Y137" s="284"/>
      <c r="Z137" s="284"/>
    </row>
    <row r="138" spans="1:26" x14ac:dyDescent="0.25">
      <c r="A138" s="284"/>
      <c r="B138" s="284"/>
      <c r="C138" s="284"/>
      <c r="D138" s="284"/>
      <c r="E138" s="284"/>
      <c r="F138" s="284"/>
      <c r="G138" s="284"/>
      <c r="H138" s="284"/>
      <c r="I138" s="284"/>
      <c r="J138" s="284"/>
      <c r="K138" s="284"/>
      <c r="L138" s="284"/>
      <c r="M138" s="284"/>
      <c r="N138" s="284"/>
      <c r="O138" s="284"/>
      <c r="P138" s="284"/>
      <c r="Q138" s="284"/>
      <c r="R138" s="284"/>
      <c r="S138" s="284"/>
      <c r="T138" s="284"/>
      <c r="U138" s="284"/>
      <c r="V138" s="284"/>
      <c r="W138" s="284"/>
      <c r="X138" s="284"/>
      <c r="Y138" s="284"/>
      <c r="Z138" s="284"/>
    </row>
    <row r="139" spans="1:26" x14ac:dyDescent="0.25">
      <c r="A139" s="284"/>
      <c r="B139" s="284"/>
      <c r="C139" s="284"/>
      <c r="D139" s="284"/>
      <c r="E139" s="284"/>
      <c r="F139" s="284"/>
      <c r="G139" s="284"/>
      <c r="H139" s="284"/>
      <c r="I139" s="284"/>
      <c r="J139" s="284"/>
      <c r="K139" s="284"/>
      <c r="L139" s="284"/>
      <c r="M139" s="284"/>
      <c r="N139" s="284"/>
      <c r="O139" s="284"/>
      <c r="P139" s="284"/>
      <c r="Q139" s="284"/>
      <c r="R139" s="284"/>
      <c r="S139" s="284"/>
      <c r="T139" s="284"/>
      <c r="U139" s="284"/>
      <c r="V139" s="284"/>
      <c r="W139" s="284"/>
      <c r="X139" s="284"/>
      <c r="Y139" s="284"/>
      <c r="Z139" s="284"/>
    </row>
    <row r="140" spans="1:26" x14ac:dyDescent="0.25">
      <c r="A140" s="284"/>
      <c r="B140" s="284"/>
      <c r="C140" s="284"/>
      <c r="D140" s="284"/>
      <c r="E140" s="284"/>
      <c r="F140" s="284"/>
      <c r="G140" s="284"/>
      <c r="H140" s="284"/>
      <c r="I140" s="284"/>
      <c r="J140" s="284"/>
      <c r="K140" s="284"/>
      <c r="L140" s="284"/>
      <c r="M140" s="284"/>
      <c r="N140" s="284"/>
      <c r="O140" s="284"/>
      <c r="P140" s="284"/>
      <c r="Q140" s="284"/>
      <c r="R140" s="284"/>
      <c r="S140" s="284"/>
      <c r="T140" s="284"/>
      <c r="U140" s="284"/>
      <c r="V140" s="284"/>
      <c r="W140" s="284"/>
      <c r="X140" s="284"/>
      <c r="Y140" s="284"/>
      <c r="Z140" s="284"/>
    </row>
    <row r="141" spans="1:26" x14ac:dyDescent="0.25">
      <c r="A141" s="284"/>
      <c r="B141" s="284"/>
      <c r="C141" s="284"/>
      <c r="D141" s="284"/>
      <c r="E141" s="284"/>
      <c r="F141" s="284"/>
      <c r="G141" s="284"/>
      <c r="H141" s="284"/>
      <c r="I141" s="284"/>
      <c r="J141" s="284"/>
      <c r="K141" s="284"/>
      <c r="L141" s="284"/>
      <c r="M141" s="284"/>
      <c r="N141" s="284"/>
      <c r="O141" s="284"/>
      <c r="P141" s="284"/>
      <c r="Q141" s="284"/>
      <c r="R141" s="284"/>
      <c r="S141" s="284"/>
      <c r="T141" s="284"/>
      <c r="U141" s="284"/>
      <c r="V141" s="284"/>
      <c r="W141" s="284"/>
      <c r="X141" s="284"/>
      <c r="Y141" s="284"/>
      <c r="Z141" s="284"/>
    </row>
    <row r="142" spans="1:26" x14ac:dyDescent="0.25">
      <c r="A142" s="284"/>
      <c r="B142" s="284"/>
      <c r="C142" s="284"/>
      <c r="D142" s="284"/>
      <c r="E142" s="284"/>
      <c r="F142" s="284"/>
      <c r="G142" s="284"/>
      <c r="H142" s="284"/>
      <c r="I142" s="284"/>
      <c r="J142" s="284"/>
      <c r="K142" s="284"/>
      <c r="L142" s="284"/>
      <c r="M142" s="284"/>
      <c r="N142" s="284"/>
      <c r="O142" s="284"/>
      <c r="P142" s="284"/>
      <c r="Q142" s="284"/>
      <c r="R142" s="284"/>
      <c r="S142" s="284"/>
      <c r="T142" s="284"/>
      <c r="U142" s="284"/>
      <c r="V142" s="284"/>
      <c r="W142" s="284"/>
      <c r="X142" s="284"/>
      <c r="Y142" s="284"/>
      <c r="Z142" s="284"/>
    </row>
    <row r="143" spans="1:26" x14ac:dyDescent="0.25">
      <c r="A143" s="284"/>
      <c r="B143" s="284"/>
      <c r="C143" s="284"/>
      <c r="D143" s="284"/>
      <c r="E143" s="284"/>
      <c r="F143" s="284"/>
      <c r="G143" s="284"/>
      <c r="H143" s="284"/>
      <c r="I143" s="284"/>
      <c r="J143" s="284"/>
      <c r="K143" s="284"/>
      <c r="L143" s="284"/>
      <c r="M143" s="284"/>
      <c r="N143" s="284"/>
      <c r="O143" s="284"/>
      <c r="P143" s="284"/>
      <c r="Q143" s="284"/>
      <c r="R143" s="284"/>
      <c r="S143" s="284"/>
      <c r="T143" s="284"/>
      <c r="U143" s="284"/>
      <c r="V143" s="284"/>
      <c r="W143" s="284"/>
      <c r="X143" s="284"/>
      <c r="Y143" s="284"/>
      <c r="Z143" s="284"/>
    </row>
    <row r="144" spans="1:26" x14ac:dyDescent="0.25">
      <c r="A144" s="284"/>
      <c r="B144" s="284"/>
      <c r="C144" s="284"/>
      <c r="D144" s="284"/>
      <c r="E144" s="284"/>
      <c r="F144" s="284"/>
      <c r="G144" s="284"/>
      <c r="H144" s="284"/>
      <c r="I144" s="284"/>
      <c r="J144" s="284"/>
      <c r="K144" s="284"/>
      <c r="L144" s="284"/>
      <c r="M144" s="284"/>
      <c r="N144" s="284"/>
      <c r="O144" s="284"/>
      <c r="P144" s="284"/>
      <c r="Q144" s="284"/>
      <c r="R144" s="284"/>
      <c r="S144" s="284"/>
      <c r="T144" s="284"/>
      <c r="U144" s="284"/>
      <c r="V144" s="284"/>
      <c r="W144" s="284"/>
      <c r="X144" s="284"/>
      <c r="Y144" s="284"/>
      <c r="Z144" s="284"/>
    </row>
    <row r="145" spans="1:26" x14ac:dyDescent="0.25">
      <c r="A145" s="284"/>
      <c r="B145" s="284"/>
      <c r="C145" s="284"/>
      <c r="D145" s="284"/>
      <c r="E145" s="284"/>
      <c r="F145" s="284"/>
      <c r="G145" s="284"/>
      <c r="H145" s="284"/>
      <c r="I145" s="284"/>
      <c r="J145" s="284"/>
      <c r="K145" s="284"/>
      <c r="L145" s="284"/>
      <c r="M145" s="284"/>
      <c r="N145" s="284"/>
      <c r="O145" s="284"/>
      <c r="P145" s="284"/>
      <c r="Q145" s="284"/>
      <c r="R145" s="284"/>
      <c r="S145" s="284"/>
      <c r="T145" s="284"/>
      <c r="U145" s="284"/>
      <c r="V145" s="284"/>
      <c r="W145" s="284"/>
      <c r="X145" s="284"/>
      <c r="Y145" s="284"/>
      <c r="Z145" s="284"/>
    </row>
    <row r="146" spans="1:26" x14ac:dyDescent="0.25">
      <c r="A146" s="284"/>
      <c r="B146" s="284"/>
      <c r="C146" s="284"/>
      <c r="D146" s="284"/>
      <c r="E146" s="284"/>
      <c r="F146" s="284"/>
      <c r="G146" s="284"/>
      <c r="H146" s="284"/>
      <c r="I146" s="284"/>
      <c r="J146" s="284"/>
      <c r="K146" s="284"/>
      <c r="L146" s="284"/>
      <c r="M146" s="284"/>
      <c r="N146" s="284"/>
      <c r="O146" s="284"/>
      <c r="P146" s="284"/>
      <c r="Q146" s="284"/>
      <c r="R146" s="284"/>
      <c r="S146" s="284"/>
      <c r="T146" s="284"/>
      <c r="U146" s="284"/>
      <c r="V146" s="284"/>
      <c r="W146" s="284"/>
      <c r="X146" s="284"/>
      <c r="Y146" s="284"/>
      <c r="Z146" s="284"/>
    </row>
    <row r="147" spans="1:26" x14ac:dyDescent="0.25">
      <c r="A147" s="284"/>
      <c r="B147" s="284"/>
      <c r="C147" s="284"/>
      <c r="D147" s="284"/>
      <c r="E147" s="284"/>
      <c r="F147" s="284"/>
      <c r="G147" s="284"/>
      <c r="H147" s="284"/>
      <c r="I147" s="284"/>
      <c r="J147" s="284"/>
      <c r="K147" s="284"/>
      <c r="L147" s="284"/>
      <c r="M147" s="284"/>
      <c r="N147" s="284"/>
      <c r="O147" s="284"/>
      <c r="P147" s="284"/>
      <c r="Q147" s="284"/>
      <c r="R147" s="284"/>
      <c r="S147" s="284"/>
      <c r="T147" s="284"/>
      <c r="U147" s="284"/>
      <c r="V147" s="284"/>
      <c r="W147" s="284"/>
      <c r="X147" s="284"/>
      <c r="Y147" s="284"/>
      <c r="Z147" s="284"/>
    </row>
    <row r="148" spans="1:26" x14ac:dyDescent="0.25">
      <c r="A148" s="284"/>
      <c r="B148" s="284"/>
      <c r="C148" s="284"/>
      <c r="D148" s="284"/>
      <c r="E148" s="284"/>
      <c r="F148" s="284"/>
      <c r="G148" s="284"/>
      <c r="H148" s="284"/>
      <c r="I148" s="284"/>
      <c r="J148" s="284"/>
      <c r="K148" s="284"/>
      <c r="L148" s="284"/>
      <c r="M148" s="284"/>
      <c r="N148" s="284"/>
      <c r="O148" s="284"/>
      <c r="P148" s="284"/>
      <c r="Q148" s="284"/>
      <c r="R148" s="284"/>
      <c r="S148" s="284"/>
      <c r="T148" s="284"/>
      <c r="U148" s="284"/>
      <c r="V148" s="284"/>
      <c r="W148" s="284"/>
      <c r="X148" s="284"/>
      <c r="Y148" s="284"/>
      <c r="Z148" s="284"/>
    </row>
    <row r="149" spans="1:26" x14ac:dyDescent="0.25">
      <c r="A149" s="284"/>
      <c r="B149" s="284"/>
      <c r="C149" s="284"/>
      <c r="D149" s="284"/>
      <c r="E149" s="284"/>
      <c r="F149" s="284"/>
      <c r="G149" s="284"/>
      <c r="H149" s="284"/>
      <c r="I149" s="284"/>
      <c r="J149" s="284"/>
      <c r="K149" s="284"/>
      <c r="L149" s="284"/>
      <c r="M149" s="284"/>
      <c r="N149" s="284"/>
      <c r="O149" s="284"/>
      <c r="P149" s="284"/>
      <c r="Q149" s="284"/>
      <c r="R149" s="284"/>
      <c r="S149" s="284"/>
      <c r="T149" s="284"/>
      <c r="U149" s="284"/>
      <c r="V149" s="284"/>
      <c r="W149" s="284"/>
      <c r="X149" s="284"/>
      <c r="Y149" s="284"/>
      <c r="Z149" s="284"/>
    </row>
    <row r="150" spans="1:26" x14ac:dyDescent="0.25">
      <c r="A150" s="284"/>
      <c r="B150" s="284"/>
      <c r="C150" s="284"/>
      <c r="D150" s="284"/>
      <c r="E150" s="284"/>
      <c r="F150" s="284"/>
      <c r="G150" s="284"/>
      <c r="H150" s="284"/>
      <c r="I150" s="284"/>
      <c r="J150" s="284"/>
      <c r="K150" s="284"/>
      <c r="L150" s="284"/>
      <c r="M150" s="284"/>
      <c r="N150" s="284"/>
      <c r="O150" s="284"/>
      <c r="P150" s="284"/>
      <c r="Q150" s="284"/>
      <c r="R150" s="284"/>
      <c r="S150" s="284"/>
      <c r="T150" s="284"/>
      <c r="U150" s="284"/>
      <c r="V150" s="284"/>
      <c r="W150" s="284"/>
      <c r="X150" s="284"/>
      <c r="Y150" s="284"/>
      <c r="Z150" s="284"/>
    </row>
    <row r="151" spans="1:26" x14ac:dyDescent="0.25">
      <c r="A151" s="284"/>
      <c r="B151" s="284"/>
      <c r="C151" s="284"/>
      <c r="D151" s="284"/>
      <c r="E151" s="284"/>
      <c r="F151" s="284"/>
      <c r="G151" s="284"/>
      <c r="H151" s="284"/>
      <c r="I151" s="284"/>
      <c r="J151" s="284"/>
      <c r="K151" s="284"/>
      <c r="L151" s="284"/>
      <c r="M151" s="284"/>
      <c r="N151" s="284"/>
      <c r="O151" s="284"/>
      <c r="P151" s="284"/>
      <c r="Q151" s="284"/>
      <c r="R151" s="284"/>
      <c r="S151" s="284"/>
      <c r="T151" s="284"/>
      <c r="U151" s="284"/>
      <c r="V151" s="284"/>
      <c r="W151" s="284"/>
      <c r="X151" s="284"/>
      <c r="Y151" s="284"/>
      <c r="Z151" s="284"/>
    </row>
    <row r="152" spans="1:26" x14ac:dyDescent="0.25">
      <c r="A152" s="284"/>
      <c r="B152" s="284"/>
      <c r="C152" s="284"/>
      <c r="D152" s="284"/>
      <c r="E152" s="284"/>
      <c r="F152" s="284"/>
      <c r="G152" s="284"/>
      <c r="H152" s="284"/>
      <c r="I152" s="284"/>
      <c r="J152" s="284"/>
      <c r="K152" s="284"/>
      <c r="L152" s="284"/>
      <c r="M152" s="284"/>
      <c r="N152" s="284"/>
      <c r="O152" s="284"/>
      <c r="P152" s="284"/>
      <c r="Q152" s="284"/>
      <c r="R152" s="284"/>
      <c r="S152" s="284"/>
      <c r="T152" s="284"/>
      <c r="U152" s="284"/>
      <c r="V152" s="284"/>
      <c r="W152" s="284"/>
      <c r="X152" s="284"/>
      <c r="Y152" s="284"/>
      <c r="Z152" s="284"/>
    </row>
    <row r="153" spans="1:26" x14ac:dyDescent="0.25">
      <c r="A153" s="284"/>
      <c r="B153" s="284"/>
      <c r="C153" s="284"/>
      <c r="D153" s="284"/>
      <c r="E153" s="284"/>
      <c r="F153" s="284"/>
      <c r="G153" s="284"/>
      <c r="H153" s="284"/>
      <c r="I153" s="284"/>
      <c r="J153" s="284"/>
      <c r="K153" s="284"/>
      <c r="L153" s="284"/>
      <c r="M153" s="284"/>
      <c r="N153" s="284"/>
      <c r="O153" s="284"/>
      <c r="P153" s="284"/>
      <c r="Q153" s="284"/>
      <c r="R153" s="284"/>
      <c r="S153" s="284"/>
      <c r="T153" s="284"/>
      <c r="U153" s="284"/>
      <c r="V153" s="284"/>
      <c r="W153" s="284"/>
      <c r="X153" s="284"/>
      <c r="Y153" s="284"/>
      <c r="Z153" s="284"/>
    </row>
    <row r="154" spans="1:26" x14ac:dyDescent="0.25">
      <c r="A154" s="284"/>
      <c r="B154" s="284"/>
      <c r="C154" s="284"/>
      <c r="D154" s="284"/>
      <c r="E154" s="284"/>
      <c r="F154" s="284"/>
      <c r="G154" s="284"/>
      <c r="H154" s="284"/>
      <c r="I154" s="284"/>
      <c r="J154" s="284"/>
      <c r="K154" s="284"/>
      <c r="L154" s="284"/>
      <c r="M154" s="284"/>
      <c r="N154" s="284"/>
      <c r="O154" s="284"/>
      <c r="P154" s="284"/>
      <c r="Q154" s="284"/>
      <c r="R154" s="284"/>
      <c r="S154" s="284"/>
      <c r="T154" s="284"/>
      <c r="U154" s="284"/>
      <c r="V154" s="284"/>
      <c r="W154" s="284"/>
      <c r="X154" s="284"/>
      <c r="Y154" s="284"/>
      <c r="Z154" s="284"/>
    </row>
    <row r="155" spans="1:26" x14ac:dyDescent="0.25">
      <c r="A155" s="284"/>
      <c r="B155" s="284"/>
      <c r="C155" s="284"/>
      <c r="D155" s="284"/>
      <c r="E155" s="284"/>
      <c r="F155" s="284"/>
      <c r="G155" s="284"/>
      <c r="H155" s="284"/>
      <c r="I155" s="284"/>
      <c r="J155" s="284"/>
      <c r="K155" s="284"/>
      <c r="L155" s="284"/>
      <c r="M155" s="284"/>
      <c r="N155" s="284"/>
      <c r="O155" s="284"/>
      <c r="P155" s="284"/>
      <c r="Q155" s="284"/>
      <c r="R155" s="284"/>
      <c r="S155" s="284"/>
      <c r="T155" s="284"/>
      <c r="U155" s="284"/>
      <c r="V155" s="284"/>
      <c r="W155" s="284"/>
      <c r="X155" s="284"/>
      <c r="Y155" s="284"/>
      <c r="Z155" s="284"/>
    </row>
    <row r="156" spans="1:26" x14ac:dyDescent="0.25">
      <c r="A156" s="284"/>
      <c r="B156" s="284"/>
      <c r="C156" s="284"/>
      <c r="D156" s="284"/>
      <c r="E156" s="284"/>
      <c r="F156" s="284"/>
      <c r="G156" s="284"/>
      <c r="H156" s="284"/>
      <c r="I156" s="284"/>
      <c r="J156" s="284"/>
      <c r="K156" s="284"/>
      <c r="L156" s="284"/>
      <c r="M156" s="284"/>
      <c r="N156" s="284"/>
      <c r="O156" s="284"/>
      <c r="P156" s="284"/>
      <c r="Q156" s="284"/>
      <c r="R156" s="284"/>
      <c r="S156" s="284"/>
      <c r="T156" s="284"/>
      <c r="U156" s="284"/>
      <c r="V156" s="284"/>
      <c r="W156" s="284"/>
      <c r="X156" s="284"/>
      <c r="Y156" s="284"/>
      <c r="Z156" s="284"/>
    </row>
    <row r="157" spans="1:26" x14ac:dyDescent="0.25">
      <c r="A157" s="284"/>
      <c r="B157" s="284"/>
      <c r="C157" s="284"/>
      <c r="D157" s="284"/>
      <c r="E157" s="284"/>
      <c r="F157" s="284"/>
      <c r="G157" s="284"/>
      <c r="H157" s="284"/>
      <c r="I157" s="284"/>
      <c r="J157" s="284"/>
      <c r="K157" s="284"/>
      <c r="L157" s="284"/>
      <c r="M157" s="284"/>
      <c r="N157" s="284"/>
      <c r="O157" s="284"/>
      <c r="P157" s="284"/>
      <c r="Q157" s="284"/>
      <c r="R157" s="284"/>
      <c r="S157" s="284"/>
      <c r="T157" s="284"/>
      <c r="U157" s="284"/>
      <c r="V157" s="284"/>
      <c r="W157" s="284"/>
      <c r="X157" s="284"/>
      <c r="Y157" s="284"/>
      <c r="Z157" s="284"/>
    </row>
    <row r="158" spans="1:26" x14ac:dyDescent="0.25">
      <c r="A158" s="284"/>
      <c r="B158" s="284"/>
      <c r="C158" s="284"/>
      <c r="D158" s="284"/>
      <c r="E158" s="284"/>
      <c r="F158" s="284"/>
      <c r="G158" s="284"/>
      <c r="H158" s="284"/>
      <c r="I158" s="284"/>
      <c r="J158" s="284"/>
      <c r="K158" s="284"/>
      <c r="L158" s="284"/>
      <c r="M158" s="284"/>
      <c r="N158" s="284"/>
      <c r="O158" s="284"/>
      <c r="P158" s="284"/>
      <c r="Q158" s="284"/>
      <c r="R158" s="284"/>
      <c r="S158" s="284"/>
      <c r="T158" s="284"/>
      <c r="U158" s="284"/>
      <c r="V158" s="284"/>
      <c r="W158" s="284"/>
      <c r="X158" s="284"/>
      <c r="Y158" s="284"/>
      <c r="Z158" s="284"/>
    </row>
    <row r="159" spans="1:26" x14ac:dyDescent="0.25">
      <c r="A159" s="284"/>
      <c r="B159" s="284"/>
      <c r="C159" s="284"/>
      <c r="D159" s="284"/>
      <c r="E159" s="284"/>
      <c r="F159" s="284"/>
      <c r="G159" s="284"/>
      <c r="H159" s="284"/>
      <c r="I159" s="284"/>
      <c r="J159" s="284"/>
      <c r="K159" s="284"/>
      <c r="L159" s="284"/>
      <c r="M159" s="284"/>
      <c r="N159" s="284"/>
      <c r="O159" s="284"/>
      <c r="P159" s="284"/>
      <c r="Q159" s="284"/>
      <c r="R159" s="284"/>
      <c r="S159" s="284"/>
      <c r="T159" s="284"/>
      <c r="U159" s="284"/>
      <c r="V159" s="284"/>
      <c r="W159" s="284"/>
      <c r="X159" s="284"/>
      <c r="Y159" s="284"/>
      <c r="Z159" s="284"/>
    </row>
    <row r="160" spans="1:26" x14ac:dyDescent="0.25">
      <c r="A160" s="284"/>
      <c r="B160" s="284"/>
      <c r="C160" s="284"/>
      <c r="D160" s="284"/>
      <c r="E160" s="284"/>
      <c r="F160" s="284"/>
      <c r="G160" s="284"/>
      <c r="H160" s="284"/>
      <c r="I160" s="284"/>
      <c r="J160" s="284"/>
      <c r="K160" s="284"/>
      <c r="L160" s="284"/>
      <c r="M160" s="284"/>
      <c r="N160" s="284"/>
      <c r="O160" s="284"/>
      <c r="P160" s="284"/>
      <c r="Q160" s="284"/>
      <c r="R160" s="284"/>
      <c r="S160" s="284"/>
      <c r="T160" s="284"/>
      <c r="U160" s="284"/>
      <c r="V160" s="284"/>
      <c r="W160" s="284"/>
      <c r="X160" s="284"/>
      <c r="Y160" s="284"/>
      <c r="Z160" s="284"/>
    </row>
    <row r="161" spans="1:26" x14ac:dyDescent="0.25">
      <c r="A161" s="284"/>
      <c r="B161" s="284"/>
      <c r="C161" s="284"/>
      <c r="D161" s="284"/>
      <c r="E161" s="284"/>
      <c r="F161" s="284"/>
      <c r="G161" s="284"/>
      <c r="H161" s="284"/>
      <c r="I161" s="284"/>
      <c r="J161" s="284"/>
      <c r="K161" s="284"/>
      <c r="L161" s="284"/>
      <c r="M161" s="284"/>
      <c r="N161" s="284"/>
      <c r="O161" s="284"/>
      <c r="P161" s="284"/>
      <c r="Q161" s="284"/>
      <c r="R161" s="284"/>
      <c r="S161" s="284"/>
      <c r="T161" s="284"/>
      <c r="U161" s="284"/>
      <c r="V161" s="284"/>
      <c r="W161" s="284"/>
      <c r="X161" s="284"/>
      <c r="Y161" s="284"/>
      <c r="Z161" s="284"/>
    </row>
    <row r="162" spans="1:26" x14ac:dyDescent="0.25">
      <c r="A162" s="284"/>
      <c r="B162" s="284"/>
      <c r="C162" s="284"/>
      <c r="D162" s="284"/>
      <c r="E162" s="284"/>
      <c r="F162" s="284"/>
      <c r="G162" s="284"/>
      <c r="H162" s="284"/>
      <c r="I162" s="284"/>
      <c r="J162" s="284"/>
      <c r="K162" s="284"/>
      <c r="L162" s="284"/>
      <c r="M162" s="284"/>
      <c r="N162" s="284"/>
      <c r="O162" s="284"/>
      <c r="P162" s="284"/>
      <c r="Q162" s="284"/>
      <c r="R162" s="284"/>
      <c r="S162" s="284"/>
      <c r="T162" s="284"/>
      <c r="U162" s="284"/>
      <c r="V162" s="284"/>
      <c r="W162" s="284"/>
      <c r="X162" s="284"/>
      <c r="Y162" s="284"/>
      <c r="Z162" s="284"/>
    </row>
    <row r="163" spans="1:26" x14ac:dyDescent="0.25">
      <c r="A163" s="284"/>
      <c r="B163" s="284"/>
      <c r="C163" s="284"/>
      <c r="D163" s="284"/>
      <c r="E163" s="284"/>
      <c r="F163" s="284"/>
      <c r="G163" s="284"/>
      <c r="H163" s="284"/>
      <c r="I163" s="284"/>
      <c r="J163" s="284"/>
      <c r="K163" s="284"/>
      <c r="L163" s="284"/>
      <c r="M163" s="284"/>
      <c r="N163" s="284"/>
      <c r="O163" s="284"/>
      <c r="P163" s="284"/>
      <c r="Q163" s="284"/>
      <c r="R163" s="284"/>
      <c r="S163" s="284"/>
      <c r="T163" s="284"/>
      <c r="U163" s="284"/>
      <c r="V163" s="284"/>
      <c r="W163" s="284"/>
      <c r="X163" s="284"/>
      <c r="Y163" s="284"/>
      <c r="Z163" s="284"/>
    </row>
    <row r="164" spans="1:26" x14ac:dyDescent="0.25">
      <c r="A164" s="284"/>
      <c r="B164" s="284"/>
      <c r="C164" s="284"/>
      <c r="D164" s="284"/>
      <c r="E164" s="284"/>
      <c r="F164" s="284"/>
      <c r="G164" s="284"/>
      <c r="H164" s="284"/>
      <c r="I164" s="284"/>
      <c r="J164" s="284"/>
      <c r="K164" s="284"/>
      <c r="L164" s="284"/>
      <c r="M164" s="284"/>
      <c r="N164" s="284"/>
      <c r="O164" s="284"/>
      <c r="P164" s="284"/>
      <c r="Q164" s="284"/>
      <c r="R164" s="284"/>
      <c r="S164" s="284"/>
      <c r="T164" s="284"/>
      <c r="U164" s="284"/>
      <c r="V164" s="284"/>
      <c r="W164" s="284"/>
      <c r="X164" s="284"/>
      <c r="Y164" s="284"/>
      <c r="Z164" s="284"/>
    </row>
    <row r="165" spans="1:26" x14ac:dyDescent="0.25">
      <c r="A165" s="284"/>
      <c r="B165" s="284"/>
      <c r="C165" s="284"/>
      <c r="D165" s="284"/>
      <c r="E165" s="284"/>
      <c r="F165" s="284"/>
      <c r="G165" s="284"/>
      <c r="H165" s="284"/>
      <c r="I165" s="284"/>
      <c r="J165" s="284"/>
      <c r="K165" s="284"/>
      <c r="L165" s="284"/>
      <c r="M165" s="284"/>
      <c r="N165" s="284"/>
      <c r="O165" s="284"/>
      <c r="P165" s="284"/>
      <c r="Q165" s="284"/>
      <c r="R165" s="284"/>
      <c r="S165" s="284"/>
      <c r="T165" s="284"/>
      <c r="U165" s="284"/>
      <c r="V165" s="284"/>
      <c r="W165" s="284"/>
      <c r="X165" s="284"/>
      <c r="Y165" s="284"/>
      <c r="Z165" s="284"/>
    </row>
    <row r="166" spans="1:26" x14ac:dyDescent="0.25">
      <c r="A166" s="284"/>
      <c r="B166" s="284"/>
      <c r="C166" s="284"/>
      <c r="D166" s="284"/>
      <c r="E166" s="284"/>
      <c r="F166" s="284"/>
      <c r="G166" s="284"/>
      <c r="H166" s="284"/>
      <c r="I166" s="284"/>
      <c r="J166" s="284"/>
      <c r="K166" s="284"/>
      <c r="L166" s="284"/>
      <c r="M166" s="284"/>
      <c r="N166" s="284"/>
      <c r="O166" s="284"/>
      <c r="P166" s="284"/>
      <c r="Q166" s="284"/>
      <c r="R166" s="284"/>
      <c r="S166" s="284"/>
      <c r="T166" s="284"/>
      <c r="U166" s="284"/>
      <c r="V166" s="284"/>
      <c r="W166" s="284"/>
      <c r="X166" s="284"/>
      <c r="Y166" s="284"/>
      <c r="Z166" s="284"/>
    </row>
    <row r="167" spans="1:26" x14ac:dyDescent="0.25">
      <c r="A167" s="284"/>
      <c r="B167" s="284"/>
      <c r="C167" s="284"/>
      <c r="D167" s="284"/>
      <c r="E167" s="284"/>
      <c r="F167" s="284"/>
      <c r="G167" s="284"/>
      <c r="H167" s="284"/>
      <c r="I167" s="284"/>
      <c r="J167" s="284"/>
      <c r="K167" s="284"/>
      <c r="L167" s="284"/>
      <c r="M167" s="284"/>
      <c r="N167" s="284"/>
      <c r="O167" s="284"/>
      <c r="P167" s="284"/>
      <c r="Q167" s="284"/>
      <c r="R167" s="284"/>
      <c r="S167" s="284"/>
      <c r="T167" s="284"/>
      <c r="U167" s="284"/>
      <c r="V167" s="284"/>
      <c r="W167" s="284"/>
      <c r="X167" s="284"/>
      <c r="Y167" s="284"/>
      <c r="Z167" s="284"/>
    </row>
    <row r="168" spans="1:26" x14ac:dyDescent="0.25">
      <c r="A168" s="284"/>
      <c r="B168" s="284"/>
      <c r="C168" s="284"/>
      <c r="D168" s="284"/>
      <c r="E168" s="284"/>
      <c r="F168" s="284"/>
      <c r="G168" s="284"/>
      <c r="H168" s="284"/>
      <c r="I168" s="284"/>
      <c r="J168" s="284"/>
      <c r="K168" s="284"/>
      <c r="L168" s="284"/>
      <c r="M168" s="284"/>
      <c r="N168" s="284"/>
      <c r="O168" s="284"/>
      <c r="P168" s="284"/>
      <c r="Q168" s="284"/>
      <c r="R168" s="284"/>
      <c r="S168" s="284"/>
      <c r="T168" s="284"/>
      <c r="U168" s="284"/>
      <c r="V168" s="284"/>
      <c r="W168" s="284"/>
      <c r="X168" s="284"/>
      <c r="Y168" s="284"/>
      <c r="Z168" s="284"/>
    </row>
    <row r="169" spans="1:26" x14ac:dyDescent="0.25">
      <c r="A169" s="284"/>
      <c r="B169" s="284"/>
      <c r="C169" s="284"/>
      <c r="D169" s="284"/>
      <c r="E169" s="284"/>
      <c r="F169" s="284"/>
      <c r="G169" s="284"/>
      <c r="H169" s="284"/>
      <c r="I169" s="284"/>
      <c r="J169" s="284"/>
      <c r="K169" s="284"/>
      <c r="L169" s="284"/>
      <c r="M169" s="284"/>
      <c r="N169" s="284"/>
      <c r="O169" s="284"/>
      <c r="P169" s="284"/>
      <c r="Q169" s="284"/>
      <c r="R169" s="284"/>
      <c r="S169" s="284"/>
      <c r="T169" s="284"/>
      <c r="U169" s="284"/>
      <c r="V169" s="284"/>
      <c r="W169" s="284"/>
      <c r="X169" s="284"/>
      <c r="Y169" s="284"/>
      <c r="Z169" s="284"/>
    </row>
    <row r="170" spans="1:26" x14ac:dyDescent="0.25">
      <c r="A170" s="284"/>
      <c r="B170" s="284"/>
      <c r="C170" s="284"/>
      <c r="D170" s="284"/>
      <c r="E170" s="284"/>
      <c r="F170" s="284"/>
      <c r="G170" s="284"/>
      <c r="H170" s="284"/>
      <c r="I170" s="284"/>
      <c r="J170" s="284"/>
      <c r="K170" s="284"/>
      <c r="L170" s="284"/>
      <c r="M170" s="284"/>
      <c r="N170" s="284"/>
      <c r="O170" s="284"/>
      <c r="P170" s="284"/>
      <c r="Q170" s="284"/>
      <c r="R170" s="284"/>
      <c r="S170" s="284"/>
      <c r="T170" s="284"/>
      <c r="U170" s="284"/>
      <c r="V170" s="284"/>
      <c r="W170" s="284"/>
      <c r="X170" s="284"/>
      <c r="Y170" s="284"/>
      <c r="Z170" s="284"/>
    </row>
    <row r="171" spans="1:26" x14ac:dyDescent="0.25">
      <c r="A171" s="284"/>
      <c r="B171" s="284"/>
      <c r="C171" s="284"/>
      <c r="D171" s="284"/>
      <c r="E171" s="284"/>
      <c r="F171" s="284"/>
      <c r="G171" s="284"/>
      <c r="H171" s="284"/>
      <c r="I171" s="284"/>
      <c r="J171" s="284"/>
      <c r="K171" s="284"/>
      <c r="L171" s="284"/>
      <c r="M171" s="284"/>
      <c r="N171" s="284"/>
      <c r="O171" s="284"/>
      <c r="P171" s="284"/>
      <c r="Q171" s="284"/>
      <c r="R171" s="284"/>
      <c r="S171" s="284"/>
      <c r="T171" s="284"/>
      <c r="U171" s="284"/>
      <c r="V171" s="284"/>
      <c r="W171" s="284"/>
      <c r="X171" s="284"/>
      <c r="Y171" s="284"/>
      <c r="Z171" s="284"/>
    </row>
    <row r="172" spans="1:26" x14ac:dyDescent="0.25">
      <c r="A172" s="284"/>
      <c r="B172" s="284"/>
      <c r="C172" s="284"/>
      <c r="D172" s="284"/>
      <c r="E172" s="284"/>
      <c r="F172" s="284"/>
      <c r="G172" s="284"/>
      <c r="H172" s="284"/>
      <c r="I172" s="284"/>
      <c r="J172" s="284"/>
      <c r="K172" s="284"/>
      <c r="L172" s="284"/>
      <c r="M172" s="284"/>
      <c r="N172" s="284"/>
      <c r="O172" s="284"/>
      <c r="P172" s="284"/>
      <c r="Q172" s="284"/>
      <c r="R172" s="284"/>
      <c r="S172" s="284"/>
      <c r="T172" s="284"/>
      <c r="U172" s="284"/>
      <c r="V172" s="284"/>
      <c r="W172" s="284"/>
      <c r="X172" s="284"/>
      <c r="Y172" s="284"/>
      <c r="Z172" s="284"/>
    </row>
    <row r="173" spans="1:26" x14ac:dyDescent="0.25">
      <c r="A173" s="284"/>
      <c r="B173" s="284"/>
      <c r="C173" s="284"/>
      <c r="D173" s="284"/>
      <c r="E173" s="284"/>
      <c r="F173" s="284"/>
      <c r="G173" s="284"/>
      <c r="H173" s="284"/>
      <c r="I173" s="284"/>
      <c r="J173" s="284"/>
      <c r="K173" s="284"/>
      <c r="L173" s="284"/>
      <c r="M173" s="284"/>
      <c r="N173" s="284"/>
      <c r="O173" s="284"/>
      <c r="P173" s="284"/>
      <c r="Q173" s="284"/>
      <c r="R173" s="284"/>
      <c r="S173" s="284"/>
      <c r="T173" s="284"/>
      <c r="U173" s="284"/>
      <c r="V173" s="284"/>
      <c r="W173" s="284"/>
      <c r="X173" s="284"/>
      <c r="Y173" s="284"/>
      <c r="Z173" s="284"/>
    </row>
    <row r="174" spans="1:26" x14ac:dyDescent="0.25">
      <c r="A174" s="284"/>
      <c r="B174" s="284"/>
      <c r="C174" s="284"/>
      <c r="D174" s="284"/>
      <c r="E174" s="284"/>
      <c r="F174" s="284"/>
      <c r="G174" s="284"/>
      <c r="H174" s="284"/>
      <c r="I174" s="284"/>
      <c r="J174" s="284"/>
      <c r="K174" s="284"/>
      <c r="L174" s="284"/>
      <c r="M174" s="284"/>
      <c r="N174" s="284"/>
      <c r="O174" s="284"/>
      <c r="P174" s="284"/>
      <c r="Q174" s="284"/>
      <c r="R174" s="284"/>
      <c r="S174" s="284"/>
      <c r="T174" s="284"/>
      <c r="U174" s="284"/>
      <c r="V174" s="284"/>
      <c r="W174" s="284"/>
      <c r="X174" s="284"/>
      <c r="Y174" s="284"/>
      <c r="Z174" s="284"/>
    </row>
    <row r="175" spans="1:26" x14ac:dyDescent="0.25">
      <c r="A175" s="284"/>
      <c r="B175" s="284"/>
      <c r="C175" s="284"/>
      <c r="D175" s="284"/>
      <c r="E175" s="284"/>
      <c r="F175" s="284"/>
      <c r="G175" s="284"/>
      <c r="H175" s="284"/>
      <c r="I175" s="284"/>
      <c r="J175" s="284"/>
      <c r="K175" s="284"/>
      <c r="L175" s="284"/>
      <c r="M175" s="284"/>
      <c r="N175" s="284"/>
      <c r="O175" s="284"/>
      <c r="P175" s="284"/>
      <c r="Q175" s="284"/>
      <c r="R175" s="284"/>
      <c r="S175" s="284"/>
      <c r="T175" s="284"/>
      <c r="U175" s="284"/>
      <c r="V175" s="284"/>
      <c r="W175" s="284"/>
      <c r="X175" s="284"/>
      <c r="Y175" s="284"/>
      <c r="Z175" s="284"/>
    </row>
    <row r="176" spans="1:26" x14ac:dyDescent="0.25">
      <c r="A176" s="284"/>
      <c r="B176" s="284"/>
      <c r="C176" s="284"/>
      <c r="D176" s="284"/>
      <c r="E176" s="284"/>
      <c r="F176" s="284"/>
      <c r="G176" s="284"/>
      <c r="H176" s="284"/>
      <c r="I176" s="284"/>
      <c r="J176" s="284"/>
      <c r="K176" s="284"/>
      <c r="L176" s="284"/>
      <c r="M176" s="284"/>
      <c r="N176" s="284"/>
      <c r="O176" s="284"/>
      <c r="P176" s="284"/>
      <c r="Q176" s="284"/>
      <c r="R176" s="284"/>
      <c r="S176" s="284"/>
      <c r="T176" s="284"/>
      <c r="U176" s="284"/>
      <c r="V176" s="284"/>
      <c r="W176" s="284"/>
      <c r="X176" s="284"/>
      <c r="Y176" s="284"/>
      <c r="Z176" s="284"/>
    </row>
    <row r="177" spans="1:26" x14ac:dyDescent="0.25">
      <c r="A177" s="284"/>
      <c r="B177" s="284"/>
      <c r="C177" s="284"/>
      <c r="D177" s="284"/>
      <c r="E177" s="284"/>
      <c r="F177" s="284"/>
      <c r="G177" s="284"/>
      <c r="H177" s="284"/>
      <c r="I177" s="284"/>
      <c r="J177" s="284"/>
      <c r="K177" s="284"/>
      <c r="L177" s="284"/>
      <c r="M177" s="284"/>
      <c r="N177" s="284"/>
      <c r="O177" s="284"/>
      <c r="P177" s="284"/>
      <c r="Q177" s="284"/>
      <c r="R177" s="284"/>
      <c r="S177" s="284"/>
      <c r="T177" s="284"/>
      <c r="U177" s="284"/>
      <c r="V177" s="284"/>
      <c r="W177" s="284"/>
      <c r="X177" s="284"/>
      <c r="Y177" s="284"/>
      <c r="Z177" s="284"/>
    </row>
    <row r="178" spans="1:26" x14ac:dyDescent="0.25">
      <c r="A178" s="284"/>
      <c r="B178" s="284"/>
      <c r="C178" s="284"/>
      <c r="D178" s="284"/>
      <c r="E178" s="284"/>
      <c r="F178" s="284"/>
      <c r="G178" s="284"/>
      <c r="H178" s="284"/>
      <c r="I178" s="284"/>
      <c r="J178" s="284"/>
      <c r="K178" s="284"/>
      <c r="L178" s="284"/>
      <c r="M178" s="284"/>
      <c r="N178" s="284"/>
      <c r="O178" s="284"/>
      <c r="P178" s="284"/>
      <c r="Q178" s="284"/>
      <c r="R178" s="284"/>
      <c r="S178" s="284"/>
      <c r="T178" s="284"/>
      <c r="U178" s="284"/>
      <c r="V178" s="284"/>
      <c r="W178" s="284"/>
      <c r="X178" s="284"/>
      <c r="Y178" s="284"/>
      <c r="Z178" s="284"/>
    </row>
    <row r="179" spans="1:26" x14ac:dyDescent="0.25">
      <c r="A179" s="284"/>
      <c r="B179" s="284"/>
      <c r="C179" s="284"/>
      <c r="D179" s="284"/>
      <c r="E179" s="284"/>
      <c r="F179" s="284"/>
      <c r="G179" s="284"/>
      <c r="H179" s="284"/>
      <c r="I179" s="284"/>
      <c r="J179" s="284"/>
      <c r="K179" s="284"/>
      <c r="L179" s="284"/>
      <c r="M179" s="284"/>
      <c r="N179" s="284"/>
      <c r="O179" s="284"/>
      <c r="P179" s="284"/>
      <c r="Q179" s="284"/>
      <c r="R179" s="284"/>
      <c r="S179" s="284"/>
      <c r="T179" s="284"/>
      <c r="U179" s="284"/>
      <c r="V179" s="284"/>
      <c r="W179" s="284"/>
      <c r="X179" s="284"/>
      <c r="Y179" s="284"/>
      <c r="Z179" s="284"/>
    </row>
    <row r="180" spans="1:26" x14ac:dyDescent="0.25">
      <c r="A180" s="284"/>
      <c r="B180" s="284"/>
      <c r="C180" s="284"/>
      <c r="D180" s="284"/>
      <c r="E180" s="284"/>
      <c r="F180" s="284"/>
      <c r="G180" s="284"/>
      <c r="H180" s="284"/>
      <c r="I180" s="284"/>
      <c r="J180" s="284"/>
      <c r="K180" s="284"/>
      <c r="L180" s="284"/>
      <c r="M180" s="284"/>
      <c r="N180" s="284"/>
      <c r="O180" s="284"/>
      <c r="P180" s="284"/>
      <c r="Q180" s="284"/>
      <c r="R180" s="284"/>
      <c r="S180" s="284"/>
      <c r="T180" s="284"/>
      <c r="U180" s="284"/>
      <c r="V180" s="284"/>
      <c r="W180" s="284"/>
      <c r="X180" s="284"/>
      <c r="Y180" s="284"/>
      <c r="Z180" s="284"/>
    </row>
    <row r="181" spans="1:26" x14ac:dyDescent="0.25">
      <c r="A181" s="284"/>
      <c r="B181" s="284"/>
      <c r="C181" s="284"/>
      <c r="D181" s="284"/>
      <c r="E181" s="284"/>
      <c r="F181" s="284"/>
      <c r="G181" s="284"/>
      <c r="H181" s="284"/>
      <c r="I181" s="284"/>
      <c r="J181" s="284"/>
      <c r="K181" s="284"/>
      <c r="L181" s="284"/>
      <c r="M181" s="284"/>
      <c r="N181" s="284"/>
      <c r="O181" s="284"/>
      <c r="P181" s="284"/>
      <c r="Q181" s="284"/>
      <c r="R181" s="284"/>
      <c r="S181" s="284"/>
      <c r="T181" s="284"/>
      <c r="U181" s="284"/>
      <c r="V181" s="284"/>
      <c r="W181" s="284"/>
      <c r="X181" s="284"/>
      <c r="Y181" s="284"/>
      <c r="Z181" s="284"/>
    </row>
    <row r="182" spans="1:26" x14ac:dyDescent="0.25">
      <c r="A182" s="284"/>
      <c r="B182" s="284"/>
      <c r="C182" s="284"/>
      <c r="D182" s="284"/>
      <c r="E182" s="284"/>
      <c r="F182" s="284"/>
      <c r="G182" s="284"/>
      <c r="H182" s="284"/>
      <c r="I182" s="284"/>
      <c r="J182" s="284"/>
      <c r="K182" s="284"/>
      <c r="L182" s="284"/>
      <c r="M182" s="284"/>
      <c r="N182" s="284"/>
      <c r="O182" s="284"/>
      <c r="P182" s="284"/>
      <c r="Q182" s="284"/>
      <c r="R182" s="284"/>
      <c r="S182" s="284"/>
      <c r="T182" s="284"/>
      <c r="U182" s="284"/>
      <c r="V182" s="284"/>
      <c r="W182" s="284"/>
      <c r="X182" s="284"/>
      <c r="Y182" s="284"/>
      <c r="Z182" s="284"/>
    </row>
    <row r="183" spans="1:26" x14ac:dyDescent="0.25">
      <c r="A183" s="284"/>
      <c r="B183" s="284"/>
      <c r="C183" s="284"/>
      <c r="D183" s="284"/>
      <c r="E183" s="284"/>
      <c r="F183" s="284"/>
      <c r="G183" s="284"/>
      <c r="H183" s="284"/>
      <c r="I183" s="284"/>
      <c r="J183" s="284"/>
      <c r="K183" s="284"/>
      <c r="L183" s="284"/>
      <c r="M183" s="284"/>
      <c r="N183" s="284"/>
      <c r="O183" s="284"/>
      <c r="P183" s="284"/>
      <c r="Q183" s="284"/>
      <c r="R183" s="284"/>
      <c r="S183" s="284"/>
      <c r="T183" s="284"/>
      <c r="U183" s="284"/>
      <c r="V183" s="284"/>
      <c r="W183" s="284"/>
      <c r="X183" s="284"/>
      <c r="Y183" s="284"/>
      <c r="Z183" s="284"/>
    </row>
    <row r="184" spans="1:26" x14ac:dyDescent="0.25">
      <c r="A184" s="284"/>
      <c r="B184" s="284"/>
      <c r="C184" s="284"/>
      <c r="D184" s="284"/>
      <c r="E184" s="284"/>
      <c r="F184" s="284"/>
      <c r="G184" s="284"/>
      <c r="H184" s="284"/>
      <c r="I184" s="284"/>
      <c r="J184" s="284"/>
      <c r="K184" s="284"/>
      <c r="L184" s="284"/>
      <c r="M184" s="284"/>
      <c r="N184" s="284"/>
      <c r="O184" s="284"/>
      <c r="P184" s="284"/>
      <c r="Q184" s="284"/>
      <c r="R184" s="284"/>
      <c r="S184" s="284"/>
      <c r="T184" s="284"/>
      <c r="U184" s="284"/>
      <c r="V184" s="284"/>
      <c r="W184" s="284"/>
      <c r="X184" s="284"/>
      <c r="Y184" s="284"/>
      <c r="Z184" s="284"/>
    </row>
    <row r="185" spans="1:26" x14ac:dyDescent="0.25">
      <c r="A185" s="284"/>
      <c r="B185" s="284"/>
      <c r="C185" s="284"/>
      <c r="D185" s="284"/>
      <c r="E185" s="284"/>
      <c r="F185" s="284"/>
      <c r="G185" s="284"/>
      <c r="H185" s="284"/>
      <c r="I185" s="284"/>
      <c r="J185" s="284"/>
      <c r="K185" s="284"/>
      <c r="L185" s="284"/>
      <c r="M185" s="284"/>
      <c r="N185" s="284"/>
      <c r="O185" s="284"/>
      <c r="P185" s="284"/>
      <c r="Q185" s="284"/>
      <c r="R185" s="284"/>
      <c r="S185" s="284"/>
      <c r="T185" s="284"/>
      <c r="U185" s="284"/>
      <c r="V185" s="284"/>
      <c r="W185" s="284"/>
      <c r="X185" s="284"/>
      <c r="Y185" s="284"/>
      <c r="Z185" s="284"/>
    </row>
    <row r="186" spans="1:26" x14ac:dyDescent="0.25">
      <c r="A186" s="284"/>
      <c r="B186" s="284"/>
      <c r="C186" s="284"/>
      <c r="D186" s="284"/>
      <c r="E186" s="284"/>
      <c r="F186" s="284"/>
      <c r="G186" s="284"/>
      <c r="H186" s="284"/>
      <c r="I186" s="284"/>
      <c r="J186" s="284"/>
      <c r="K186" s="284"/>
      <c r="L186" s="284"/>
      <c r="M186" s="284"/>
      <c r="N186" s="284"/>
      <c r="O186" s="284"/>
      <c r="P186" s="284"/>
      <c r="Q186" s="284"/>
      <c r="R186" s="284"/>
      <c r="S186" s="284"/>
      <c r="T186" s="284"/>
      <c r="U186" s="284"/>
      <c r="V186" s="284"/>
      <c r="W186" s="284"/>
      <c r="X186" s="284"/>
      <c r="Y186" s="284"/>
      <c r="Z186" s="284"/>
    </row>
    <row r="187" spans="1:26" x14ac:dyDescent="0.25">
      <c r="A187" s="284"/>
      <c r="B187" s="284"/>
      <c r="C187" s="284"/>
      <c r="D187" s="284"/>
      <c r="E187" s="284"/>
      <c r="F187" s="284"/>
      <c r="G187" s="284"/>
      <c r="H187" s="284"/>
      <c r="I187" s="284"/>
      <c r="J187" s="284"/>
      <c r="K187" s="284"/>
      <c r="L187" s="284"/>
      <c r="M187" s="284"/>
      <c r="N187" s="284"/>
      <c r="O187" s="284"/>
      <c r="P187" s="284"/>
      <c r="Q187" s="284"/>
      <c r="R187" s="284"/>
      <c r="S187" s="284"/>
      <c r="T187" s="284"/>
      <c r="U187" s="284"/>
      <c r="V187" s="284"/>
      <c r="W187" s="284"/>
      <c r="X187" s="284"/>
      <c r="Y187" s="284"/>
      <c r="Z187" s="284"/>
    </row>
    <row r="188" spans="1:26" x14ac:dyDescent="0.25">
      <c r="A188" s="284"/>
      <c r="B188" s="284"/>
      <c r="C188" s="284"/>
      <c r="D188" s="284"/>
      <c r="E188" s="284"/>
      <c r="F188" s="284"/>
      <c r="G188" s="284"/>
      <c r="H188" s="284"/>
      <c r="I188" s="284"/>
      <c r="J188" s="284"/>
      <c r="K188" s="284"/>
      <c r="L188" s="284"/>
      <c r="M188" s="284"/>
      <c r="N188" s="284"/>
      <c r="O188" s="284"/>
      <c r="P188" s="284"/>
      <c r="Q188" s="284"/>
      <c r="R188" s="284"/>
      <c r="S188" s="284"/>
      <c r="T188" s="284"/>
      <c r="U188" s="284"/>
      <c r="V188" s="284"/>
      <c r="W188" s="284"/>
      <c r="X188" s="284"/>
      <c r="Y188" s="284"/>
      <c r="Z188" s="284"/>
    </row>
    <row r="189" spans="1:26" x14ac:dyDescent="0.25">
      <c r="A189" s="284"/>
      <c r="B189" s="284"/>
      <c r="C189" s="284"/>
      <c r="D189" s="284"/>
      <c r="E189" s="284"/>
      <c r="F189" s="284"/>
      <c r="G189" s="284"/>
      <c r="H189" s="284"/>
      <c r="I189" s="284"/>
      <c r="J189" s="284"/>
      <c r="K189" s="284"/>
      <c r="L189" s="284"/>
      <c r="M189" s="284"/>
      <c r="N189" s="284"/>
      <c r="O189" s="284"/>
      <c r="P189" s="284"/>
      <c r="Q189" s="284"/>
      <c r="R189" s="284"/>
      <c r="S189" s="284"/>
      <c r="T189" s="284"/>
      <c r="U189" s="284"/>
      <c r="V189" s="284"/>
      <c r="W189" s="284"/>
      <c r="X189" s="284"/>
      <c r="Y189" s="284"/>
      <c r="Z189" s="284"/>
    </row>
    <row r="190" spans="1:26" x14ac:dyDescent="0.25">
      <c r="A190" s="284"/>
      <c r="B190" s="284"/>
      <c r="C190" s="284"/>
      <c r="D190" s="284"/>
      <c r="E190" s="284"/>
      <c r="F190" s="284"/>
      <c r="G190" s="284"/>
      <c r="H190" s="284"/>
      <c r="I190" s="284"/>
      <c r="J190" s="284"/>
      <c r="K190" s="284"/>
      <c r="L190" s="284"/>
      <c r="M190" s="284"/>
      <c r="N190" s="284"/>
      <c r="O190" s="284"/>
      <c r="P190" s="284"/>
      <c r="Q190" s="284"/>
      <c r="R190" s="284"/>
      <c r="S190" s="284"/>
      <c r="T190" s="284"/>
      <c r="U190" s="284"/>
      <c r="V190" s="284"/>
      <c r="W190" s="284"/>
      <c r="X190" s="284"/>
      <c r="Y190" s="284"/>
      <c r="Z190" s="284"/>
    </row>
    <row r="191" spans="1:26" x14ac:dyDescent="0.25">
      <c r="A191" s="284"/>
      <c r="B191" s="284"/>
      <c r="C191" s="284"/>
      <c r="D191" s="284"/>
      <c r="E191" s="284"/>
      <c r="F191" s="284"/>
      <c r="G191" s="284"/>
      <c r="H191" s="284"/>
      <c r="I191" s="284"/>
      <c r="J191" s="284"/>
      <c r="K191" s="284"/>
      <c r="L191" s="284"/>
      <c r="M191" s="284"/>
      <c r="N191" s="284"/>
      <c r="O191" s="284"/>
      <c r="P191" s="284"/>
      <c r="Q191" s="284"/>
      <c r="R191" s="284"/>
      <c r="S191" s="284"/>
      <c r="T191" s="284"/>
      <c r="U191" s="284"/>
      <c r="V191" s="284"/>
      <c r="W191" s="284"/>
      <c r="X191" s="284"/>
      <c r="Y191" s="284"/>
      <c r="Z191" s="284"/>
    </row>
    <row r="192" spans="1:26" x14ac:dyDescent="0.25">
      <c r="A192" s="284"/>
      <c r="B192" s="284"/>
      <c r="C192" s="284"/>
      <c r="D192" s="284"/>
      <c r="E192" s="284"/>
      <c r="F192" s="284"/>
      <c r="G192" s="284"/>
      <c r="H192" s="284"/>
      <c r="I192" s="284"/>
      <c r="J192" s="284"/>
      <c r="K192" s="284"/>
      <c r="L192" s="284"/>
      <c r="M192" s="284"/>
      <c r="N192" s="284"/>
      <c r="O192" s="284"/>
      <c r="P192" s="284"/>
      <c r="Q192" s="284"/>
      <c r="R192" s="284"/>
      <c r="S192" s="284"/>
      <c r="T192" s="284"/>
      <c r="U192" s="284"/>
      <c r="V192" s="284"/>
      <c r="W192" s="284"/>
      <c r="X192" s="284"/>
      <c r="Y192" s="284"/>
      <c r="Z192" s="284"/>
    </row>
    <row r="193" spans="1:26" x14ac:dyDescent="0.25">
      <c r="A193" s="284"/>
      <c r="B193" s="284"/>
      <c r="C193" s="284"/>
      <c r="D193" s="284"/>
      <c r="E193" s="284"/>
      <c r="F193" s="284"/>
      <c r="G193" s="284"/>
      <c r="H193" s="284"/>
      <c r="I193" s="284"/>
      <c r="J193" s="284"/>
      <c r="K193" s="284"/>
      <c r="L193" s="284"/>
      <c r="M193" s="284"/>
      <c r="N193" s="284"/>
      <c r="O193" s="284"/>
      <c r="P193" s="284"/>
      <c r="Q193" s="284"/>
      <c r="R193" s="284"/>
      <c r="S193" s="284"/>
      <c r="T193" s="284"/>
      <c r="U193" s="284"/>
      <c r="V193" s="284"/>
      <c r="W193" s="284"/>
      <c r="X193" s="284"/>
      <c r="Y193" s="284"/>
      <c r="Z193" s="284"/>
    </row>
    <row r="194" spans="1:26" x14ac:dyDescent="0.25">
      <c r="A194" s="284"/>
      <c r="B194" s="284"/>
      <c r="C194" s="284"/>
      <c r="D194" s="284"/>
      <c r="E194" s="284"/>
      <c r="F194" s="284"/>
      <c r="G194" s="284"/>
      <c r="H194" s="284"/>
      <c r="I194" s="284"/>
      <c r="J194" s="284"/>
      <c r="K194" s="284"/>
      <c r="L194" s="284"/>
      <c r="M194" s="284"/>
      <c r="N194" s="284"/>
      <c r="O194" s="284"/>
      <c r="P194" s="284"/>
      <c r="Q194" s="284"/>
      <c r="R194" s="284"/>
      <c r="S194" s="284"/>
      <c r="T194" s="284"/>
      <c r="U194" s="284"/>
      <c r="V194" s="284"/>
      <c r="W194" s="284"/>
      <c r="X194" s="284"/>
      <c r="Y194" s="284"/>
      <c r="Z194" s="284"/>
    </row>
    <row r="195" spans="1:26" x14ac:dyDescent="0.25">
      <c r="A195" s="284"/>
      <c r="B195" s="284"/>
      <c r="C195" s="284"/>
      <c r="D195" s="284"/>
      <c r="E195" s="284"/>
      <c r="F195" s="284"/>
      <c r="G195" s="284"/>
      <c r="H195" s="284"/>
      <c r="I195" s="284"/>
      <c r="J195" s="284"/>
      <c r="K195" s="284"/>
      <c r="L195" s="284"/>
      <c r="M195" s="284"/>
      <c r="N195" s="284"/>
      <c r="O195" s="284"/>
      <c r="P195" s="284"/>
      <c r="Q195" s="284"/>
      <c r="R195" s="284"/>
      <c r="S195" s="284"/>
      <c r="T195" s="284"/>
      <c r="U195" s="284"/>
      <c r="V195" s="284"/>
      <c r="W195" s="284"/>
      <c r="X195" s="284"/>
      <c r="Y195" s="284"/>
      <c r="Z195" s="284"/>
    </row>
    <row r="196" spans="1:26" x14ac:dyDescent="0.25">
      <c r="A196" s="284"/>
      <c r="B196" s="284"/>
      <c r="C196" s="284"/>
      <c r="D196" s="284"/>
      <c r="E196" s="284"/>
      <c r="F196" s="284"/>
      <c r="G196" s="284"/>
      <c r="H196" s="284"/>
      <c r="I196" s="284"/>
      <c r="J196" s="284"/>
      <c r="K196" s="284"/>
      <c r="L196" s="284"/>
      <c r="M196" s="284"/>
      <c r="N196" s="284"/>
      <c r="O196" s="284"/>
      <c r="P196" s="284"/>
      <c r="Q196" s="284"/>
      <c r="R196" s="284"/>
      <c r="S196" s="284"/>
      <c r="T196" s="284"/>
      <c r="U196" s="284"/>
      <c r="V196" s="284"/>
      <c r="W196" s="284"/>
      <c r="X196" s="284"/>
      <c r="Y196" s="284"/>
      <c r="Z196" s="284"/>
    </row>
    <row r="197" spans="1:26" x14ac:dyDescent="0.25">
      <c r="A197" s="284"/>
      <c r="B197" s="284"/>
      <c r="C197" s="284"/>
      <c r="D197" s="284"/>
      <c r="E197" s="284"/>
      <c r="F197" s="284"/>
      <c r="G197" s="284"/>
      <c r="H197" s="284"/>
      <c r="I197" s="284"/>
      <c r="J197" s="284"/>
      <c r="K197" s="284"/>
      <c r="L197" s="284"/>
      <c r="M197" s="284"/>
      <c r="N197" s="284"/>
      <c r="O197" s="284"/>
      <c r="P197" s="284"/>
      <c r="Q197" s="284"/>
      <c r="R197" s="284"/>
      <c r="S197" s="284"/>
      <c r="T197" s="284"/>
      <c r="U197" s="284"/>
      <c r="V197" s="284"/>
      <c r="W197" s="284"/>
      <c r="X197" s="284"/>
      <c r="Y197" s="284"/>
      <c r="Z197" s="284"/>
    </row>
    <row r="198" spans="1:26" x14ac:dyDescent="0.25">
      <c r="A198" s="284"/>
      <c r="B198" s="284"/>
      <c r="C198" s="284"/>
      <c r="D198" s="284"/>
      <c r="E198" s="284"/>
      <c r="F198" s="284"/>
      <c r="G198" s="284"/>
      <c r="H198" s="284"/>
      <c r="I198" s="284"/>
      <c r="J198" s="284"/>
      <c r="K198" s="284"/>
      <c r="L198" s="284"/>
      <c r="M198" s="284"/>
      <c r="N198" s="284"/>
      <c r="O198" s="284"/>
      <c r="P198" s="284"/>
      <c r="Q198" s="284"/>
      <c r="R198" s="284"/>
      <c r="S198" s="284"/>
      <c r="T198" s="284"/>
      <c r="U198" s="284"/>
      <c r="V198" s="284"/>
      <c r="W198" s="284"/>
      <c r="X198" s="284"/>
      <c r="Y198" s="284"/>
      <c r="Z198" s="284"/>
    </row>
    <row r="199" spans="1:26" x14ac:dyDescent="0.25">
      <c r="A199" s="284"/>
      <c r="B199" s="284"/>
      <c r="C199" s="284"/>
      <c r="D199" s="284"/>
      <c r="E199" s="284"/>
      <c r="F199" s="284"/>
      <c r="G199" s="284"/>
      <c r="H199" s="284"/>
      <c r="I199" s="284"/>
      <c r="J199" s="284"/>
      <c r="K199" s="284"/>
      <c r="L199" s="284"/>
      <c r="M199" s="284"/>
      <c r="N199" s="284"/>
      <c r="O199" s="284"/>
      <c r="P199" s="284"/>
      <c r="Q199" s="284"/>
      <c r="R199" s="284"/>
      <c r="S199" s="284"/>
      <c r="T199" s="284"/>
      <c r="U199" s="284"/>
      <c r="V199" s="284"/>
      <c r="W199" s="284"/>
      <c r="X199" s="284"/>
      <c r="Y199" s="284"/>
      <c r="Z199" s="284"/>
    </row>
    <row r="200" spans="1:26" x14ac:dyDescent="0.25">
      <c r="A200" s="284"/>
      <c r="B200" s="284"/>
      <c r="C200" s="284"/>
      <c r="D200" s="284"/>
      <c r="E200" s="284"/>
      <c r="F200" s="284"/>
      <c r="G200" s="284"/>
      <c r="H200" s="284"/>
      <c r="I200" s="284"/>
      <c r="J200" s="284"/>
      <c r="K200" s="284"/>
      <c r="L200" s="284"/>
      <c r="M200" s="284"/>
      <c r="N200" s="284"/>
      <c r="O200" s="284"/>
      <c r="P200" s="284"/>
      <c r="Q200" s="284"/>
      <c r="R200" s="284"/>
      <c r="S200" s="284"/>
      <c r="T200" s="284"/>
      <c r="U200" s="284"/>
      <c r="V200" s="284"/>
      <c r="W200" s="284"/>
      <c r="X200" s="284"/>
      <c r="Y200" s="284"/>
      <c r="Z200" s="284"/>
    </row>
    <row r="201" spans="1:26" x14ac:dyDescent="0.25">
      <c r="A201" s="284"/>
      <c r="B201" s="284"/>
      <c r="C201" s="284"/>
      <c r="D201" s="284"/>
      <c r="E201" s="284"/>
      <c r="F201" s="284"/>
      <c r="G201" s="284"/>
      <c r="H201" s="284"/>
      <c r="I201" s="284"/>
      <c r="J201" s="284"/>
      <c r="K201" s="284"/>
      <c r="L201" s="284"/>
      <c r="M201" s="284"/>
      <c r="N201" s="284"/>
      <c r="O201" s="284"/>
      <c r="P201" s="284"/>
      <c r="Q201" s="284"/>
      <c r="R201" s="284"/>
      <c r="S201" s="284"/>
      <c r="T201" s="284"/>
      <c r="U201" s="284"/>
      <c r="V201" s="284"/>
      <c r="W201" s="284"/>
      <c r="X201" s="284"/>
      <c r="Y201" s="284"/>
      <c r="Z201" s="284"/>
    </row>
    <row r="202" spans="1:26" x14ac:dyDescent="0.25">
      <c r="A202" s="284"/>
      <c r="B202" s="284"/>
      <c r="C202" s="284"/>
      <c r="D202" s="284"/>
      <c r="E202" s="284"/>
      <c r="F202" s="284"/>
      <c r="G202" s="284"/>
      <c r="H202" s="284"/>
      <c r="I202" s="284"/>
      <c r="J202" s="284"/>
      <c r="K202" s="284"/>
      <c r="L202" s="284"/>
      <c r="M202" s="284"/>
      <c r="N202" s="284"/>
      <c r="O202" s="284"/>
      <c r="P202" s="284"/>
      <c r="Q202" s="284"/>
      <c r="R202" s="284"/>
      <c r="S202" s="284"/>
      <c r="T202" s="284"/>
      <c r="U202" s="284"/>
      <c r="V202" s="284"/>
      <c r="W202" s="284"/>
      <c r="X202" s="284"/>
      <c r="Y202" s="284"/>
      <c r="Z202" s="284"/>
    </row>
    <row r="203" spans="1:26" x14ac:dyDescent="0.25">
      <c r="A203" s="284"/>
      <c r="B203" s="284"/>
      <c r="C203" s="284"/>
      <c r="D203" s="284"/>
      <c r="E203" s="284"/>
      <c r="F203" s="284"/>
      <c r="G203" s="284"/>
      <c r="H203" s="284"/>
      <c r="I203" s="284"/>
      <c r="J203" s="284"/>
      <c r="K203" s="284"/>
      <c r="L203" s="284"/>
      <c r="M203" s="284"/>
      <c r="N203" s="284"/>
      <c r="O203" s="284"/>
      <c r="P203" s="284"/>
      <c r="Q203" s="284"/>
      <c r="R203" s="284"/>
      <c r="S203" s="284"/>
      <c r="T203" s="284"/>
      <c r="U203" s="284"/>
      <c r="V203" s="284"/>
      <c r="W203" s="284"/>
      <c r="X203" s="284"/>
      <c r="Y203" s="284"/>
      <c r="Z203" s="284"/>
    </row>
    <row r="204" spans="1:26" x14ac:dyDescent="0.25">
      <c r="A204" s="284"/>
      <c r="B204" s="284"/>
      <c r="C204" s="284"/>
      <c r="D204" s="284"/>
      <c r="E204" s="284"/>
      <c r="F204" s="284"/>
      <c r="G204" s="284"/>
      <c r="H204" s="284"/>
      <c r="I204" s="284"/>
      <c r="J204" s="284"/>
      <c r="K204" s="284"/>
      <c r="L204" s="284"/>
      <c r="M204" s="284"/>
      <c r="N204" s="284"/>
      <c r="O204" s="284"/>
      <c r="P204" s="284"/>
      <c r="Q204" s="284"/>
      <c r="R204" s="284"/>
      <c r="S204" s="284"/>
      <c r="T204" s="284"/>
      <c r="U204" s="284"/>
      <c r="V204" s="284"/>
      <c r="W204" s="284"/>
      <c r="X204" s="284"/>
      <c r="Y204" s="284"/>
      <c r="Z204" s="284"/>
    </row>
    <row r="205" spans="1:26" x14ac:dyDescent="0.25">
      <c r="A205" s="284"/>
      <c r="B205" s="284"/>
      <c r="C205" s="284"/>
      <c r="D205" s="284"/>
      <c r="E205" s="284"/>
      <c r="F205" s="284"/>
      <c r="G205" s="284"/>
      <c r="H205" s="284"/>
      <c r="I205" s="284"/>
      <c r="J205" s="284"/>
      <c r="K205" s="284"/>
      <c r="L205" s="284"/>
      <c r="M205" s="284"/>
      <c r="N205" s="284"/>
      <c r="O205" s="284"/>
      <c r="P205" s="284"/>
      <c r="Q205" s="284"/>
      <c r="R205" s="284"/>
      <c r="S205" s="284"/>
      <c r="T205" s="284"/>
      <c r="U205" s="284"/>
      <c r="V205" s="284"/>
      <c r="W205" s="284"/>
      <c r="X205" s="284"/>
      <c r="Y205" s="284"/>
      <c r="Z205" s="284"/>
    </row>
    <row r="206" spans="1:26" x14ac:dyDescent="0.25">
      <c r="A206" s="284"/>
      <c r="B206" s="284"/>
      <c r="C206" s="284"/>
      <c r="D206" s="284"/>
      <c r="E206" s="284"/>
      <c r="F206" s="284"/>
      <c r="G206" s="284"/>
      <c r="H206" s="284"/>
      <c r="I206" s="284"/>
      <c r="J206" s="284"/>
      <c r="K206" s="284"/>
      <c r="L206" s="284"/>
      <c r="M206" s="284"/>
      <c r="N206" s="284"/>
      <c r="O206" s="284"/>
      <c r="P206" s="284"/>
      <c r="Q206" s="284"/>
      <c r="R206" s="284"/>
      <c r="S206" s="284"/>
      <c r="T206" s="284"/>
      <c r="U206" s="284"/>
      <c r="V206" s="284"/>
      <c r="W206" s="284"/>
      <c r="X206" s="284"/>
      <c r="Y206" s="284"/>
      <c r="Z206" s="284"/>
    </row>
    <row r="207" spans="1:26" x14ac:dyDescent="0.25">
      <c r="A207" s="284"/>
      <c r="B207" s="284"/>
      <c r="C207" s="284"/>
      <c r="D207" s="284"/>
      <c r="E207" s="284"/>
      <c r="F207" s="284"/>
      <c r="G207" s="284"/>
      <c r="H207" s="284"/>
      <c r="I207" s="284"/>
      <c r="J207" s="284"/>
      <c r="K207" s="284"/>
      <c r="L207" s="284"/>
      <c r="M207" s="284"/>
      <c r="N207" s="284"/>
      <c r="O207" s="284"/>
      <c r="P207" s="284"/>
      <c r="Q207" s="284"/>
      <c r="R207" s="284"/>
      <c r="S207" s="284"/>
      <c r="T207" s="284"/>
      <c r="U207" s="284"/>
      <c r="V207" s="284"/>
      <c r="W207" s="284"/>
      <c r="X207" s="284"/>
      <c r="Y207" s="284"/>
      <c r="Z207" s="284"/>
    </row>
    <row r="208" spans="1:26" x14ac:dyDescent="0.25">
      <c r="A208" s="284"/>
      <c r="B208" s="284"/>
      <c r="C208" s="284"/>
      <c r="D208" s="284"/>
      <c r="E208" s="284"/>
      <c r="F208" s="284"/>
      <c r="G208" s="284"/>
      <c r="H208" s="284"/>
      <c r="I208" s="284"/>
      <c r="J208" s="284"/>
      <c r="K208" s="284"/>
      <c r="L208" s="284"/>
      <c r="M208" s="284"/>
      <c r="N208" s="284"/>
      <c r="O208" s="284"/>
      <c r="P208" s="284"/>
      <c r="Q208" s="284"/>
      <c r="R208" s="284"/>
      <c r="S208" s="284"/>
      <c r="T208" s="284"/>
      <c r="U208" s="284"/>
      <c r="V208" s="284"/>
      <c r="W208" s="284"/>
      <c r="X208" s="284"/>
      <c r="Y208" s="284"/>
      <c r="Z208" s="284"/>
    </row>
    <row r="209" spans="1:26" x14ac:dyDescent="0.25">
      <c r="A209" s="284"/>
      <c r="B209" s="284"/>
      <c r="C209" s="284"/>
      <c r="D209" s="284"/>
      <c r="E209" s="284"/>
      <c r="F209" s="284"/>
      <c r="G209" s="284"/>
      <c r="H209" s="284"/>
      <c r="I209" s="284"/>
      <c r="J209" s="284"/>
      <c r="K209" s="284"/>
      <c r="L209" s="284"/>
      <c r="M209" s="284"/>
      <c r="N209" s="284"/>
      <c r="O209" s="284"/>
      <c r="P209" s="284"/>
      <c r="Q209" s="284"/>
      <c r="R209" s="284"/>
      <c r="S209" s="284"/>
      <c r="T209" s="284"/>
      <c r="U209" s="284"/>
      <c r="V209" s="284"/>
      <c r="W209" s="284"/>
      <c r="X209" s="284"/>
      <c r="Y209" s="284"/>
      <c r="Z209" s="284"/>
    </row>
    <row r="210" spans="1:26" x14ac:dyDescent="0.25">
      <c r="A210" s="284"/>
      <c r="B210" s="284"/>
      <c r="C210" s="284"/>
      <c r="D210" s="284"/>
      <c r="E210" s="284"/>
      <c r="F210" s="284"/>
      <c r="G210" s="284"/>
      <c r="H210" s="284"/>
      <c r="I210" s="284"/>
      <c r="J210" s="284"/>
      <c r="K210" s="284"/>
      <c r="L210" s="284"/>
      <c r="M210" s="284"/>
      <c r="N210" s="284"/>
      <c r="O210" s="284"/>
      <c r="P210" s="284"/>
      <c r="Q210" s="284"/>
      <c r="R210" s="284"/>
      <c r="S210" s="284"/>
      <c r="T210" s="284"/>
      <c r="U210" s="284"/>
      <c r="V210" s="284"/>
      <c r="W210" s="284"/>
      <c r="X210" s="284"/>
      <c r="Y210" s="284"/>
      <c r="Z210" s="284"/>
    </row>
    <row r="211" spans="1:26" x14ac:dyDescent="0.25">
      <c r="A211" s="284"/>
      <c r="B211" s="284"/>
      <c r="C211" s="284"/>
      <c r="D211" s="284"/>
      <c r="E211" s="284"/>
      <c r="F211" s="284"/>
      <c r="G211" s="284"/>
      <c r="H211" s="284"/>
      <c r="I211" s="284"/>
      <c r="J211" s="284"/>
      <c r="K211" s="284"/>
      <c r="L211" s="284"/>
      <c r="M211" s="284"/>
      <c r="N211" s="284"/>
      <c r="O211" s="284"/>
      <c r="P211" s="284"/>
      <c r="Q211" s="284"/>
      <c r="R211" s="284"/>
      <c r="S211" s="284"/>
      <c r="T211" s="284"/>
      <c r="U211" s="284"/>
      <c r="V211" s="284"/>
      <c r="W211" s="284"/>
      <c r="X211" s="284"/>
      <c r="Y211" s="284"/>
      <c r="Z211" s="284"/>
    </row>
    <row r="212" spans="1:26" x14ac:dyDescent="0.25">
      <c r="A212" s="284"/>
      <c r="B212" s="284"/>
      <c r="C212" s="284"/>
      <c r="D212" s="284"/>
      <c r="E212" s="284"/>
      <c r="F212" s="284"/>
      <c r="G212" s="284"/>
      <c r="H212" s="284"/>
      <c r="I212" s="284"/>
      <c r="J212" s="284"/>
      <c r="K212" s="284"/>
      <c r="L212" s="284"/>
      <c r="M212" s="284"/>
      <c r="N212" s="284"/>
      <c r="O212" s="284"/>
      <c r="P212" s="284"/>
      <c r="Q212" s="284"/>
      <c r="R212" s="284"/>
      <c r="S212" s="284"/>
      <c r="T212" s="284"/>
      <c r="U212" s="284"/>
      <c r="V212" s="284"/>
      <c r="W212" s="284"/>
      <c r="X212" s="284"/>
      <c r="Y212" s="284"/>
      <c r="Z212" s="284"/>
    </row>
    <row r="213" spans="1:26" x14ac:dyDescent="0.25">
      <c r="A213" s="284"/>
      <c r="B213" s="284"/>
      <c r="C213" s="284"/>
      <c r="D213" s="284"/>
      <c r="E213" s="284"/>
      <c r="F213" s="284"/>
      <c r="G213" s="284"/>
      <c r="H213" s="284"/>
      <c r="I213" s="284"/>
      <c r="J213" s="284"/>
      <c r="K213" s="284"/>
      <c r="L213" s="284"/>
      <c r="M213" s="284"/>
      <c r="N213" s="284"/>
      <c r="O213" s="284"/>
      <c r="P213" s="284"/>
      <c r="Q213" s="284"/>
      <c r="R213" s="284"/>
      <c r="S213" s="284"/>
      <c r="T213" s="284"/>
      <c r="U213" s="284"/>
      <c r="V213" s="284"/>
      <c r="W213" s="284"/>
      <c r="X213" s="284"/>
      <c r="Y213" s="284"/>
      <c r="Z213" s="284"/>
    </row>
    <row r="214" spans="1:26" x14ac:dyDescent="0.25">
      <c r="A214" s="284"/>
      <c r="B214" s="284"/>
      <c r="C214" s="284"/>
      <c r="D214" s="284"/>
      <c r="E214" s="284"/>
      <c r="F214" s="284"/>
      <c r="G214" s="284"/>
      <c r="H214" s="284"/>
      <c r="I214" s="284"/>
      <c r="J214" s="284"/>
      <c r="K214" s="284"/>
      <c r="L214" s="284"/>
      <c r="M214" s="284"/>
      <c r="N214" s="284"/>
      <c r="O214" s="284"/>
      <c r="P214" s="284"/>
      <c r="Q214" s="284"/>
      <c r="R214" s="284"/>
      <c r="S214" s="284"/>
      <c r="T214" s="284"/>
      <c r="U214" s="284"/>
      <c r="V214" s="284"/>
      <c r="W214" s="284"/>
      <c r="X214" s="284"/>
      <c r="Y214" s="284"/>
      <c r="Z214" s="284"/>
    </row>
    <row r="215" spans="1:26" x14ac:dyDescent="0.25">
      <c r="A215" s="284"/>
      <c r="B215" s="284"/>
      <c r="C215" s="284"/>
      <c r="D215" s="284"/>
      <c r="E215" s="284"/>
      <c r="F215" s="284"/>
      <c r="G215" s="284"/>
      <c r="H215" s="284"/>
      <c r="I215" s="284"/>
      <c r="J215" s="284"/>
      <c r="K215" s="284"/>
      <c r="L215" s="284"/>
      <c r="M215" s="284"/>
      <c r="N215" s="284"/>
      <c r="O215" s="284"/>
      <c r="P215" s="284"/>
      <c r="Q215" s="284"/>
      <c r="R215" s="284"/>
      <c r="S215" s="284"/>
      <c r="T215" s="284"/>
      <c r="U215" s="284"/>
      <c r="V215" s="284"/>
      <c r="W215" s="284"/>
      <c r="X215" s="284"/>
      <c r="Y215" s="284"/>
      <c r="Z215" s="284"/>
    </row>
    <row r="216" spans="1:26" x14ac:dyDescent="0.25">
      <c r="A216" s="284"/>
      <c r="B216" s="284"/>
      <c r="C216" s="284"/>
      <c r="D216" s="284"/>
      <c r="E216" s="284"/>
      <c r="F216" s="284"/>
      <c r="G216" s="284"/>
      <c r="H216" s="284"/>
      <c r="I216" s="284"/>
      <c r="J216" s="284"/>
      <c r="K216" s="284"/>
      <c r="L216" s="284"/>
      <c r="M216" s="284"/>
      <c r="N216" s="284"/>
      <c r="O216" s="284"/>
      <c r="P216" s="284"/>
      <c r="Q216" s="284"/>
      <c r="R216" s="284"/>
      <c r="S216" s="284"/>
      <c r="T216" s="284"/>
      <c r="U216" s="284"/>
      <c r="V216" s="284"/>
      <c r="W216" s="284"/>
      <c r="X216" s="284"/>
      <c r="Y216" s="284"/>
      <c r="Z216" s="284"/>
    </row>
    <row r="217" spans="1:26" x14ac:dyDescent="0.25">
      <c r="A217" s="284"/>
      <c r="B217" s="284"/>
      <c r="C217" s="284"/>
      <c r="D217" s="284"/>
      <c r="E217" s="284"/>
      <c r="F217" s="284"/>
      <c r="G217" s="284"/>
      <c r="H217" s="284"/>
      <c r="I217" s="284"/>
      <c r="J217" s="284"/>
      <c r="K217" s="284"/>
      <c r="L217" s="284"/>
      <c r="M217" s="284"/>
      <c r="N217" s="284"/>
      <c r="O217" s="284"/>
      <c r="P217" s="284"/>
      <c r="Q217" s="284"/>
      <c r="R217" s="284"/>
      <c r="S217" s="284"/>
      <c r="T217" s="284"/>
      <c r="U217" s="284"/>
      <c r="V217" s="284"/>
      <c r="W217" s="284"/>
      <c r="X217" s="284"/>
      <c r="Y217" s="284"/>
      <c r="Z217" s="284"/>
    </row>
    <row r="218" spans="1:26" x14ac:dyDescent="0.25">
      <c r="A218" s="284"/>
      <c r="B218" s="284"/>
      <c r="C218" s="284"/>
      <c r="D218" s="284"/>
      <c r="E218" s="284"/>
      <c r="F218" s="284"/>
      <c r="G218" s="284"/>
      <c r="H218" s="284"/>
      <c r="I218" s="284"/>
      <c r="J218" s="284"/>
      <c r="K218" s="284"/>
      <c r="L218" s="284"/>
      <c r="M218" s="284"/>
      <c r="N218" s="284"/>
      <c r="O218" s="284"/>
      <c r="P218" s="284"/>
      <c r="Q218" s="284"/>
      <c r="R218" s="284"/>
      <c r="S218" s="284"/>
      <c r="T218" s="284"/>
      <c r="U218" s="284"/>
      <c r="V218" s="284"/>
      <c r="W218" s="284"/>
      <c r="X218" s="284"/>
      <c r="Y218" s="284"/>
      <c r="Z218" s="284"/>
    </row>
    <row r="219" spans="1:26" x14ac:dyDescent="0.25">
      <c r="A219" s="284"/>
      <c r="B219" s="284"/>
      <c r="C219" s="284"/>
      <c r="D219" s="284"/>
      <c r="E219" s="284"/>
      <c r="F219" s="284"/>
      <c r="G219" s="284"/>
      <c r="H219" s="284"/>
      <c r="I219" s="284"/>
      <c r="J219" s="284"/>
      <c r="K219" s="284"/>
      <c r="L219" s="284"/>
      <c r="M219" s="284"/>
      <c r="N219" s="284"/>
      <c r="O219" s="284"/>
      <c r="P219" s="284"/>
      <c r="Q219" s="284"/>
      <c r="R219" s="284"/>
      <c r="S219" s="284"/>
      <c r="T219" s="284"/>
      <c r="U219" s="284"/>
      <c r="V219" s="284"/>
      <c r="W219" s="284"/>
      <c r="X219" s="284"/>
      <c r="Y219" s="284"/>
      <c r="Z219" s="284"/>
    </row>
    <row r="220" spans="1:26" x14ac:dyDescent="0.25">
      <c r="A220" s="284"/>
      <c r="B220" s="284"/>
      <c r="C220" s="284"/>
      <c r="D220" s="284"/>
      <c r="E220" s="284"/>
      <c r="F220" s="284"/>
      <c r="G220" s="284"/>
      <c r="H220" s="284"/>
      <c r="I220" s="284"/>
      <c r="J220" s="284"/>
      <c r="K220" s="284"/>
      <c r="L220" s="284"/>
      <c r="M220" s="284"/>
      <c r="N220" s="284"/>
      <c r="O220" s="284"/>
      <c r="P220" s="284"/>
      <c r="Q220" s="284"/>
      <c r="R220" s="284"/>
      <c r="S220" s="284"/>
      <c r="T220" s="284"/>
      <c r="U220" s="284"/>
      <c r="V220" s="284"/>
      <c r="W220" s="284"/>
      <c r="X220" s="284"/>
      <c r="Y220" s="284"/>
      <c r="Z220" s="284"/>
    </row>
    <row r="221" spans="1:26" x14ac:dyDescent="0.25">
      <c r="A221" s="284"/>
      <c r="B221" s="284"/>
      <c r="C221" s="284"/>
      <c r="D221" s="284"/>
      <c r="E221" s="284"/>
      <c r="F221" s="284"/>
      <c r="G221" s="284"/>
      <c r="H221" s="284"/>
      <c r="I221" s="284"/>
      <c r="J221" s="284"/>
      <c r="K221" s="284"/>
      <c r="L221" s="284"/>
      <c r="M221" s="284"/>
      <c r="N221" s="284"/>
      <c r="O221" s="284"/>
      <c r="P221" s="284"/>
      <c r="Q221" s="284"/>
      <c r="R221" s="284"/>
      <c r="S221" s="284"/>
      <c r="T221" s="284"/>
      <c r="U221" s="284"/>
      <c r="V221" s="284"/>
      <c r="W221" s="284"/>
      <c r="X221" s="284"/>
      <c r="Y221" s="284"/>
      <c r="Z221" s="284"/>
    </row>
    <row r="222" spans="1:26" x14ac:dyDescent="0.25">
      <c r="A222" s="284"/>
      <c r="B222" s="284"/>
      <c r="C222" s="284"/>
      <c r="D222" s="284"/>
      <c r="E222" s="284"/>
      <c r="F222" s="284"/>
      <c r="G222" s="284"/>
      <c r="H222" s="284"/>
      <c r="I222" s="284"/>
      <c r="J222" s="284"/>
      <c r="K222" s="284"/>
      <c r="L222" s="284"/>
      <c r="M222" s="284"/>
      <c r="N222" s="284"/>
      <c r="O222" s="284"/>
      <c r="P222" s="284"/>
      <c r="Q222" s="284"/>
      <c r="R222" s="284"/>
      <c r="S222" s="284"/>
      <c r="T222" s="284"/>
      <c r="U222" s="284"/>
      <c r="V222" s="284"/>
      <c r="W222" s="284"/>
      <c r="X222" s="284"/>
      <c r="Y222" s="284"/>
      <c r="Z222" s="284"/>
    </row>
    <row r="223" spans="1:26" x14ac:dyDescent="0.25">
      <c r="A223" s="284"/>
      <c r="B223" s="284"/>
      <c r="C223" s="284"/>
      <c r="D223" s="284"/>
      <c r="E223" s="284"/>
      <c r="F223" s="284"/>
      <c r="G223" s="284"/>
      <c r="H223" s="284"/>
      <c r="I223" s="284"/>
      <c r="J223" s="284"/>
      <c r="K223" s="284"/>
      <c r="L223" s="284"/>
      <c r="M223" s="284"/>
      <c r="N223" s="284"/>
      <c r="O223" s="284"/>
      <c r="P223" s="284"/>
      <c r="Q223" s="284"/>
      <c r="R223" s="284"/>
      <c r="S223" s="284"/>
      <c r="T223" s="284"/>
      <c r="U223" s="284"/>
      <c r="V223" s="284"/>
      <c r="W223" s="284"/>
      <c r="X223" s="284"/>
      <c r="Y223" s="284"/>
      <c r="Z223" s="284"/>
    </row>
    <row r="224" spans="1:26" x14ac:dyDescent="0.25">
      <c r="A224" s="284"/>
      <c r="B224" s="284"/>
      <c r="C224" s="284"/>
      <c r="D224" s="284"/>
      <c r="E224" s="284"/>
      <c r="F224" s="284"/>
      <c r="G224" s="284"/>
      <c r="H224" s="284"/>
      <c r="I224" s="284"/>
      <c r="J224" s="284"/>
      <c r="K224" s="284"/>
      <c r="L224" s="284"/>
      <c r="M224" s="284"/>
      <c r="N224" s="284"/>
      <c r="O224" s="284"/>
      <c r="P224" s="284"/>
      <c r="Q224" s="284"/>
      <c r="R224" s="284"/>
      <c r="S224" s="284"/>
      <c r="T224" s="284"/>
      <c r="U224" s="284"/>
      <c r="V224" s="284"/>
      <c r="W224" s="284"/>
      <c r="X224" s="284"/>
      <c r="Y224" s="284"/>
      <c r="Z224" s="284"/>
    </row>
    <row r="225" spans="1:26" x14ac:dyDescent="0.25">
      <c r="A225" s="284"/>
      <c r="B225" s="284"/>
      <c r="C225" s="284"/>
      <c r="D225" s="284"/>
      <c r="E225" s="284"/>
      <c r="F225" s="284"/>
      <c r="G225" s="284"/>
      <c r="H225" s="284"/>
      <c r="I225" s="284"/>
      <c r="J225" s="284"/>
      <c r="K225" s="284"/>
      <c r="L225" s="284"/>
      <c r="M225" s="284"/>
      <c r="N225" s="284"/>
      <c r="O225" s="284"/>
      <c r="P225" s="284"/>
      <c r="Q225" s="284"/>
      <c r="R225" s="284"/>
      <c r="S225" s="284"/>
      <c r="T225" s="284"/>
      <c r="U225" s="284"/>
      <c r="V225" s="284"/>
      <c r="W225" s="284"/>
      <c r="X225" s="284"/>
      <c r="Y225" s="284"/>
      <c r="Z225" s="284"/>
    </row>
    <row r="226" spans="1:26" x14ac:dyDescent="0.25">
      <c r="A226" s="284"/>
      <c r="B226" s="284"/>
      <c r="C226" s="284"/>
      <c r="D226" s="284"/>
      <c r="E226" s="284"/>
      <c r="F226" s="284"/>
      <c r="G226" s="284"/>
      <c r="H226" s="284"/>
      <c r="I226" s="284"/>
      <c r="J226" s="284"/>
      <c r="K226" s="284"/>
      <c r="L226" s="284"/>
      <c r="M226" s="284"/>
      <c r="N226" s="284"/>
      <c r="O226" s="284"/>
      <c r="P226" s="284"/>
      <c r="Q226" s="284"/>
      <c r="R226" s="284"/>
      <c r="S226" s="284"/>
      <c r="T226" s="284"/>
      <c r="U226" s="284"/>
      <c r="V226" s="284"/>
      <c r="W226" s="284"/>
      <c r="X226" s="284"/>
      <c r="Y226" s="284"/>
      <c r="Z226" s="284"/>
    </row>
    <row r="227" spans="1:26" x14ac:dyDescent="0.25">
      <c r="A227" s="284"/>
      <c r="B227" s="284"/>
      <c r="C227" s="284"/>
      <c r="D227" s="284"/>
      <c r="E227" s="284"/>
      <c r="F227" s="284"/>
      <c r="G227" s="284"/>
      <c r="H227" s="284"/>
      <c r="I227" s="284"/>
      <c r="J227" s="284"/>
      <c r="K227" s="284"/>
      <c r="L227" s="284"/>
      <c r="M227" s="284"/>
      <c r="N227" s="284"/>
      <c r="O227" s="284"/>
      <c r="P227" s="284"/>
      <c r="Q227" s="284"/>
      <c r="R227" s="284"/>
      <c r="S227" s="284"/>
      <c r="T227" s="284"/>
      <c r="U227" s="284"/>
      <c r="V227" s="284"/>
      <c r="W227" s="284"/>
      <c r="X227" s="284"/>
      <c r="Y227" s="284"/>
      <c r="Z227" s="284"/>
    </row>
    <row r="228" spans="1:26" x14ac:dyDescent="0.25">
      <c r="A228" s="284"/>
      <c r="B228" s="284"/>
      <c r="C228" s="284"/>
      <c r="D228" s="284"/>
      <c r="E228" s="284"/>
      <c r="F228" s="284"/>
      <c r="G228" s="284"/>
      <c r="H228" s="284"/>
      <c r="I228" s="284"/>
      <c r="J228" s="284"/>
      <c r="K228" s="284"/>
      <c r="L228" s="284"/>
      <c r="M228" s="284"/>
      <c r="N228" s="284"/>
      <c r="O228" s="284"/>
      <c r="P228" s="284"/>
      <c r="Q228" s="284"/>
      <c r="R228" s="284"/>
      <c r="S228" s="284"/>
      <c r="T228" s="284"/>
      <c r="U228" s="284"/>
      <c r="V228" s="284"/>
      <c r="W228" s="284"/>
      <c r="X228" s="284"/>
      <c r="Y228" s="284"/>
      <c r="Z228" s="284"/>
    </row>
    <row r="229" spans="1:26" x14ac:dyDescent="0.25">
      <c r="A229" s="284"/>
      <c r="B229" s="284"/>
      <c r="C229" s="284"/>
      <c r="D229" s="284"/>
      <c r="E229" s="284"/>
      <c r="F229" s="284"/>
      <c r="G229" s="284"/>
      <c r="H229" s="284"/>
      <c r="I229" s="284"/>
      <c r="J229" s="284"/>
      <c r="K229" s="284"/>
      <c r="L229" s="284"/>
      <c r="M229" s="284"/>
      <c r="N229" s="284"/>
      <c r="O229" s="284"/>
      <c r="P229" s="284"/>
      <c r="Q229" s="284"/>
      <c r="R229" s="284"/>
      <c r="S229" s="284"/>
      <c r="T229" s="284"/>
      <c r="U229" s="284"/>
      <c r="V229" s="284"/>
      <c r="W229" s="284"/>
      <c r="X229" s="284"/>
      <c r="Y229" s="284"/>
      <c r="Z229" s="284"/>
    </row>
    <row r="230" spans="1:26" x14ac:dyDescent="0.25">
      <c r="A230" s="284"/>
      <c r="B230" s="284"/>
      <c r="C230" s="284"/>
      <c r="D230" s="284"/>
      <c r="E230" s="284"/>
      <c r="F230" s="284"/>
      <c r="G230" s="284"/>
      <c r="H230" s="284"/>
      <c r="I230" s="284"/>
      <c r="J230" s="284"/>
      <c r="K230" s="284"/>
      <c r="L230" s="284"/>
      <c r="M230" s="284"/>
      <c r="N230" s="284"/>
      <c r="O230" s="284"/>
      <c r="P230" s="284"/>
      <c r="Q230" s="284"/>
      <c r="R230" s="284"/>
      <c r="S230" s="284"/>
      <c r="T230" s="284"/>
      <c r="U230" s="284"/>
      <c r="V230" s="284"/>
      <c r="W230" s="284"/>
      <c r="X230" s="284"/>
      <c r="Y230" s="284"/>
      <c r="Z230" s="284"/>
    </row>
    <row r="231" spans="1:26" x14ac:dyDescent="0.25">
      <c r="A231" s="284"/>
      <c r="B231" s="284"/>
      <c r="C231" s="284"/>
      <c r="D231" s="284"/>
      <c r="E231" s="284"/>
      <c r="F231" s="284"/>
      <c r="G231" s="284"/>
      <c r="H231" s="284"/>
      <c r="I231" s="284"/>
      <c r="J231" s="284"/>
      <c r="K231" s="284"/>
      <c r="L231" s="284"/>
      <c r="M231" s="284"/>
      <c r="N231" s="284"/>
      <c r="O231" s="284"/>
      <c r="P231" s="284"/>
      <c r="Q231" s="284"/>
      <c r="R231" s="284"/>
      <c r="S231" s="284"/>
      <c r="T231" s="284"/>
      <c r="U231" s="284"/>
      <c r="V231" s="284"/>
      <c r="W231" s="284"/>
      <c r="X231" s="284"/>
      <c r="Y231" s="284"/>
      <c r="Z231" s="284"/>
    </row>
    <row r="232" spans="1:26" x14ac:dyDescent="0.25">
      <c r="A232" s="284"/>
      <c r="B232" s="284"/>
      <c r="C232" s="284"/>
      <c r="D232" s="284"/>
      <c r="E232" s="284"/>
      <c r="F232" s="284"/>
      <c r="G232" s="284"/>
      <c r="H232" s="284"/>
      <c r="I232" s="284"/>
      <c r="J232" s="284"/>
      <c r="K232" s="284"/>
      <c r="L232" s="284"/>
      <c r="M232" s="284"/>
      <c r="N232" s="284"/>
      <c r="O232" s="284"/>
      <c r="P232" s="284"/>
      <c r="Q232" s="284"/>
      <c r="R232" s="284"/>
      <c r="S232" s="284"/>
      <c r="T232" s="284"/>
      <c r="U232" s="284"/>
      <c r="V232" s="284"/>
      <c r="W232" s="284"/>
      <c r="X232" s="284"/>
      <c r="Y232" s="284"/>
      <c r="Z232" s="284"/>
    </row>
    <row r="233" spans="1:26" x14ac:dyDescent="0.25">
      <c r="A233" s="284"/>
      <c r="B233" s="284"/>
      <c r="C233" s="284"/>
      <c r="D233" s="284"/>
      <c r="E233" s="284"/>
      <c r="F233" s="284"/>
      <c r="G233" s="284"/>
      <c r="H233" s="284"/>
      <c r="I233" s="284"/>
      <c r="J233" s="284"/>
      <c r="K233" s="284"/>
      <c r="L233" s="284"/>
      <c r="M233" s="284"/>
      <c r="N233" s="284"/>
      <c r="O233" s="284"/>
      <c r="P233" s="284"/>
      <c r="Q233" s="284"/>
      <c r="R233" s="284"/>
      <c r="S233" s="284"/>
      <c r="T233" s="284"/>
      <c r="U233" s="284"/>
      <c r="V233" s="284"/>
      <c r="W233" s="284"/>
      <c r="X233" s="284"/>
      <c r="Y233" s="284"/>
      <c r="Z233" s="284"/>
    </row>
    <row r="234" spans="1:26" x14ac:dyDescent="0.25">
      <c r="A234" s="284"/>
      <c r="B234" s="284"/>
      <c r="C234" s="284"/>
      <c r="D234" s="284"/>
      <c r="E234" s="284"/>
      <c r="F234" s="284"/>
      <c r="G234" s="284"/>
      <c r="H234" s="284"/>
      <c r="I234" s="284"/>
      <c r="J234" s="284"/>
      <c r="K234" s="284"/>
      <c r="L234" s="284"/>
      <c r="M234" s="284"/>
      <c r="N234" s="284"/>
      <c r="O234" s="284"/>
      <c r="P234" s="284"/>
      <c r="Q234" s="284"/>
      <c r="R234" s="284"/>
      <c r="S234" s="284"/>
      <c r="T234" s="284"/>
      <c r="U234" s="284"/>
      <c r="V234" s="284"/>
      <c r="W234" s="284"/>
      <c r="X234" s="284"/>
      <c r="Y234" s="284"/>
      <c r="Z234" s="284"/>
    </row>
    <row r="235" spans="1:26" x14ac:dyDescent="0.25">
      <c r="A235" s="284"/>
      <c r="B235" s="284"/>
      <c r="C235" s="284"/>
      <c r="D235" s="284"/>
      <c r="E235" s="284"/>
      <c r="F235" s="284"/>
      <c r="G235" s="284"/>
      <c r="H235" s="284"/>
      <c r="I235" s="284"/>
      <c r="J235" s="284"/>
      <c r="K235" s="284"/>
      <c r="L235" s="284"/>
      <c r="M235" s="284"/>
      <c r="N235" s="284"/>
      <c r="O235" s="284"/>
      <c r="P235" s="284"/>
      <c r="Q235" s="284"/>
      <c r="R235" s="284"/>
      <c r="S235" s="284"/>
      <c r="T235" s="284"/>
      <c r="U235" s="284"/>
      <c r="V235" s="284"/>
      <c r="W235" s="284"/>
      <c r="X235" s="284"/>
      <c r="Y235" s="284"/>
      <c r="Z235" s="284"/>
    </row>
    <row r="236" spans="1:26" x14ac:dyDescent="0.25">
      <c r="A236" s="284"/>
      <c r="B236" s="284"/>
      <c r="C236" s="284"/>
      <c r="D236" s="284"/>
      <c r="E236" s="284"/>
      <c r="F236" s="284"/>
      <c r="G236" s="284"/>
      <c r="H236" s="284"/>
      <c r="I236" s="284"/>
      <c r="J236" s="284"/>
      <c r="K236" s="284"/>
      <c r="L236" s="284"/>
      <c r="M236" s="284"/>
      <c r="N236" s="284"/>
      <c r="O236" s="284"/>
      <c r="P236" s="284"/>
      <c r="Q236" s="284"/>
      <c r="R236" s="284"/>
      <c r="S236" s="284"/>
      <c r="T236" s="284"/>
      <c r="U236" s="284"/>
      <c r="V236" s="284"/>
      <c r="W236" s="284"/>
      <c r="X236" s="284"/>
      <c r="Y236" s="284"/>
      <c r="Z236" s="284"/>
    </row>
    <row r="237" spans="1:26" x14ac:dyDescent="0.25">
      <c r="A237" s="284"/>
      <c r="B237" s="284"/>
      <c r="C237" s="284"/>
      <c r="D237" s="284"/>
      <c r="E237" s="284"/>
      <c r="F237" s="284"/>
      <c r="G237" s="284"/>
      <c r="H237" s="284"/>
      <c r="I237" s="284"/>
      <c r="J237" s="284"/>
      <c r="K237" s="284"/>
      <c r="L237" s="284"/>
      <c r="M237" s="284"/>
      <c r="N237" s="284"/>
      <c r="O237" s="284"/>
      <c r="P237" s="284"/>
      <c r="Q237" s="284"/>
      <c r="R237" s="284"/>
      <c r="S237" s="284"/>
      <c r="T237" s="284"/>
      <c r="U237" s="284"/>
      <c r="V237" s="284"/>
      <c r="W237" s="284"/>
      <c r="X237" s="284"/>
      <c r="Y237" s="284"/>
      <c r="Z237" s="284"/>
    </row>
    <row r="238" spans="1:26" x14ac:dyDescent="0.25">
      <c r="A238" s="284"/>
      <c r="B238" s="284"/>
      <c r="C238" s="284"/>
      <c r="D238" s="284"/>
      <c r="E238" s="284"/>
      <c r="F238" s="284"/>
      <c r="G238" s="284"/>
      <c r="H238" s="284"/>
      <c r="I238" s="284"/>
      <c r="J238" s="284"/>
      <c r="K238" s="284"/>
      <c r="L238" s="284"/>
      <c r="M238" s="284"/>
      <c r="N238" s="284"/>
      <c r="O238" s="284"/>
      <c r="P238" s="284"/>
      <c r="Q238" s="284"/>
      <c r="R238" s="284"/>
      <c r="S238" s="284"/>
      <c r="T238" s="284"/>
      <c r="U238" s="284"/>
      <c r="V238" s="284"/>
      <c r="W238" s="284"/>
      <c r="X238" s="284"/>
      <c r="Y238" s="284"/>
      <c r="Z238" s="284"/>
    </row>
    <row r="239" spans="1:26" x14ac:dyDescent="0.25">
      <c r="A239" s="284"/>
      <c r="B239" s="284"/>
      <c r="C239" s="284"/>
      <c r="D239" s="284"/>
      <c r="E239" s="284"/>
      <c r="F239" s="284"/>
      <c r="G239" s="284"/>
      <c r="H239" s="284"/>
      <c r="I239" s="284"/>
      <c r="J239" s="284"/>
      <c r="K239" s="284"/>
      <c r="L239" s="284"/>
      <c r="M239" s="284"/>
      <c r="N239" s="284"/>
      <c r="O239" s="284"/>
      <c r="P239" s="284"/>
      <c r="Q239" s="284"/>
      <c r="R239" s="284"/>
      <c r="S239" s="284"/>
      <c r="T239" s="284"/>
      <c r="U239" s="284"/>
      <c r="V239" s="284"/>
      <c r="W239" s="284"/>
      <c r="X239" s="284"/>
      <c r="Y239" s="284"/>
      <c r="Z239" s="284"/>
    </row>
    <row r="240" spans="1:26" x14ac:dyDescent="0.25">
      <c r="A240" s="284"/>
      <c r="B240" s="284"/>
      <c r="C240" s="284"/>
      <c r="D240" s="284"/>
      <c r="E240" s="284"/>
      <c r="F240" s="284"/>
      <c r="G240" s="284"/>
      <c r="H240" s="284"/>
      <c r="I240" s="284"/>
      <c r="J240" s="284"/>
      <c r="K240" s="284"/>
      <c r="L240" s="284"/>
      <c r="M240" s="284"/>
      <c r="N240" s="284"/>
      <c r="O240" s="284"/>
      <c r="P240" s="284"/>
      <c r="Q240" s="284"/>
      <c r="R240" s="284"/>
      <c r="S240" s="284"/>
      <c r="T240" s="284"/>
      <c r="U240" s="284"/>
      <c r="V240" s="284"/>
      <c r="W240" s="284"/>
      <c r="X240" s="284"/>
      <c r="Y240" s="284"/>
      <c r="Z240" s="284"/>
    </row>
    <row r="241" spans="1:26" x14ac:dyDescent="0.25">
      <c r="A241" s="284"/>
      <c r="B241" s="284"/>
      <c r="C241" s="284"/>
      <c r="D241" s="284"/>
      <c r="E241" s="284"/>
      <c r="F241" s="284"/>
      <c r="G241" s="284"/>
      <c r="H241" s="284"/>
      <c r="I241" s="284"/>
      <c r="J241" s="284"/>
      <c r="K241" s="284"/>
      <c r="L241" s="284"/>
      <c r="M241" s="284"/>
      <c r="N241" s="284"/>
      <c r="O241" s="284"/>
      <c r="P241" s="284"/>
      <c r="Q241" s="284"/>
      <c r="R241" s="284"/>
      <c r="S241" s="284"/>
      <c r="T241" s="284"/>
      <c r="U241" s="284"/>
      <c r="V241" s="284"/>
      <c r="W241" s="284"/>
      <c r="X241" s="284"/>
      <c r="Y241" s="284"/>
      <c r="Z241" s="284"/>
    </row>
    <row r="242" spans="1:26" x14ac:dyDescent="0.25">
      <c r="A242" s="284"/>
      <c r="B242" s="284"/>
      <c r="C242" s="284"/>
      <c r="D242" s="284"/>
      <c r="E242" s="284"/>
      <c r="F242" s="284"/>
      <c r="G242" s="284"/>
      <c r="H242" s="284"/>
      <c r="I242" s="284"/>
      <c r="J242" s="284"/>
      <c r="K242" s="284"/>
      <c r="L242" s="284"/>
      <c r="M242" s="284"/>
      <c r="N242" s="284"/>
      <c r="O242" s="284"/>
      <c r="P242" s="284"/>
      <c r="Q242" s="284"/>
      <c r="R242" s="284"/>
      <c r="S242" s="284"/>
      <c r="T242" s="284"/>
      <c r="U242" s="284"/>
      <c r="V242" s="284"/>
      <c r="W242" s="284"/>
      <c r="X242" s="284"/>
      <c r="Y242" s="284"/>
      <c r="Z242" s="284"/>
    </row>
    <row r="243" spans="1:26" x14ac:dyDescent="0.25">
      <c r="A243" s="284"/>
      <c r="B243" s="284"/>
      <c r="C243" s="284"/>
      <c r="D243" s="284"/>
      <c r="E243" s="284"/>
      <c r="F243" s="284"/>
      <c r="G243" s="284"/>
      <c r="H243" s="284"/>
      <c r="I243" s="284"/>
      <c r="J243" s="284"/>
      <c r="K243" s="284"/>
      <c r="L243" s="284"/>
      <c r="M243" s="284"/>
      <c r="N243" s="284"/>
      <c r="O243" s="284"/>
      <c r="P243" s="284"/>
      <c r="Q243" s="284"/>
      <c r="R243" s="284"/>
      <c r="S243" s="284"/>
      <c r="T243" s="284"/>
      <c r="U243" s="284"/>
      <c r="V243" s="284"/>
      <c r="W243" s="284"/>
      <c r="X243" s="284"/>
      <c r="Y243" s="284"/>
      <c r="Z243" s="284"/>
    </row>
    <row r="244" spans="1:26" x14ac:dyDescent="0.25">
      <c r="A244" s="284"/>
      <c r="B244" s="284"/>
      <c r="C244" s="284"/>
      <c r="D244" s="284"/>
      <c r="E244" s="284"/>
      <c r="F244" s="284"/>
      <c r="G244" s="284"/>
      <c r="H244" s="284"/>
      <c r="I244" s="284"/>
      <c r="J244" s="284"/>
      <c r="K244" s="284"/>
      <c r="L244" s="284"/>
      <c r="M244" s="284"/>
      <c r="N244" s="284"/>
      <c r="O244" s="284"/>
      <c r="P244" s="284"/>
      <c r="Q244" s="284"/>
      <c r="R244" s="284"/>
      <c r="S244" s="284"/>
      <c r="T244" s="284"/>
      <c r="U244" s="284"/>
      <c r="V244" s="284"/>
      <c r="W244" s="284"/>
      <c r="X244" s="284"/>
      <c r="Y244" s="284"/>
      <c r="Z244" s="284"/>
    </row>
    <row r="245" spans="1:26" x14ac:dyDescent="0.25">
      <c r="A245" s="284"/>
      <c r="B245" s="284"/>
      <c r="C245" s="284"/>
      <c r="D245" s="284"/>
      <c r="E245" s="284"/>
      <c r="F245" s="284"/>
      <c r="G245" s="284"/>
      <c r="H245" s="284"/>
      <c r="I245" s="284"/>
      <c r="J245" s="284"/>
      <c r="K245" s="284"/>
      <c r="L245" s="284"/>
      <c r="M245" s="284"/>
      <c r="N245" s="284"/>
      <c r="O245" s="284"/>
      <c r="P245" s="284"/>
      <c r="Q245" s="284"/>
      <c r="R245" s="284"/>
      <c r="S245" s="284"/>
      <c r="T245" s="284"/>
      <c r="U245" s="284"/>
      <c r="V245" s="284"/>
      <c r="W245" s="284"/>
      <c r="X245" s="284"/>
      <c r="Y245" s="284"/>
      <c r="Z245" s="284"/>
    </row>
    <row r="246" spans="1:26" x14ac:dyDescent="0.25">
      <c r="A246" s="284"/>
      <c r="B246" s="284"/>
      <c r="C246" s="284"/>
      <c r="D246" s="284"/>
      <c r="E246" s="284"/>
      <c r="F246" s="284"/>
      <c r="G246" s="284"/>
      <c r="H246" s="284"/>
      <c r="I246" s="284"/>
      <c r="J246" s="284"/>
      <c r="K246" s="284"/>
      <c r="L246" s="284"/>
      <c r="M246" s="284"/>
      <c r="N246" s="284"/>
      <c r="O246" s="284"/>
      <c r="P246" s="284"/>
      <c r="Q246" s="284"/>
      <c r="R246" s="284"/>
      <c r="S246" s="284"/>
      <c r="T246" s="284"/>
      <c r="U246" s="284"/>
      <c r="V246" s="284"/>
      <c r="W246" s="284"/>
      <c r="X246" s="284"/>
      <c r="Y246" s="284"/>
      <c r="Z246" s="284"/>
    </row>
    <row r="247" spans="1:26" x14ac:dyDescent="0.25">
      <c r="A247" s="284"/>
      <c r="B247" s="284"/>
      <c r="C247" s="284"/>
      <c r="D247" s="284"/>
      <c r="E247" s="284"/>
      <c r="F247" s="284"/>
      <c r="G247" s="284"/>
      <c r="H247" s="284"/>
      <c r="I247" s="284"/>
      <c r="J247" s="284"/>
      <c r="K247" s="284"/>
      <c r="L247" s="284"/>
      <c r="M247" s="284"/>
      <c r="N247" s="284"/>
      <c r="O247" s="284"/>
      <c r="P247" s="284"/>
      <c r="Q247" s="284"/>
      <c r="R247" s="284"/>
      <c r="S247" s="284"/>
      <c r="T247" s="284"/>
      <c r="U247" s="284"/>
      <c r="V247" s="284"/>
      <c r="W247" s="284"/>
      <c r="X247" s="284"/>
      <c r="Y247" s="284"/>
      <c r="Z247" s="284"/>
    </row>
    <row r="248" spans="1:26" x14ac:dyDescent="0.25">
      <c r="A248" s="284"/>
      <c r="B248" s="284"/>
      <c r="C248" s="284"/>
      <c r="D248" s="284"/>
      <c r="E248" s="284"/>
      <c r="F248" s="284"/>
      <c r="G248" s="284"/>
      <c r="H248" s="284"/>
      <c r="I248" s="284"/>
      <c r="J248" s="284"/>
      <c r="K248" s="284"/>
      <c r="L248" s="284"/>
      <c r="M248" s="284"/>
      <c r="N248" s="284"/>
      <c r="O248" s="284"/>
      <c r="P248" s="284"/>
      <c r="Q248" s="284"/>
      <c r="R248" s="284"/>
      <c r="S248" s="284"/>
      <c r="T248" s="284"/>
      <c r="U248" s="284"/>
      <c r="V248" s="284"/>
      <c r="W248" s="284"/>
      <c r="X248" s="284"/>
      <c r="Y248" s="284"/>
      <c r="Z248" s="284"/>
    </row>
    <row r="249" spans="1:26" x14ac:dyDescent="0.25">
      <c r="A249" s="284"/>
      <c r="B249" s="284"/>
      <c r="C249" s="284"/>
      <c r="D249" s="284"/>
      <c r="E249" s="284"/>
      <c r="F249" s="284"/>
      <c r="G249" s="284"/>
      <c r="H249" s="284"/>
      <c r="I249" s="284"/>
      <c r="J249" s="284"/>
      <c r="K249" s="284"/>
      <c r="L249" s="284"/>
      <c r="M249" s="284"/>
      <c r="N249" s="284"/>
      <c r="O249" s="284"/>
      <c r="P249" s="284"/>
      <c r="Q249" s="284"/>
      <c r="R249" s="284"/>
      <c r="S249" s="284"/>
      <c r="T249" s="284"/>
      <c r="U249" s="284"/>
      <c r="V249" s="284"/>
      <c r="W249" s="284"/>
      <c r="X249" s="284"/>
      <c r="Y249" s="284"/>
      <c r="Z249" s="284"/>
    </row>
    <row r="250" spans="1:26" x14ac:dyDescent="0.25">
      <c r="A250" s="284"/>
      <c r="B250" s="284"/>
      <c r="C250" s="284"/>
      <c r="D250" s="284"/>
      <c r="E250" s="284"/>
      <c r="F250" s="284"/>
      <c r="G250" s="284"/>
      <c r="H250" s="284"/>
      <c r="I250" s="284"/>
      <c r="J250" s="284"/>
      <c r="K250" s="284"/>
      <c r="L250" s="284"/>
      <c r="M250" s="284"/>
      <c r="N250" s="284"/>
      <c r="O250" s="284"/>
      <c r="P250" s="284"/>
      <c r="Q250" s="284"/>
      <c r="R250" s="284"/>
      <c r="S250" s="284"/>
      <c r="T250" s="284"/>
      <c r="U250" s="284"/>
      <c r="V250" s="284"/>
      <c r="W250" s="284"/>
      <c r="X250" s="284"/>
      <c r="Y250" s="284"/>
      <c r="Z250" s="284"/>
    </row>
    <row r="251" spans="1:26" x14ac:dyDescent="0.25">
      <c r="A251" s="284"/>
      <c r="B251" s="284"/>
      <c r="C251" s="284"/>
      <c r="D251" s="284"/>
      <c r="E251" s="284"/>
      <c r="F251" s="284"/>
      <c r="G251" s="284"/>
      <c r="H251" s="284"/>
      <c r="I251" s="284"/>
      <c r="J251" s="284"/>
      <c r="K251" s="284"/>
      <c r="L251" s="284"/>
      <c r="M251" s="284"/>
      <c r="N251" s="284"/>
      <c r="O251" s="284"/>
      <c r="P251" s="284"/>
      <c r="Q251" s="284"/>
      <c r="R251" s="284"/>
      <c r="S251" s="284"/>
      <c r="T251" s="284"/>
      <c r="U251" s="284"/>
      <c r="V251" s="284"/>
      <c r="W251" s="284"/>
      <c r="X251" s="284"/>
      <c r="Y251" s="284"/>
      <c r="Z251" s="284"/>
    </row>
    <row r="252" spans="1:26" x14ac:dyDescent="0.25">
      <c r="A252" s="284"/>
      <c r="B252" s="284"/>
      <c r="C252" s="284"/>
      <c r="D252" s="284"/>
      <c r="E252" s="284"/>
      <c r="F252" s="284"/>
      <c r="G252" s="284"/>
      <c r="H252" s="284"/>
      <c r="I252" s="284"/>
      <c r="J252" s="284"/>
      <c r="K252" s="284"/>
      <c r="L252" s="284"/>
      <c r="M252" s="284"/>
      <c r="N252" s="284"/>
      <c r="O252" s="284"/>
      <c r="P252" s="284"/>
      <c r="Q252" s="284"/>
      <c r="R252" s="284"/>
      <c r="S252" s="284"/>
      <c r="T252" s="284"/>
      <c r="U252" s="284"/>
      <c r="V252" s="284"/>
      <c r="W252" s="284"/>
      <c r="X252" s="284"/>
      <c r="Y252" s="284"/>
      <c r="Z252" s="284"/>
    </row>
    <row r="253" spans="1:26" x14ac:dyDescent="0.25">
      <c r="A253" s="284"/>
      <c r="B253" s="284"/>
      <c r="C253" s="284"/>
      <c r="D253" s="284"/>
      <c r="E253" s="284"/>
      <c r="F253" s="284"/>
      <c r="G253" s="284"/>
      <c r="H253" s="284"/>
      <c r="I253" s="284"/>
      <c r="J253" s="284"/>
      <c r="K253" s="284"/>
      <c r="L253" s="284"/>
      <c r="M253" s="284"/>
      <c r="N253" s="284"/>
      <c r="O253" s="284"/>
      <c r="P253" s="284"/>
      <c r="Q253" s="284"/>
      <c r="R253" s="284"/>
      <c r="S253" s="284"/>
      <c r="T253" s="284"/>
      <c r="U253" s="284"/>
      <c r="V253" s="284"/>
      <c r="W253" s="284"/>
      <c r="X253" s="284"/>
      <c r="Y253" s="284"/>
      <c r="Z253" s="284"/>
    </row>
    <row r="254" spans="1:26" x14ac:dyDescent="0.25">
      <c r="A254" s="284"/>
      <c r="B254" s="284"/>
      <c r="C254" s="284"/>
      <c r="D254" s="284"/>
      <c r="E254" s="284"/>
      <c r="F254" s="284"/>
      <c r="G254" s="284"/>
      <c r="H254" s="284"/>
      <c r="I254" s="284"/>
      <c r="J254" s="284"/>
      <c r="K254" s="284"/>
      <c r="L254" s="284"/>
      <c r="M254" s="284"/>
      <c r="N254" s="284"/>
      <c r="O254" s="284"/>
      <c r="P254" s="284"/>
      <c r="Q254" s="284"/>
      <c r="R254" s="284"/>
      <c r="S254" s="284"/>
      <c r="T254" s="284"/>
      <c r="U254" s="284"/>
      <c r="V254" s="284"/>
      <c r="W254" s="284"/>
      <c r="X254" s="284"/>
      <c r="Y254" s="284"/>
      <c r="Z254" s="284"/>
    </row>
    <row r="255" spans="1:26" x14ac:dyDescent="0.25">
      <c r="A255" s="284"/>
      <c r="B255" s="284"/>
      <c r="C255" s="284"/>
      <c r="D255" s="284"/>
      <c r="E255" s="284"/>
      <c r="F255" s="284"/>
      <c r="G255" s="284"/>
      <c r="H255" s="284"/>
      <c r="I255" s="284"/>
      <c r="J255" s="284"/>
      <c r="K255" s="284"/>
      <c r="L255" s="284"/>
      <c r="M255" s="284"/>
      <c r="N255" s="284"/>
      <c r="O255" s="284"/>
      <c r="P255" s="284"/>
      <c r="Q255" s="284"/>
      <c r="R255" s="284"/>
      <c r="S255" s="284"/>
      <c r="T255" s="284"/>
      <c r="U255" s="284"/>
      <c r="V255" s="284"/>
      <c r="W255" s="284"/>
      <c r="X255" s="284"/>
      <c r="Y255" s="284"/>
      <c r="Z255" s="284"/>
    </row>
    <row r="256" spans="1:26" x14ac:dyDescent="0.25">
      <c r="A256" s="284"/>
      <c r="B256" s="284"/>
      <c r="C256" s="284"/>
      <c r="D256" s="284"/>
      <c r="E256" s="284"/>
      <c r="F256" s="284"/>
      <c r="G256" s="284"/>
      <c r="H256" s="284"/>
      <c r="I256" s="284"/>
      <c r="J256" s="284"/>
      <c r="K256" s="284"/>
      <c r="L256" s="284"/>
      <c r="M256" s="284"/>
      <c r="N256" s="284"/>
      <c r="O256" s="284"/>
      <c r="P256" s="284"/>
      <c r="Q256" s="284"/>
      <c r="R256" s="284"/>
      <c r="S256" s="284"/>
      <c r="T256" s="284"/>
      <c r="U256" s="284"/>
      <c r="V256" s="284"/>
      <c r="W256" s="284"/>
      <c r="X256" s="284"/>
      <c r="Y256" s="284"/>
      <c r="Z256" s="284"/>
    </row>
    <row r="257" spans="1:26" x14ac:dyDescent="0.25">
      <c r="A257" s="284"/>
      <c r="B257" s="284"/>
      <c r="C257" s="284"/>
      <c r="D257" s="284"/>
      <c r="E257" s="284"/>
      <c r="F257" s="284"/>
      <c r="G257" s="284"/>
      <c r="H257" s="284"/>
      <c r="I257" s="284"/>
      <c r="J257" s="284"/>
      <c r="K257" s="284"/>
      <c r="L257" s="284"/>
      <c r="M257" s="284"/>
      <c r="N257" s="284"/>
      <c r="O257" s="284"/>
      <c r="P257" s="284"/>
      <c r="Q257" s="284"/>
      <c r="R257" s="284"/>
      <c r="S257" s="284"/>
      <c r="T257" s="284"/>
      <c r="U257" s="284"/>
      <c r="V257" s="284"/>
      <c r="W257" s="284"/>
      <c r="X257" s="284"/>
      <c r="Y257" s="284"/>
      <c r="Z257" s="284"/>
    </row>
    <row r="258" spans="1:26" x14ac:dyDescent="0.25">
      <c r="A258" s="284"/>
      <c r="B258" s="284"/>
      <c r="C258" s="284"/>
      <c r="D258" s="284"/>
      <c r="E258" s="284"/>
      <c r="F258" s="284"/>
      <c r="G258" s="284"/>
      <c r="H258" s="284"/>
      <c r="I258" s="284"/>
      <c r="J258" s="284"/>
      <c r="K258" s="284"/>
      <c r="L258" s="284"/>
      <c r="M258" s="284"/>
      <c r="N258" s="284"/>
      <c r="O258" s="284"/>
      <c r="P258" s="284"/>
      <c r="Q258" s="284"/>
      <c r="R258" s="284"/>
      <c r="S258" s="284"/>
      <c r="T258" s="284"/>
      <c r="U258" s="284"/>
      <c r="V258" s="284"/>
      <c r="W258" s="284"/>
      <c r="X258" s="284"/>
      <c r="Y258" s="284"/>
      <c r="Z258" s="284"/>
    </row>
    <row r="259" spans="1:26" x14ac:dyDescent="0.25">
      <c r="A259" s="284"/>
      <c r="B259" s="284"/>
      <c r="C259" s="284"/>
      <c r="D259" s="284"/>
      <c r="E259" s="284"/>
      <c r="F259" s="284"/>
      <c r="G259" s="284"/>
      <c r="H259" s="284"/>
      <c r="I259" s="284"/>
      <c r="J259" s="284"/>
      <c r="K259" s="284"/>
      <c r="L259" s="284"/>
      <c r="M259" s="284"/>
      <c r="N259" s="284"/>
      <c r="O259" s="284"/>
      <c r="P259" s="284"/>
      <c r="Q259" s="284"/>
      <c r="R259" s="284"/>
      <c r="S259" s="284"/>
      <c r="T259" s="284"/>
      <c r="U259" s="284"/>
      <c r="V259" s="284"/>
      <c r="W259" s="284"/>
      <c r="X259" s="284"/>
      <c r="Y259" s="284"/>
      <c r="Z259" s="284"/>
    </row>
    <row r="260" spans="1:26" x14ac:dyDescent="0.25">
      <c r="A260" s="284"/>
      <c r="B260" s="284"/>
      <c r="C260" s="284"/>
      <c r="D260" s="284"/>
      <c r="E260" s="284"/>
      <c r="F260" s="284"/>
      <c r="G260" s="284"/>
      <c r="H260" s="284"/>
      <c r="I260" s="284"/>
      <c r="J260" s="284"/>
      <c r="K260" s="284"/>
      <c r="L260" s="284"/>
      <c r="M260" s="284"/>
      <c r="N260" s="284"/>
      <c r="O260" s="284"/>
      <c r="P260" s="284"/>
      <c r="Q260" s="284"/>
      <c r="R260" s="284"/>
      <c r="S260" s="284"/>
      <c r="T260" s="284"/>
      <c r="U260" s="284"/>
      <c r="V260" s="284"/>
      <c r="W260" s="284"/>
      <c r="X260" s="284"/>
      <c r="Y260" s="284"/>
      <c r="Z260" s="284"/>
    </row>
    <row r="261" spans="1:26" x14ac:dyDescent="0.25">
      <c r="A261" s="284"/>
      <c r="B261" s="284"/>
      <c r="C261" s="284"/>
      <c r="D261" s="284"/>
      <c r="E261" s="284"/>
      <c r="F261" s="284"/>
      <c r="G261" s="284"/>
      <c r="H261" s="284"/>
      <c r="I261" s="284"/>
      <c r="J261" s="284"/>
      <c r="K261" s="284"/>
      <c r="L261" s="284"/>
      <c r="M261" s="284"/>
      <c r="N261" s="284"/>
      <c r="O261" s="284"/>
      <c r="P261" s="284"/>
      <c r="Q261" s="284"/>
      <c r="R261" s="284"/>
      <c r="S261" s="284"/>
      <c r="T261" s="284"/>
      <c r="U261" s="284"/>
      <c r="V261" s="284"/>
      <c r="W261" s="284"/>
      <c r="X261" s="284"/>
      <c r="Y261" s="284"/>
      <c r="Z261" s="284"/>
    </row>
    <row r="262" spans="1:26" x14ac:dyDescent="0.25">
      <c r="A262" s="284"/>
      <c r="B262" s="284"/>
      <c r="C262" s="284"/>
      <c r="D262" s="284"/>
      <c r="E262" s="284"/>
      <c r="F262" s="284"/>
      <c r="G262" s="284"/>
      <c r="H262" s="284"/>
      <c r="I262" s="284"/>
      <c r="J262" s="284"/>
      <c r="K262" s="284"/>
      <c r="L262" s="284"/>
      <c r="M262" s="284"/>
      <c r="N262" s="284"/>
      <c r="O262" s="284"/>
      <c r="P262" s="284"/>
      <c r="Q262" s="284"/>
      <c r="R262" s="284"/>
      <c r="S262" s="284"/>
      <c r="T262" s="284"/>
      <c r="U262" s="284"/>
      <c r="V262" s="284"/>
      <c r="W262" s="284"/>
      <c r="X262" s="284"/>
      <c r="Y262" s="284"/>
      <c r="Z262" s="284"/>
    </row>
    <row r="263" spans="1:26" x14ac:dyDescent="0.25">
      <c r="A263" s="284"/>
      <c r="B263" s="284"/>
      <c r="C263" s="284"/>
      <c r="D263" s="284"/>
      <c r="E263" s="284"/>
      <c r="F263" s="284"/>
      <c r="G263" s="284"/>
      <c r="H263" s="284"/>
      <c r="I263" s="284"/>
      <c r="J263" s="284"/>
      <c r="K263" s="284"/>
      <c r="L263" s="284"/>
      <c r="M263" s="284"/>
      <c r="N263" s="284"/>
      <c r="O263" s="284"/>
      <c r="P263" s="284"/>
      <c r="Q263" s="284"/>
      <c r="R263" s="284"/>
      <c r="S263" s="284"/>
      <c r="T263" s="284"/>
      <c r="U263" s="284"/>
      <c r="V263" s="284"/>
      <c r="W263" s="284"/>
      <c r="X263" s="284"/>
      <c r="Y263" s="284"/>
      <c r="Z263" s="284"/>
    </row>
    <row r="264" spans="1:26" x14ac:dyDescent="0.25">
      <c r="A264" s="284"/>
      <c r="B264" s="284"/>
      <c r="C264" s="284"/>
      <c r="D264" s="284"/>
      <c r="E264" s="284"/>
      <c r="F264" s="284"/>
      <c r="G264" s="284"/>
      <c r="H264" s="284"/>
      <c r="I264" s="284"/>
      <c r="J264" s="284"/>
      <c r="K264" s="284"/>
      <c r="L264" s="284"/>
      <c r="M264" s="284"/>
      <c r="N264" s="284"/>
      <c r="O264" s="284"/>
      <c r="P264" s="284"/>
      <c r="Q264" s="284"/>
      <c r="R264" s="284"/>
      <c r="S264" s="284"/>
      <c r="T264" s="284"/>
      <c r="U264" s="284"/>
      <c r="V264" s="284"/>
      <c r="W264" s="284"/>
      <c r="X264" s="284"/>
      <c r="Y264" s="284"/>
      <c r="Z264" s="284"/>
    </row>
    <row r="265" spans="1:26" x14ac:dyDescent="0.25">
      <c r="A265" s="284"/>
      <c r="B265" s="284"/>
      <c r="C265" s="284"/>
      <c r="D265" s="284"/>
      <c r="E265" s="284"/>
      <c r="F265" s="284"/>
      <c r="G265" s="284"/>
      <c r="H265" s="284"/>
      <c r="I265" s="284"/>
      <c r="J265" s="284"/>
      <c r="K265" s="284"/>
      <c r="L265" s="284"/>
      <c r="M265" s="284"/>
      <c r="N265" s="284"/>
      <c r="O265" s="284"/>
      <c r="P265" s="284"/>
      <c r="Q265" s="284"/>
      <c r="R265" s="284"/>
      <c r="S265" s="284"/>
      <c r="T265" s="284"/>
      <c r="U265" s="284"/>
      <c r="V265" s="284"/>
      <c r="W265" s="284"/>
      <c r="X265" s="284"/>
      <c r="Y265" s="284"/>
      <c r="Z265" s="284"/>
    </row>
    <row r="266" spans="1:26" x14ac:dyDescent="0.25">
      <c r="A266" s="284"/>
      <c r="B266" s="284"/>
      <c r="C266" s="284"/>
      <c r="D266" s="284"/>
      <c r="E266" s="284"/>
      <c r="F266" s="284"/>
      <c r="G266" s="284"/>
      <c r="H266" s="284"/>
      <c r="I266" s="284"/>
      <c r="J266" s="284"/>
      <c r="K266" s="284"/>
      <c r="L266" s="284"/>
      <c r="M266" s="284"/>
      <c r="N266" s="284"/>
      <c r="O266" s="284"/>
      <c r="P266" s="284"/>
      <c r="Q266" s="284"/>
      <c r="R266" s="284"/>
      <c r="S266" s="284"/>
      <c r="T266" s="284"/>
      <c r="U266" s="284"/>
      <c r="V266" s="284"/>
      <c r="W266" s="284"/>
      <c r="X266" s="284"/>
      <c r="Y266" s="284"/>
      <c r="Z266" s="284"/>
    </row>
    <row r="267" spans="1:26" x14ac:dyDescent="0.25">
      <c r="A267" s="284"/>
      <c r="B267" s="284"/>
      <c r="C267" s="284"/>
      <c r="D267" s="284"/>
      <c r="E267" s="284"/>
      <c r="F267" s="284"/>
      <c r="G267" s="284"/>
      <c r="H267" s="284"/>
      <c r="I267" s="284"/>
      <c r="J267" s="284"/>
      <c r="K267" s="284"/>
      <c r="L267" s="284"/>
      <c r="M267" s="284"/>
      <c r="N267" s="284"/>
      <c r="O267" s="284"/>
      <c r="P267" s="284"/>
      <c r="Q267" s="284"/>
      <c r="R267" s="284"/>
      <c r="S267" s="284"/>
      <c r="T267" s="284"/>
      <c r="U267" s="284"/>
      <c r="V267" s="284"/>
      <c r="W267" s="284"/>
      <c r="X267" s="284"/>
      <c r="Y267" s="284"/>
      <c r="Z267" s="284"/>
    </row>
    <row r="268" spans="1:26" x14ac:dyDescent="0.25">
      <c r="A268" s="284"/>
      <c r="B268" s="284"/>
      <c r="C268" s="284"/>
      <c r="D268" s="284"/>
      <c r="E268" s="284"/>
      <c r="F268" s="284"/>
      <c r="G268" s="284"/>
      <c r="H268" s="284"/>
      <c r="I268" s="284"/>
      <c r="J268" s="284"/>
      <c r="K268" s="284"/>
      <c r="L268" s="284"/>
      <c r="M268" s="284"/>
      <c r="N268" s="284"/>
      <c r="O268" s="284"/>
      <c r="P268" s="284"/>
      <c r="Q268" s="284"/>
      <c r="R268" s="284"/>
      <c r="S268" s="284"/>
      <c r="T268" s="284"/>
      <c r="U268" s="284"/>
      <c r="V268" s="284"/>
      <c r="W268" s="284"/>
      <c r="X268" s="284"/>
      <c r="Y268" s="284"/>
      <c r="Z268" s="284"/>
    </row>
    <row r="269" spans="1:26" x14ac:dyDescent="0.25">
      <c r="A269" s="284"/>
      <c r="B269" s="284"/>
      <c r="C269" s="284"/>
      <c r="D269" s="284"/>
      <c r="E269" s="284"/>
      <c r="F269" s="284"/>
      <c r="G269" s="284"/>
      <c r="H269" s="284"/>
      <c r="I269" s="284"/>
      <c r="J269" s="284"/>
      <c r="K269" s="284"/>
      <c r="L269" s="284"/>
      <c r="M269" s="284"/>
      <c r="N269" s="284"/>
      <c r="O269" s="284"/>
      <c r="P269" s="284"/>
      <c r="Q269" s="284"/>
      <c r="R269" s="284"/>
      <c r="S269" s="284"/>
      <c r="T269" s="284"/>
      <c r="U269" s="284"/>
      <c r="V269" s="284"/>
      <c r="W269" s="284"/>
      <c r="X269" s="284"/>
      <c r="Y269" s="284"/>
      <c r="Z269" s="284"/>
    </row>
    <row r="270" spans="1:26" x14ac:dyDescent="0.25">
      <c r="A270" s="284"/>
      <c r="B270" s="284"/>
      <c r="C270" s="284"/>
      <c r="D270" s="284"/>
      <c r="E270" s="284"/>
      <c r="F270" s="284"/>
      <c r="G270" s="284"/>
      <c r="H270" s="284"/>
      <c r="I270" s="284"/>
      <c r="J270" s="284"/>
      <c r="K270" s="284"/>
      <c r="L270" s="284"/>
      <c r="M270" s="284"/>
      <c r="N270" s="284"/>
      <c r="O270" s="284"/>
      <c r="P270" s="284"/>
      <c r="Q270" s="284"/>
      <c r="R270" s="284"/>
      <c r="S270" s="284"/>
      <c r="T270" s="284"/>
      <c r="U270" s="284"/>
      <c r="V270" s="284"/>
      <c r="W270" s="284"/>
      <c r="X270" s="284"/>
      <c r="Y270" s="284"/>
      <c r="Z270" s="284"/>
    </row>
    <row r="271" spans="1:26" x14ac:dyDescent="0.25">
      <c r="A271" s="284"/>
      <c r="B271" s="284"/>
      <c r="C271" s="284"/>
      <c r="D271" s="284"/>
      <c r="E271" s="284"/>
      <c r="F271" s="284"/>
      <c r="G271" s="284"/>
      <c r="H271" s="284"/>
      <c r="I271" s="284"/>
      <c r="J271" s="284"/>
      <c r="K271" s="284"/>
      <c r="L271" s="284"/>
      <c r="M271" s="284"/>
      <c r="N271" s="284"/>
      <c r="O271" s="284"/>
      <c r="P271" s="284"/>
      <c r="Q271" s="284"/>
      <c r="R271" s="284"/>
      <c r="S271" s="284"/>
      <c r="T271" s="284"/>
      <c r="U271" s="284"/>
      <c r="V271" s="284"/>
      <c r="W271" s="284"/>
      <c r="X271" s="284"/>
      <c r="Y271" s="284"/>
      <c r="Z271" s="284"/>
    </row>
    <row r="272" spans="1:26" x14ac:dyDescent="0.25">
      <c r="A272" s="284"/>
      <c r="B272" s="284"/>
      <c r="C272" s="284"/>
      <c r="D272" s="284"/>
      <c r="E272" s="284"/>
      <c r="F272" s="284"/>
      <c r="G272" s="284"/>
      <c r="H272" s="284"/>
      <c r="I272" s="284"/>
      <c r="J272" s="284"/>
      <c r="K272" s="284"/>
      <c r="L272" s="284"/>
      <c r="M272" s="284"/>
      <c r="N272" s="284"/>
      <c r="O272" s="284"/>
      <c r="P272" s="284"/>
      <c r="Q272" s="284"/>
      <c r="R272" s="284"/>
      <c r="S272" s="284"/>
      <c r="T272" s="284"/>
      <c r="U272" s="284"/>
      <c r="V272" s="284"/>
      <c r="W272" s="284"/>
      <c r="X272" s="284"/>
      <c r="Y272" s="284"/>
      <c r="Z272" s="284"/>
    </row>
    <row r="273" spans="1:26" x14ac:dyDescent="0.25">
      <c r="A273" s="284"/>
      <c r="B273" s="284"/>
      <c r="C273" s="284"/>
      <c r="D273" s="284"/>
      <c r="E273" s="284"/>
      <c r="F273" s="284"/>
      <c r="G273" s="284"/>
      <c r="H273" s="284"/>
      <c r="I273" s="284"/>
      <c r="J273" s="284"/>
      <c r="K273" s="284"/>
      <c r="L273" s="284"/>
      <c r="M273" s="284"/>
      <c r="N273" s="284"/>
      <c r="O273" s="284"/>
      <c r="P273" s="284"/>
      <c r="Q273" s="284"/>
      <c r="R273" s="284"/>
      <c r="S273" s="284"/>
      <c r="T273" s="284"/>
      <c r="U273" s="284"/>
      <c r="V273" s="284"/>
      <c r="W273" s="284"/>
      <c r="X273" s="284"/>
      <c r="Y273" s="284"/>
      <c r="Z273" s="284"/>
    </row>
    <row r="274" spans="1:26" x14ac:dyDescent="0.25">
      <c r="A274" s="284"/>
      <c r="B274" s="284"/>
      <c r="C274" s="284"/>
      <c r="D274" s="284"/>
      <c r="E274" s="284"/>
      <c r="F274" s="284"/>
      <c r="G274" s="284"/>
      <c r="H274" s="284"/>
      <c r="I274" s="284"/>
      <c r="J274" s="284"/>
      <c r="K274" s="284"/>
      <c r="L274" s="284"/>
      <c r="M274" s="284"/>
      <c r="N274" s="284"/>
      <c r="O274" s="284"/>
      <c r="P274" s="284"/>
      <c r="Q274" s="284"/>
      <c r="R274" s="284"/>
      <c r="S274" s="284"/>
      <c r="T274" s="284"/>
      <c r="U274" s="284"/>
      <c r="V274" s="284"/>
      <c r="W274" s="284"/>
      <c r="X274" s="284"/>
      <c r="Y274" s="284"/>
      <c r="Z274" s="284"/>
    </row>
    <row r="275" spans="1:26" x14ac:dyDescent="0.25">
      <c r="A275" s="284"/>
      <c r="B275" s="284"/>
      <c r="C275" s="284"/>
      <c r="D275" s="284"/>
      <c r="E275" s="284"/>
      <c r="F275" s="284"/>
      <c r="G275" s="284"/>
      <c r="H275" s="284"/>
      <c r="I275" s="284"/>
      <c r="J275" s="284"/>
      <c r="K275" s="284"/>
      <c r="L275" s="284"/>
      <c r="M275" s="284"/>
      <c r="N275" s="284"/>
      <c r="O275" s="284"/>
      <c r="P275" s="284"/>
      <c r="Q275" s="284"/>
      <c r="R275" s="284"/>
      <c r="S275" s="284"/>
      <c r="T275" s="284"/>
      <c r="U275" s="284"/>
      <c r="V275" s="284"/>
      <c r="W275" s="284"/>
      <c r="X275" s="284"/>
      <c r="Y275" s="284"/>
      <c r="Z275" s="284"/>
    </row>
    <row r="276" spans="1:26" x14ac:dyDescent="0.25">
      <c r="A276" s="284"/>
      <c r="B276" s="284"/>
      <c r="C276" s="284"/>
      <c r="D276" s="284"/>
      <c r="E276" s="284"/>
      <c r="F276" s="284"/>
      <c r="G276" s="284"/>
      <c r="H276" s="284"/>
      <c r="I276" s="284"/>
      <c r="J276" s="284"/>
      <c r="K276" s="284"/>
      <c r="L276" s="284"/>
      <c r="M276" s="284"/>
      <c r="N276" s="284"/>
      <c r="O276" s="284"/>
      <c r="P276" s="284"/>
      <c r="Q276" s="284"/>
      <c r="R276" s="284"/>
      <c r="S276" s="284"/>
      <c r="T276" s="284"/>
      <c r="U276" s="284"/>
      <c r="V276" s="284"/>
      <c r="W276" s="284"/>
      <c r="X276" s="284"/>
      <c r="Y276" s="284"/>
      <c r="Z276" s="284"/>
    </row>
    <row r="277" spans="1:26" x14ac:dyDescent="0.25">
      <c r="A277" s="284"/>
      <c r="B277" s="284"/>
      <c r="C277" s="284"/>
      <c r="D277" s="284"/>
      <c r="E277" s="284"/>
      <c r="F277" s="284"/>
      <c r="G277" s="284"/>
      <c r="H277" s="284"/>
      <c r="I277" s="284"/>
      <c r="J277" s="284"/>
      <c r="K277" s="284"/>
      <c r="L277" s="284"/>
      <c r="M277" s="284"/>
      <c r="N277" s="284"/>
      <c r="O277" s="284"/>
      <c r="P277" s="284"/>
      <c r="Q277" s="284"/>
      <c r="R277" s="284"/>
      <c r="S277" s="284"/>
      <c r="T277" s="284"/>
      <c r="U277" s="284"/>
      <c r="V277" s="284"/>
      <c r="W277" s="284"/>
      <c r="X277" s="284"/>
      <c r="Y277" s="284"/>
      <c r="Z277" s="284"/>
    </row>
    <row r="278" spans="1:26" x14ac:dyDescent="0.25">
      <c r="A278" s="284"/>
      <c r="B278" s="284"/>
      <c r="C278" s="284"/>
      <c r="D278" s="284"/>
      <c r="E278" s="284"/>
      <c r="F278" s="284"/>
      <c r="G278" s="284"/>
      <c r="H278" s="284"/>
      <c r="I278" s="284"/>
      <c r="J278" s="284"/>
      <c r="K278" s="284"/>
      <c r="L278" s="284"/>
      <c r="M278" s="284"/>
      <c r="N278" s="284"/>
      <c r="O278" s="284"/>
      <c r="P278" s="284"/>
      <c r="Q278" s="284"/>
      <c r="R278" s="284"/>
      <c r="S278" s="284"/>
      <c r="T278" s="284"/>
      <c r="U278" s="284"/>
      <c r="V278" s="284"/>
      <c r="W278" s="284"/>
      <c r="X278" s="284"/>
      <c r="Y278" s="284"/>
      <c r="Z278" s="284"/>
    </row>
    <row r="279" spans="1:26" x14ac:dyDescent="0.25">
      <c r="A279" s="284"/>
      <c r="B279" s="284"/>
      <c r="C279" s="284"/>
      <c r="D279" s="284"/>
      <c r="E279" s="284"/>
      <c r="F279" s="284"/>
      <c r="G279" s="284"/>
      <c r="H279" s="284"/>
      <c r="I279" s="284"/>
      <c r="J279" s="284"/>
      <c r="K279" s="284"/>
      <c r="L279" s="284"/>
      <c r="M279" s="284"/>
      <c r="N279" s="284"/>
      <c r="O279" s="284"/>
      <c r="P279" s="284"/>
      <c r="Q279" s="284"/>
      <c r="R279" s="284"/>
      <c r="S279" s="284"/>
      <c r="T279" s="284"/>
      <c r="U279" s="284"/>
      <c r="V279" s="284"/>
      <c r="W279" s="284"/>
      <c r="X279" s="284"/>
      <c r="Y279" s="284"/>
      <c r="Z279" s="284"/>
    </row>
    <row r="280" spans="1:26" x14ac:dyDescent="0.25">
      <c r="A280" s="284"/>
      <c r="B280" s="284"/>
      <c r="C280" s="284"/>
      <c r="D280" s="284"/>
      <c r="E280" s="284"/>
      <c r="F280" s="284"/>
      <c r="G280" s="284"/>
      <c r="H280" s="284"/>
      <c r="I280" s="284"/>
      <c r="J280" s="284"/>
      <c r="K280" s="284"/>
      <c r="L280" s="284"/>
      <c r="M280" s="284"/>
      <c r="N280" s="284"/>
      <c r="O280" s="284"/>
      <c r="P280" s="284"/>
      <c r="Q280" s="284"/>
      <c r="R280" s="284"/>
      <c r="S280" s="284"/>
      <c r="T280" s="284"/>
      <c r="U280" s="284"/>
      <c r="V280" s="284"/>
      <c r="W280" s="284"/>
      <c r="X280" s="284"/>
      <c r="Y280" s="284"/>
      <c r="Z280" s="284"/>
    </row>
    <row r="281" spans="1:26" x14ac:dyDescent="0.25">
      <c r="A281" s="284"/>
      <c r="B281" s="284"/>
      <c r="C281" s="284"/>
      <c r="D281" s="284"/>
      <c r="E281" s="284"/>
      <c r="F281" s="284"/>
      <c r="G281" s="284"/>
      <c r="H281" s="284"/>
      <c r="I281" s="284"/>
      <c r="J281" s="284"/>
      <c r="K281" s="284"/>
      <c r="L281" s="284"/>
      <c r="M281" s="284"/>
      <c r="N281" s="284"/>
      <c r="O281" s="284"/>
      <c r="P281" s="284"/>
      <c r="Q281" s="284"/>
      <c r="R281" s="284"/>
      <c r="S281" s="284"/>
      <c r="T281" s="284"/>
      <c r="U281" s="284"/>
      <c r="V281" s="284"/>
      <c r="W281" s="284"/>
      <c r="X281" s="284"/>
      <c r="Y281" s="284"/>
      <c r="Z281" s="284"/>
    </row>
    <row r="282" spans="1:26" x14ac:dyDescent="0.25">
      <c r="A282" s="284"/>
      <c r="B282" s="284"/>
      <c r="C282" s="284"/>
      <c r="D282" s="284"/>
      <c r="E282" s="284"/>
      <c r="F282" s="284"/>
      <c r="G282" s="284"/>
      <c r="H282" s="284"/>
      <c r="I282" s="284"/>
      <c r="J282" s="284"/>
      <c r="K282" s="284"/>
      <c r="L282" s="284"/>
      <c r="M282" s="284"/>
      <c r="N282" s="284"/>
      <c r="O282" s="284"/>
      <c r="P282" s="284"/>
      <c r="Q282" s="284"/>
      <c r="R282" s="284"/>
      <c r="S282" s="284"/>
      <c r="T282" s="284"/>
      <c r="U282" s="284"/>
      <c r="V282" s="284"/>
      <c r="W282" s="284"/>
      <c r="X282" s="284"/>
      <c r="Y282" s="284"/>
      <c r="Z282" s="284"/>
    </row>
    <row r="283" spans="1:26" x14ac:dyDescent="0.25">
      <c r="A283" s="284"/>
      <c r="B283" s="284"/>
      <c r="C283" s="284"/>
      <c r="D283" s="284"/>
      <c r="E283" s="284"/>
      <c r="F283" s="284"/>
      <c r="G283" s="284"/>
      <c r="H283" s="284"/>
      <c r="I283" s="284"/>
      <c r="J283" s="284"/>
      <c r="K283" s="284"/>
      <c r="L283" s="284"/>
      <c r="M283" s="284"/>
      <c r="N283" s="284"/>
      <c r="O283" s="284"/>
      <c r="P283" s="284"/>
      <c r="Q283" s="284"/>
      <c r="R283" s="284"/>
      <c r="S283" s="284"/>
      <c r="T283" s="284"/>
      <c r="U283" s="284"/>
      <c r="V283" s="284"/>
      <c r="W283" s="284"/>
      <c r="X283" s="284"/>
      <c r="Y283" s="284"/>
      <c r="Z283" s="284"/>
    </row>
    <row r="284" spans="1:26" x14ac:dyDescent="0.25">
      <c r="A284" s="284"/>
      <c r="B284" s="284"/>
      <c r="C284" s="284"/>
      <c r="D284" s="284"/>
      <c r="E284" s="284"/>
      <c r="F284" s="284"/>
      <c r="G284" s="284"/>
      <c r="H284" s="284"/>
      <c r="I284" s="284"/>
      <c r="J284" s="284"/>
      <c r="K284" s="284"/>
      <c r="L284" s="284"/>
      <c r="M284" s="284"/>
      <c r="N284" s="284"/>
      <c r="O284" s="284"/>
      <c r="P284" s="284"/>
      <c r="Q284" s="284"/>
      <c r="R284" s="284"/>
      <c r="S284" s="284"/>
      <c r="T284" s="284"/>
      <c r="U284" s="284"/>
      <c r="V284" s="284"/>
      <c r="W284" s="284"/>
      <c r="X284" s="284"/>
      <c r="Y284" s="284"/>
      <c r="Z284" s="284"/>
    </row>
    <row r="285" spans="1:26" x14ac:dyDescent="0.25">
      <c r="A285" s="284"/>
      <c r="B285" s="284"/>
      <c r="C285" s="284"/>
      <c r="D285" s="284"/>
      <c r="E285" s="284"/>
      <c r="F285" s="284"/>
      <c r="G285" s="284"/>
      <c r="H285" s="284"/>
      <c r="I285" s="284"/>
      <c r="J285" s="284"/>
      <c r="K285" s="284"/>
      <c r="L285" s="284"/>
      <c r="M285" s="284"/>
      <c r="N285" s="284"/>
      <c r="O285" s="284"/>
      <c r="P285" s="284"/>
      <c r="Q285" s="284"/>
      <c r="R285" s="284"/>
      <c r="S285" s="284"/>
      <c r="T285" s="284"/>
      <c r="U285" s="284"/>
      <c r="V285" s="284"/>
      <c r="W285" s="284"/>
      <c r="X285" s="284"/>
      <c r="Y285" s="284"/>
      <c r="Z285" s="284"/>
    </row>
    <row r="286" spans="1:26" x14ac:dyDescent="0.25">
      <c r="A286" s="284"/>
      <c r="B286" s="284"/>
      <c r="C286" s="284"/>
      <c r="D286" s="284"/>
      <c r="E286" s="284"/>
      <c r="F286" s="284"/>
      <c r="G286" s="284"/>
      <c r="H286" s="284"/>
      <c r="I286" s="284"/>
      <c r="J286" s="284"/>
      <c r="K286" s="284"/>
      <c r="L286" s="284"/>
      <c r="M286" s="284"/>
      <c r="N286" s="284"/>
      <c r="O286" s="284"/>
      <c r="P286" s="284"/>
      <c r="Q286" s="284"/>
      <c r="R286" s="284"/>
      <c r="S286" s="284"/>
      <c r="T286" s="284"/>
      <c r="U286" s="284"/>
      <c r="V286" s="284"/>
      <c r="W286" s="284"/>
      <c r="X286" s="284"/>
      <c r="Y286" s="284"/>
      <c r="Z286" s="284"/>
    </row>
    <row r="287" spans="1:26" x14ac:dyDescent="0.25">
      <c r="A287" s="284"/>
      <c r="B287" s="284"/>
      <c r="C287" s="284"/>
      <c r="D287" s="284"/>
      <c r="E287" s="284"/>
      <c r="F287" s="284"/>
      <c r="G287" s="284"/>
      <c r="H287" s="284"/>
      <c r="I287" s="284"/>
      <c r="J287" s="284"/>
      <c r="K287" s="284"/>
      <c r="L287" s="284"/>
      <c r="M287" s="284"/>
      <c r="N287" s="284"/>
      <c r="O287" s="284"/>
      <c r="P287" s="284"/>
      <c r="Q287" s="284"/>
      <c r="R287" s="284"/>
      <c r="S287" s="284"/>
      <c r="T287" s="284"/>
      <c r="U287" s="284"/>
      <c r="V287" s="284"/>
      <c r="W287" s="284"/>
      <c r="X287" s="284"/>
      <c r="Y287" s="284"/>
      <c r="Z287" s="284"/>
    </row>
    <row r="288" spans="1:26" x14ac:dyDescent="0.25">
      <c r="A288" s="284"/>
      <c r="B288" s="284"/>
      <c r="C288" s="284"/>
      <c r="D288" s="284"/>
      <c r="E288" s="284"/>
      <c r="F288" s="284"/>
      <c r="G288" s="284"/>
      <c r="H288" s="284"/>
      <c r="I288" s="284"/>
      <c r="J288" s="284"/>
      <c r="K288" s="284"/>
      <c r="L288" s="284"/>
      <c r="M288" s="284"/>
      <c r="N288" s="284"/>
      <c r="O288" s="284"/>
      <c r="P288" s="284"/>
      <c r="Q288" s="284"/>
      <c r="R288" s="284"/>
      <c r="S288" s="284"/>
      <c r="T288" s="284"/>
      <c r="U288" s="284"/>
      <c r="V288" s="284"/>
      <c r="W288" s="284"/>
      <c r="X288" s="284"/>
      <c r="Y288" s="284"/>
      <c r="Z288" s="284"/>
    </row>
    <row r="289" spans="1:26" x14ac:dyDescent="0.25">
      <c r="A289" s="284"/>
      <c r="B289" s="284"/>
      <c r="C289" s="284"/>
      <c r="D289" s="284"/>
      <c r="E289" s="284"/>
      <c r="F289" s="284"/>
      <c r="G289" s="284"/>
      <c r="H289" s="284"/>
      <c r="I289" s="284"/>
      <c r="J289" s="284"/>
      <c r="K289" s="284"/>
      <c r="L289" s="284"/>
      <c r="M289" s="284"/>
      <c r="N289" s="284"/>
      <c r="O289" s="284"/>
      <c r="P289" s="284"/>
      <c r="Q289" s="284"/>
      <c r="R289" s="284"/>
      <c r="S289" s="284"/>
      <c r="T289" s="284"/>
      <c r="U289" s="284"/>
      <c r="V289" s="284"/>
      <c r="W289" s="284"/>
      <c r="X289" s="284"/>
      <c r="Y289" s="284"/>
      <c r="Z289" s="284"/>
    </row>
    <row r="290" spans="1:26" x14ac:dyDescent="0.25">
      <c r="A290" s="284"/>
      <c r="B290" s="284"/>
      <c r="C290" s="284"/>
      <c r="D290" s="284"/>
      <c r="E290" s="284"/>
      <c r="F290" s="284"/>
      <c r="G290" s="284"/>
      <c r="H290" s="284"/>
      <c r="I290" s="284"/>
      <c r="J290" s="284"/>
      <c r="K290" s="284"/>
      <c r="L290" s="284"/>
      <c r="M290" s="284"/>
      <c r="N290" s="284"/>
      <c r="O290" s="284"/>
      <c r="P290" s="284"/>
      <c r="Q290" s="284"/>
      <c r="R290" s="284"/>
      <c r="S290" s="284"/>
      <c r="T290" s="284"/>
      <c r="U290" s="284"/>
      <c r="V290" s="284"/>
      <c r="W290" s="284"/>
      <c r="X290" s="284"/>
      <c r="Y290" s="284"/>
      <c r="Z290" s="284"/>
    </row>
    <row r="291" spans="1:26" x14ac:dyDescent="0.25">
      <c r="A291" s="284"/>
      <c r="B291" s="284"/>
      <c r="C291" s="284"/>
      <c r="D291" s="284"/>
      <c r="E291" s="284"/>
      <c r="F291" s="284"/>
      <c r="G291" s="284"/>
      <c r="H291" s="284"/>
      <c r="I291" s="284"/>
      <c r="J291" s="284"/>
      <c r="K291" s="284"/>
      <c r="L291" s="284"/>
      <c r="M291" s="284"/>
      <c r="N291" s="284"/>
      <c r="O291" s="284"/>
      <c r="P291" s="284"/>
      <c r="Q291" s="284"/>
      <c r="R291" s="284"/>
      <c r="S291" s="284"/>
      <c r="T291" s="284"/>
      <c r="U291" s="284"/>
      <c r="V291" s="284"/>
      <c r="W291" s="284"/>
      <c r="X291" s="284"/>
      <c r="Y291" s="284"/>
      <c r="Z291" s="284"/>
    </row>
    <row r="292" spans="1:26" x14ac:dyDescent="0.25">
      <c r="A292" s="284"/>
      <c r="B292" s="284"/>
      <c r="C292" s="284"/>
      <c r="D292" s="284"/>
      <c r="E292" s="284"/>
      <c r="F292" s="284"/>
      <c r="G292" s="284"/>
      <c r="H292" s="284"/>
      <c r="I292" s="284"/>
      <c r="J292" s="284"/>
      <c r="K292" s="284"/>
      <c r="L292" s="284"/>
      <c r="M292" s="284"/>
      <c r="N292" s="284"/>
      <c r="O292" s="284"/>
      <c r="P292" s="284"/>
      <c r="Q292" s="284"/>
      <c r="R292" s="284"/>
      <c r="S292" s="284"/>
      <c r="T292" s="284"/>
      <c r="U292" s="284"/>
      <c r="V292" s="284"/>
      <c r="W292" s="284"/>
      <c r="X292" s="284"/>
      <c r="Y292" s="284"/>
      <c r="Z292" s="284"/>
    </row>
    <row r="293" spans="1:26" x14ac:dyDescent="0.25">
      <c r="A293" s="284"/>
      <c r="B293" s="284"/>
      <c r="C293" s="284"/>
      <c r="D293" s="284"/>
      <c r="E293" s="284"/>
      <c r="F293" s="284"/>
      <c r="G293" s="284"/>
      <c r="H293" s="284"/>
      <c r="I293" s="284"/>
      <c r="J293" s="284"/>
      <c r="K293" s="284"/>
      <c r="L293" s="284"/>
      <c r="M293" s="284"/>
      <c r="N293" s="284"/>
      <c r="O293" s="284"/>
      <c r="P293" s="284"/>
      <c r="Q293" s="284"/>
      <c r="R293" s="284"/>
      <c r="S293" s="284"/>
      <c r="T293" s="284"/>
      <c r="U293" s="284"/>
      <c r="V293" s="284"/>
      <c r="W293" s="284"/>
      <c r="X293" s="284"/>
      <c r="Y293" s="284"/>
      <c r="Z293" s="284"/>
    </row>
    <row r="294" spans="1:26" x14ac:dyDescent="0.25">
      <c r="A294" s="284"/>
      <c r="B294" s="284"/>
      <c r="C294" s="284"/>
      <c r="D294" s="284"/>
      <c r="E294" s="284"/>
      <c r="F294" s="284"/>
      <c r="G294" s="284"/>
      <c r="H294" s="284"/>
      <c r="I294" s="284"/>
      <c r="J294" s="284"/>
      <c r="K294" s="284"/>
      <c r="L294" s="284"/>
      <c r="M294" s="284"/>
      <c r="N294" s="284"/>
      <c r="O294" s="284"/>
      <c r="P294" s="284"/>
      <c r="Q294" s="284"/>
      <c r="R294" s="284"/>
      <c r="S294" s="284"/>
      <c r="T294" s="284"/>
      <c r="U294" s="284"/>
      <c r="V294" s="284"/>
      <c r="W294" s="284"/>
      <c r="X294" s="284"/>
      <c r="Y294" s="284"/>
      <c r="Z294" s="284"/>
    </row>
    <row r="295" spans="1:26" x14ac:dyDescent="0.25">
      <c r="A295" s="284"/>
      <c r="B295" s="284"/>
      <c r="C295" s="284"/>
      <c r="D295" s="284"/>
      <c r="E295" s="284"/>
      <c r="F295" s="284"/>
      <c r="G295" s="284"/>
      <c r="H295" s="284"/>
      <c r="I295" s="284"/>
      <c r="J295" s="284"/>
      <c r="K295" s="284"/>
      <c r="L295" s="284"/>
      <c r="M295" s="284"/>
      <c r="N295" s="284"/>
      <c r="O295" s="284"/>
      <c r="P295" s="284"/>
      <c r="Q295" s="284"/>
      <c r="R295" s="284"/>
      <c r="S295" s="284"/>
      <c r="T295" s="284"/>
      <c r="U295" s="284"/>
      <c r="V295" s="284"/>
      <c r="W295" s="284"/>
      <c r="X295" s="284"/>
      <c r="Y295" s="284"/>
      <c r="Z295" s="284"/>
    </row>
    <row r="296" spans="1:26" x14ac:dyDescent="0.25">
      <c r="A296" s="284"/>
      <c r="B296" s="284"/>
      <c r="C296" s="284"/>
      <c r="D296" s="284"/>
      <c r="E296" s="284"/>
      <c r="F296" s="284"/>
      <c r="G296" s="284"/>
      <c r="H296" s="284"/>
      <c r="I296" s="284"/>
      <c r="J296" s="284"/>
      <c r="K296" s="284"/>
      <c r="L296" s="284"/>
      <c r="M296" s="284"/>
      <c r="N296" s="284"/>
      <c r="O296" s="284"/>
      <c r="P296" s="284"/>
      <c r="Q296" s="284"/>
      <c r="R296" s="284"/>
      <c r="S296" s="284"/>
      <c r="T296" s="284"/>
      <c r="U296" s="284"/>
      <c r="V296" s="284"/>
      <c r="W296" s="284"/>
      <c r="X296" s="284"/>
      <c r="Y296" s="284"/>
      <c r="Z296" s="284"/>
    </row>
    <row r="297" spans="1:26" x14ac:dyDescent="0.25">
      <c r="A297" s="284"/>
      <c r="B297" s="284"/>
      <c r="C297" s="284"/>
      <c r="D297" s="284"/>
      <c r="E297" s="284"/>
      <c r="F297" s="284"/>
      <c r="G297" s="284"/>
      <c r="H297" s="284"/>
      <c r="I297" s="284"/>
      <c r="J297" s="284"/>
      <c r="K297" s="284"/>
      <c r="L297" s="284"/>
      <c r="M297" s="284"/>
      <c r="N297" s="284"/>
      <c r="O297" s="284"/>
      <c r="P297" s="284"/>
      <c r="Q297" s="284"/>
      <c r="R297" s="284"/>
      <c r="S297" s="284"/>
      <c r="T297" s="284"/>
      <c r="U297" s="284"/>
      <c r="V297" s="284"/>
      <c r="W297" s="284"/>
      <c r="X297" s="284"/>
      <c r="Y297" s="284"/>
      <c r="Z297" s="284"/>
    </row>
    <row r="298" spans="1:26" x14ac:dyDescent="0.25">
      <c r="A298" s="284"/>
      <c r="B298" s="284"/>
      <c r="C298" s="284"/>
      <c r="D298" s="284"/>
      <c r="E298" s="284"/>
      <c r="F298" s="284"/>
      <c r="G298" s="284"/>
      <c r="H298" s="284"/>
      <c r="I298" s="284"/>
      <c r="J298" s="284"/>
      <c r="K298" s="284"/>
      <c r="L298" s="284"/>
      <c r="M298" s="284"/>
      <c r="N298" s="284"/>
      <c r="O298" s="284"/>
      <c r="P298" s="284"/>
      <c r="Q298" s="284"/>
      <c r="R298" s="284"/>
      <c r="S298" s="284"/>
      <c r="T298" s="284"/>
      <c r="U298" s="284"/>
      <c r="V298" s="284"/>
      <c r="W298" s="284"/>
      <c r="X298" s="284"/>
      <c r="Y298" s="284"/>
      <c r="Z298" s="284"/>
    </row>
    <row r="299" spans="1:26" x14ac:dyDescent="0.25">
      <c r="A299" s="284"/>
      <c r="B299" s="284"/>
      <c r="C299" s="284"/>
      <c r="D299" s="284"/>
      <c r="E299" s="284"/>
      <c r="F299" s="284"/>
      <c r="G299" s="284"/>
      <c r="H299" s="284"/>
      <c r="I299" s="284"/>
      <c r="J299" s="284"/>
      <c r="K299" s="284"/>
      <c r="L299" s="284"/>
      <c r="M299" s="284"/>
      <c r="N299" s="284"/>
      <c r="O299" s="284"/>
      <c r="P299" s="284"/>
      <c r="Q299" s="284"/>
      <c r="R299" s="284"/>
      <c r="S299" s="284"/>
      <c r="T299" s="284"/>
      <c r="U299" s="284"/>
      <c r="V299" s="284"/>
      <c r="W299" s="284"/>
      <c r="X299" s="284"/>
      <c r="Y299" s="284"/>
      <c r="Z299" s="284"/>
    </row>
    <row r="300" spans="1:26" x14ac:dyDescent="0.25">
      <c r="A300" s="284"/>
      <c r="B300" s="284"/>
      <c r="C300" s="284"/>
      <c r="D300" s="284"/>
      <c r="E300" s="284"/>
      <c r="F300" s="284"/>
      <c r="G300" s="284"/>
      <c r="H300" s="284"/>
      <c r="I300" s="284"/>
      <c r="J300" s="284"/>
      <c r="K300" s="284"/>
      <c r="L300" s="284"/>
      <c r="M300" s="284"/>
      <c r="N300" s="284"/>
      <c r="O300" s="284"/>
      <c r="P300" s="284"/>
      <c r="Q300" s="284"/>
      <c r="R300" s="284"/>
      <c r="S300" s="284"/>
      <c r="T300" s="284"/>
      <c r="U300" s="284"/>
      <c r="V300" s="284"/>
      <c r="W300" s="284"/>
      <c r="X300" s="284"/>
      <c r="Y300" s="284"/>
      <c r="Z300" s="284"/>
    </row>
    <row r="301" spans="1:26" x14ac:dyDescent="0.25">
      <c r="A301" s="284"/>
      <c r="B301" s="284"/>
      <c r="C301" s="284"/>
      <c r="D301" s="284"/>
      <c r="E301" s="284"/>
      <c r="F301" s="284"/>
      <c r="G301" s="284"/>
      <c r="H301" s="284"/>
      <c r="I301" s="284"/>
      <c r="J301" s="284"/>
      <c r="K301" s="284"/>
      <c r="L301" s="284"/>
      <c r="M301" s="284"/>
      <c r="N301" s="284"/>
      <c r="O301" s="284"/>
      <c r="P301" s="284"/>
      <c r="Q301" s="284"/>
      <c r="R301" s="284"/>
      <c r="S301" s="284"/>
      <c r="T301" s="284"/>
      <c r="U301" s="284"/>
      <c r="V301" s="284"/>
      <c r="W301" s="284"/>
      <c r="X301" s="284"/>
      <c r="Y301" s="284"/>
      <c r="Z301" s="284"/>
    </row>
    <row r="302" spans="1:26" x14ac:dyDescent="0.25">
      <c r="A302" s="284"/>
      <c r="B302" s="284"/>
      <c r="C302" s="284"/>
      <c r="D302" s="284"/>
      <c r="E302" s="284"/>
      <c r="F302" s="284"/>
      <c r="G302" s="284"/>
      <c r="H302" s="284"/>
      <c r="I302" s="284"/>
      <c r="J302" s="284"/>
      <c r="K302" s="284"/>
      <c r="L302" s="284"/>
      <c r="M302" s="284"/>
      <c r="N302" s="284"/>
      <c r="O302" s="284"/>
      <c r="P302" s="284"/>
      <c r="Q302" s="284"/>
      <c r="R302" s="284"/>
      <c r="S302" s="284"/>
      <c r="T302" s="284"/>
      <c r="U302" s="284"/>
      <c r="V302" s="284"/>
      <c r="W302" s="284"/>
      <c r="X302" s="284"/>
      <c r="Y302" s="284"/>
      <c r="Z302" s="284"/>
    </row>
    <row r="303" spans="1:26" x14ac:dyDescent="0.25">
      <c r="A303" s="284"/>
      <c r="B303" s="284"/>
      <c r="C303" s="284"/>
      <c r="D303" s="284"/>
      <c r="E303" s="284"/>
      <c r="F303" s="284"/>
      <c r="G303" s="284"/>
      <c r="H303" s="284"/>
      <c r="I303" s="284"/>
      <c r="J303" s="284"/>
      <c r="K303" s="284"/>
      <c r="L303" s="284"/>
      <c r="M303" s="284"/>
      <c r="N303" s="284"/>
      <c r="O303" s="284"/>
      <c r="P303" s="284"/>
      <c r="Q303" s="284"/>
      <c r="R303" s="284"/>
      <c r="S303" s="284"/>
      <c r="T303" s="284"/>
      <c r="U303" s="284"/>
      <c r="V303" s="284"/>
      <c r="W303" s="284"/>
      <c r="X303" s="284"/>
      <c r="Y303" s="284"/>
      <c r="Z303" s="284"/>
    </row>
    <row r="304" spans="1:26" x14ac:dyDescent="0.25">
      <c r="A304" s="284"/>
      <c r="B304" s="284"/>
      <c r="C304" s="284"/>
      <c r="D304" s="284"/>
      <c r="E304" s="284"/>
      <c r="F304" s="284"/>
      <c r="G304" s="284"/>
      <c r="H304" s="284"/>
      <c r="I304" s="284"/>
      <c r="J304" s="284"/>
      <c r="K304" s="284"/>
      <c r="L304" s="284"/>
      <c r="M304" s="284"/>
      <c r="N304" s="284"/>
      <c r="O304" s="284"/>
      <c r="P304" s="284"/>
      <c r="Q304" s="284"/>
      <c r="R304" s="284"/>
      <c r="S304" s="284"/>
      <c r="T304" s="284"/>
      <c r="U304" s="284"/>
      <c r="V304" s="284"/>
      <c r="W304" s="284"/>
      <c r="X304" s="284"/>
      <c r="Y304" s="284"/>
      <c r="Z304" s="284"/>
    </row>
    <row r="305" spans="1:26" x14ac:dyDescent="0.25">
      <c r="A305" s="284"/>
      <c r="B305" s="284"/>
      <c r="C305" s="284"/>
      <c r="D305" s="284"/>
      <c r="E305" s="284"/>
      <c r="F305" s="284"/>
      <c r="G305" s="284"/>
      <c r="H305" s="284"/>
      <c r="I305" s="284"/>
      <c r="J305" s="284"/>
      <c r="K305" s="284"/>
      <c r="L305" s="284"/>
      <c r="M305" s="284"/>
      <c r="N305" s="284"/>
      <c r="O305" s="284"/>
      <c r="P305" s="284"/>
      <c r="Q305" s="284"/>
      <c r="R305" s="284"/>
      <c r="S305" s="284"/>
      <c r="T305" s="284"/>
      <c r="U305" s="284"/>
      <c r="V305" s="284"/>
      <c r="W305" s="284"/>
      <c r="X305" s="284"/>
      <c r="Y305" s="284"/>
      <c r="Z305" s="284"/>
    </row>
    <row r="306" spans="1:26" x14ac:dyDescent="0.25">
      <c r="A306" s="284"/>
      <c r="B306" s="284"/>
      <c r="C306" s="284"/>
      <c r="D306" s="284"/>
      <c r="E306" s="284"/>
      <c r="F306" s="284"/>
      <c r="G306" s="284"/>
      <c r="H306" s="284"/>
      <c r="I306" s="284"/>
      <c r="J306" s="284"/>
      <c r="K306" s="284"/>
      <c r="L306" s="284"/>
      <c r="M306" s="284"/>
      <c r="N306" s="284"/>
      <c r="O306" s="284"/>
      <c r="P306" s="284"/>
      <c r="Q306" s="284"/>
      <c r="R306" s="284"/>
      <c r="S306" s="284"/>
      <c r="T306" s="284"/>
      <c r="U306" s="284"/>
      <c r="V306" s="284"/>
      <c r="W306" s="284"/>
      <c r="X306" s="284"/>
      <c r="Y306" s="284"/>
      <c r="Z306" s="284"/>
    </row>
    <row r="307" spans="1:26" x14ac:dyDescent="0.25">
      <c r="A307" s="284"/>
      <c r="B307" s="284"/>
      <c r="C307" s="284"/>
      <c r="D307" s="284"/>
      <c r="E307" s="284"/>
      <c r="F307" s="284"/>
      <c r="G307" s="284"/>
      <c r="H307" s="284"/>
      <c r="I307" s="284"/>
      <c r="J307" s="284"/>
      <c r="K307" s="284"/>
      <c r="L307" s="284"/>
      <c r="M307" s="284"/>
      <c r="N307" s="284"/>
      <c r="O307" s="284"/>
      <c r="P307" s="284"/>
      <c r="Q307" s="284"/>
      <c r="R307" s="284"/>
      <c r="S307" s="284"/>
      <c r="T307" s="284"/>
      <c r="U307" s="284"/>
      <c r="V307" s="284"/>
      <c r="W307" s="284"/>
      <c r="X307" s="284"/>
      <c r="Y307" s="284"/>
      <c r="Z307" s="284"/>
    </row>
    <row r="308" spans="1:26" x14ac:dyDescent="0.25">
      <c r="A308" s="284"/>
      <c r="B308" s="284"/>
      <c r="C308" s="284"/>
      <c r="D308" s="284"/>
      <c r="E308" s="284"/>
      <c r="F308" s="284"/>
      <c r="G308" s="284"/>
      <c r="H308" s="284"/>
      <c r="I308" s="284"/>
      <c r="J308" s="284"/>
      <c r="K308" s="284"/>
      <c r="L308" s="284"/>
      <c r="M308" s="284"/>
      <c r="N308" s="284"/>
      <c r="O308" s="284"/>
      <c r="P308" s="284"/>
      <c r="Q308" s="284"/>
      <c r="R308" s="284"/>
      <c r="S308" s="284"/>
      <c r="T308" s="284"/>
      <c r="U308" s="284"/>
      <c r="V308" s="284"/>
      <c r="W308" s="284"/>
      <c r="X308" s="284"/>
      <c r="Y308" s="284"/>
      <c r="Z308" s="284"/>
    </row>
    <row r="309" spans="1:26" x14ac:dyDescent="0.25">
      <c r="A309" s="284"/>
      <c r="B309" s="284"/>
      <c r="C309" s="284"/>
      <c r="D309" s="284"/>
      <c r="E309" s="284"/>
      <c r="F309" s="284"/>
      <c r="G309" s="284"/>
      <c r="H309" s="284"/>
      <c r="I309" s="284"/>
      <c r="J309" s="284"/>
      <c r="K309" s="284"/>
      <c r="L309" s="284"/>
      <c r="M309" s="284"/>
      <c r="N309" s="284"/>
      <c r="O309" s="284"/>
      <c r="P309" s="284"/>
      <c r="Q309" s="284"/>
      <c r="R309" s="284"/>
      <c r="S309" s="284"/>
      <c r="T309" s="284"/>
      <c r="U309" s="284"/>
      <c r="V309" s="284"/>
      <c r="W309" s="284"/>
      <c r="X309" s="284"/>
      <c r="Y309" s="284"/>
      <c r="Z309" s="284"/>
    </row>
    <row r="310" spans="1:26" x14ac:dyDescent="0.25">
      <c r="A310" s="284"/>
      <c r="B310" s="284"/>
      <c r="C310" s="284"/>
      <c r="D310" s="284"/>
      <c r="E310" s="284"/>
      <c r="F310" s="284"/>
      <c r="G310" s="284"/>
      <c r="H310" s="284"/>
      <c r="I310" s="284"/>
      <c r="J310" s="284"/>
      <c r="K310" s="284"/>
      <c r="L310" s="284"/>
      <c r="M310" s="284"/>
      <c r="N310" s="284"/>
      <c r="O310" s="284"/>
      <c r="P310" s="284"/>
      <c r="Q310" s="284"/>
      <c r="R310" s="284"/>
      <c r="S310" s="284"/>
      <c r="T310" s="284"/>
      <c r="U310" s="284"/>
      <c r="V310" s="284"/>
      <c r="W310" s="284"/>
      <c r="X310" s="284"/>
      <c r="Y310" s="284"/>
      <c r="Z310" s="284"/>
    </row>
    <row r="311" spans="1:26" x14ac:dyDescent="0.25">
      <c r="A311" s="284"/>
      <c r="B311" s="284"/>
      <c r="C311" s="284"/>
      <c r="D311" s="284"/>
      <c r="E311" s="284"/>
      <c r="F311" s="284"/>
      <c r="G311" s="284"/>
      <c r="H311" s="284"/>
      <c r="I311" s="284"/>
      <c r="J311" s="284"/>
      <c r="K311" s="284"/>
      <c r="L311" s="284"/>
      <c r="M311" s="284"/>
      <c r="N311" s="284"/>
      <c r="O311" s="284"/>
      <c r="P311" s="284"/>
      <c r="Q311" s="284"/>
      <c r="R311" s="284"/>
      <c r="S311" s="284"/>
      <c r="T311" s="284"/>
      <c r="U311" s="284"/>
      <c r="V311" s="284"/>
      <c r="W311" s="284"/>
      <c r="X311" s="284"/>
      <c r="Y311" s="284"/>
      <c r="Z311" s="284"/>
    </row>
    <row r="312" spans="1:26" x14ac:dyDescent="0.25">
      <c r="A312" s="284"/>
      <c r="B312" s="284"/>
      <c r="C312" s="284"/>
      <c r="D312" s="284"/>
      <c r="E312" s="284"/>
      <c r="F312" s="284"/>
      <c r="G312" s="284"/>
      <c r="H312" s="284"/>
      <c r="I312" s="284"/>
      <c r="J312" s="284"/>
      <c r="K312" s="284"/>
      <c r="L312" s="284"/>
      <c r="M312" s="284"/>
      <c r="N312" s="284"/>
      <c r="O312" s="284"/>
      <c r="P312" s="284"/>
      <c r="Q312" s="284"/>
      <c r="R312" s="284"/>
      <c r="S312" s="284"/>
      <c r="T312" s="284"/>
      <c r="U312" s="284"/>
      <c r="V312" s="284"/>
      <c r="W312" s="284"/>
      <c r="X312" s="284"/>
      <c r="Y312" s="284"/>
      <c r="Z312" s="284"/>
    </row>
    <row r="313" spans="1:26" x14ac:dyDescent="0.25">
      <c r="A313" s="284"/>
      <c r="B313" s="284"/>
      <c r="C313" s="284"/>
      <c r="D313" s="284"/>
      <c r="E313" s="284"/>
      <c r="F313" s="284"/>
      <c r="G313" s="284"/>
      <c r="H313" s="284"/>
      <c r="I313" s="284"/>
      <c r="J313" s="284"/>
      <c r="K313" s="284"/>
      <c r="L313" s="284"/>
      <c r="M313" s="284"/>
      <c r="N313" s="284"/>
      <c r="O313" s="284"/>
      <c r="P313" s="284"/>
      <c r="Q313" s="284"/>
      <c r="R313" s="284"/>
      <c r="S313" s="284"/>
      <c r="T313" s="284"/>
      <c r="U313" s="284"/>
      <c r="V313" s="284"/>
      <c r="W313" s="284"/>
      <c r="X313" s="284"/>
      <c r="Y313" s="284"/>
      <c r="Z313" s="284"/>
    </row>
    <row r="314" spans="1:26" x14ac:dyDescent="0.25">
      <c r="A314" s="284"/>
      <c r="B314" s="284"/>
      <c r="C314" s="284"/>
      <c r="D314" s="284"/>
      <c r="E314" s="284"/>
      <c r="F314" s="284"/>
      <c r="G314" s="284"/>
      <c r="H314" s="284"/>
      <c r="I314" s="284"/>
      <c r="J314" s="284"/>
      <c r="K314" s="284"/>
      <c r="L314" s="284"/>
      <c r="M314" s="284"/>
      <c r="N314" s="284"/>
      <c r="O314" s="284"/>
      <c r="P314" s="284"/>
      <c r="Q314" s="284"/>
      <c r="R314" s="284"/>
      <c r="S314" s="284"/>
      <c r="T314" s="284"/>
      <c r="U314" s="284"/>
      <c r="V314" s="284"/>
      <c r="W314" s="284"/>
      <c r="X314" s="284"/>
      <c r="Y314" s="284"/>
      <c r="Z314" s="284"/>
    </row>
    <row r="315" spans="1:26" x14ac:dyDescent="0.25">
      <c r="A315" s="284"/>
      <c r="B315" s="284"/>
      <c r="C315" s="284"/>
      <c r="D315" s="284"/>
      <c r="E315" s="284"/>
      <c r="F315" s="284"/>
      <c r="G315" s="284"/>
      <c r="H315" s="284"/>
      <c r="I315" s="284"/>
      <c r="J315" s="284"/>
      <c r="K315" s="284"/>
      <c r="L315" s="284"/>
      <c r="M315" s="284"/>
      <c r="N315" s="284"/>
      <c r="O315" s="284"/>
      <c r="P315" s="284"/>
      <c r="Q315" s="284"/>
      <c r="R315" s="284"/>
      <c r="S315" s="284"/>
      <c r="T315" s="284"/>
      <c r="U315" s="284"/>
      <c r="V315" s="284"/>
      <c r="W315" s="284"/>
      <c r="X315" s="284"/>
      <c r="Y315" s="284"/>
      <c r="Z315" s="284"/>
    </row>
    <row r="316" spans="1:26" x14ac:dyDescent="0.25">
      <c r="A316" s="284"/>
      <c r="B316" s="284"/>
      <c r="C316" s="284"/>
      <c r="D316" s="284"/>
      <c r="E316" s="284"/>
      <c r="F316" s="284"/>
      <c r="G316" s="284"/>
      <c r="H316" s="284"/>
      <c r="I316" s="284"/>
      <c r="J316" s="284"/>
      <c r="K316" s="284"/>
      <c r="L316" s="284"/>
      <c r="M316" s="284"/>
      <c r="N316" s="284"/>
      <c r="O316" s="284"/>
      <c r="P316" s="284"/>
      <c r="Q316" s="284"/>
      <c r="R316" s="284"/>
      <c r="S316" s="284"/>
      <c r="T316" s="284"/>
      <c r="U316" s="284"/>
      <c r="V316" s="284"/>
      <c r="W316" s="284"/>
      <c r="X316" s="284"/>
      <c r="Y316" s="284"/>
      <c r="Z316" s="284"/>
    </row>
    <row r="317" spans="1:26" x14ac:dyDescent="0.25">
      <c r="A317" s="284"/>
      <c r="B317" s="284"/>
      <c r="C317" s="284"/>
      <c r="D317" s="284"/>
      <c r="E317" s="284"/>
      <c r="F317" s="284"/>
      <c r="G317" s="284"/>
      <c r="H317" s="284"/>
      <c r="I317" s="284"/>
      <c r="J317" s="284"/>
      <c r="K317" s="284"/>
      <c r="L317" s="284"/>
      <c r="M317" s="284"/>
      <c r="N317" s="284"/>
      <c r="O317" s="284"/>
      <c r="P317" s="284"/>
      <c r="Q317" s="284"/>
      <c r="R317" s="284"/>
      <c r="S317" s="284"/>
      <c r="T317" s="284"/>
      <c r="U317" s="284"/>
      <c r="V317" s="284"/>
      <c r="W317" s="284"/>
      <c r="X317" s="284"/>
      <c r="Y317" s="284"/>
      <c r="Z317" s="284"/>
    </row>
    <row r="318" spans="1:26" x14ac:dyDescent="0.25">
      <c r="A318" s="284"/>
      <c r="B318" s="284"/>
      <c r="C318" s="284"/>
      <c r="D318" s="284"/>
      <c r="E318" s="284"/>
      <c r="F318" s="284"/>
      <c r="G318" s="284"/>
      <c r="H318" s="284"/>
      <c r="I318" s="284"/>
      <c r="J318" s="284"/>
      <c r="K318" s="284"/>
      <c r="L318" s="284"/>
      <c r="M318" s="284"/>
      <c r="N318" s="284"/>
      <c r="O318" s="284"/>
      <c r="P318" s="284"/>
      <c r="Q318" s="284"/>
      <c r="R318" s="284"/>
      <c r="S318" s="284"/>
      <c r="T318" s="284"/>
      <c r="U318" s="284"/>
      <c r="V318" s="284"/>
      <c r="W318" s="284"/>
      <c r="X318" s="284"/>
      <c r="Y318" s="284"/>
      <c r="Z318" s="284"/>
    </row>
    <row r="319" spans="1:26" x14ac:dyDescent="0.25">
      <c r="A319" s="284"/>
      <c r="B319" s="284"/>
      <c r="C319" s="284"/>
      <c r="D319" s="284"/>
      <c r="E319" s="284"/>
      <c r="F319" s="284"/>
      <c r="G319" s="284"/>
      <c r="H319" s="284"/>
      <c r="I319" s="284"/>
      <c r="J319" s="284"/>
      <c r="K319" s="284"/>
      <c r="L319" s="284"/>
      <c r="M319" s="284"/>
      <c r="N319" s="284"/>
      <c r="O319" s="284"/>
      <c r="P319" s="284"/>
      <c r="Q319" s="284"/>
      <c r="R319" s="284"/>
      <c r="S319" s="284"/>
      <c r="T319" s="284"/>
      <c r="U319" s="284"/>
      <c r="V319" s="284"/>
      <c r="W319" s="284"/>
      <c r="X319" s="284"/>
      <c r="Y319" s="284"/>
      <c r="Z319" s="284"/>
    </row>
    <row r="320" spans="1:26" x14ac:dyDescent="0.25">
      <c r="A320" s="284"/>
      <c r="B320" s="284"/>
      <c r="C320" s="284"/>
      <c r="D320" s="284"/>
      <c r="E320" s="284"/>
      <c r="F320" s="284"/>
      <c r="G320" s="284"/>
      <c r="H320" s="284"/>
      <c r="I320" s="284"/>
      <c r="J320" s="284"/>
      <c r="K320" s="284"/>
      <c r="L320" s="284"/>
      <c r="M320" s="284"/>
      <c r="N320" s="284"/>
      <c r="O320" s="284"/>
      <c r="P320" s="284"/>
      <c r="Q320" s="284"/>
      <c r="R320" s="284"/>
      <c r="S320" s="284"/>
      <c r="T320" s="284"/>
      <c r="U320" s="284"/>
      <c r="V320" s="284"/>
      <c r="W320" s="284"/>
      <c r="X320" s="284"/>
      <c r="Y320" s="284"/>
      <c r="Z320" s="284"/>
    </row>
    <row r="321" spans="1:26" x14ac:dyDescent="0.25">
      <c r="A321" s="284"/>
      <c r="B321" s="284"/>
      <c r="C321" s="284"/>
      <c r="D321" s="284"/>
      <c r="E321" s="284"/>
      <c r="F321" s="284"/>
      <c r="G321" s="284"/>
      <c r="H321" s="284"/>
      <c r="I321" s="284"/>
      <c r="J321" s="284"/>
      <c r="K321" s="284"/>
      <c r="L321" s="284"/>
      <c r="M321" s="284"/>
      <c r="N321" s="284"/>
      <c r="O321" s="284"/>
      <c r="P321" s="284"/>
      <c r="Q321" s="284"/>
      <c r="R321" s="284"/>
      <c r="S321" s="284"/>
      <c r="T321" s="284"/>
      <c r="U321" s="284"/>
      <c r="V321" s="284"/>
      <c r="W321" s="284"/>
      <c r="X321" s="284"/>
      <c r="Y321" s="284"/>
      <c r="Z321" s="284"/>
    </row>
    <row r="322" spans="1:26" x14ac:dyDescent="0.25">
      <c r="A322" s="284"/>
      <c r="B322" s="284"/>
      <c r="C322" s="284"/>
      <c r="D322" s="284"/>
      <c r="E322" s="284"/>
      <c r="F322" s="284"/>
      <c r="G322" s="284"/>
      <c r="H322" s="284"/>
      <c r="I322" s="284"/>
      <c r="J322" s="284"/>
      <c r="K322" s="284"/>
      <c r="L322" s="284"/>
      <c r="M322" s="284"/>
      <c r="N322" s="284"/>
      <c r="O322" s="284"/>
      <c r="P322" s="284"/>
      <c r="Q322" s="284"/>
      <c r="R322" s="284"/>
      <c r="S322" s="284"/>
      <c r="T322" s="284"/>
      <c r="U322" s="284"/>
      <c r="V322" s="284"/>
      <c r="W322" s="284"/>
      <c r="X322" s="284"/>
      <c r="Y322" s="284"/>
      <c r="Z322" s="284"/>
    </row>
    <row r="323" spans="1:26" x14ac:dyDescent="0.25">
      <c r="A323" s="284"/>
      <c r="B323" s="284"/>
      <c r="C323" s="284"/>
      <c r="D323" s="284"/>
      <c r="E323" s="284"/>
      <c r="F323" s="284"/>
      <c r="G323" s="284"/>
      <c r="H323" s="284"/>
      <c r="I323" s="284"/>
      <c r="J323" s="284"/>
      <c r="K323" s="284"/>
      <c r="L323" s="284"/>
      <c r="M323" s="284"/>
      <c r="N323" s="284"/>
      <c r="O323" s="284"/>
      <c r="P323" s="284"/>
      <c r="Q323" s="284"/>
      <c r="R323" s="284"/>
      <c r="S323" s="284"/>
      <c r="T323" s="284"/>
      <c r="U323" s="284"/>
      <c r="V323" s="284"/>
      <c r="W323" s="284"/>
      <c r="X323" s="284"/>
      <c r="Y323" s="284"/>
      <c r="Z323" s="284"/>
    </row>
    <row r="324" spans="1:26" x14ac:dyDescent="0.25">
      <c r="A324" s="284"/>
      <c r="B324" s="284"/>
      <c r="C324" s="284"/>
      <c r="D324" s="284"/>
      <c r="E324" s="284"/>
      <c r="F324" s="284"/>
      <c r="G324" s="284"/>
      <c r="H324" s="284"/>
      <c r="I324" s="284"/>
      <c r="J324" s="284"/>
      <c r="K324" s="284"/>
      <c r="L324" s="284"/>
      <c r="M324" s="284"/>
      <c r="N324" s="284"/>
      <c r="O324" s="284"/>
      <c r="P324" s="284"/>
      <c r="Q324" s="284"/>
      <c r="R324" s="284"/>
      <c r="S324" s="284"/>
      <c r="T324" s="284"/>
      <c r="U324" s="284"/>
      <c r="V324" s="284"/>
      <c r="W324" s="284"/>
      <c r="X324" s="284"/>
      <c r="Y324" s="284"/>
      <c r="Z324" s="284"/>
    </row>
    <row r="325" spans="1:26" x14ac:dyDescent="0.25">
      <c r="A325" s="284"/>
      <c r="B325" s="284"/>
      <c r="C325" s="284"/>
      <c r="D325" s="284"/>
      <c r="E325" s="284"/>
      <c r="F325" s="284"/>
      <c r="G325" s="284"/>
      <c r="H325" s="284"/>
      <c r="I325" s="284"/>
      <c r="J325" s="284"/>
      <c r="K325" s="284"/>
      <c r="L325" s="284"/>
      <c r="M325" s="284"/>
      <c r="N325" s="284"/>
      <c r="O325" s="284"/>
      <c r="P325" s="284"/>
      <c r="Q325" s="284"/>
      <c r="R325" s="284"/>
      <c r="S325" s="284"/>
      <c r="T325" s="284"/>
      <c r="U325" s="284"/>
      <c r="V325" s="284"/>
      <c r="W325" s="284"/>
      <c r="X325" s="284"/>
      <c r="Y325" s="284"/>
      <c r="Z325" s="284"/>
    </row>
    <row r="326" spans="1:26" x14ac:dyDescent="0.25">
      <c r="A326" s="284"/>
      <c r="B326" s="284"/>
      <c r="C326" s="284"/>
      <c r="D326" s="284"/>
      <c r="E326" s="284"/>
      <c r="F326" s="284"/>
      <c r="G326" s="284"/>
      <c r="H326" s="284"/>
      <c r="I326" s="284"/>
      <c r="J326" s="284"/>
      <c r="K326" s="284"/>
      <c r="L326" s="284"/>
      <c r="M326" s="284"/>
      <c r="N326" s="284"/>
      <c r="O326" s="284"/>
      <c r="P326" s="284"/>
      <c r="Q326" s="284"/>
      <c r="R326" s="284"/>
      <c r="S326" s="284"/>
      <c r="T326" s="284"/>
      <c r="U326" s="284"/>
      <c r="V326" s="284"/>
      <c r="W326" s="284"/>
      <c r="X326" s="284"/>
      <c r="Y326" s="284"/>
      <c r="Z326" s="284"/>
    </row>
    <row r="327" spans="1:26" x14ac:dyDescent="0.25">
      <c r="A327" s="284"/>
      <c r="B327" s="284"/>
      <c r="C327" s="284"/>
      <c r="D327" s="284"/>
      <c r="E327" s="284"/>
      <c r="F327" s="284"/>
      <c r="G327" s="284"/>
      <c r="H327" s="284"/>
      <c r="I327" s="284"/>
      <c r="J327" s="284"/>
      <c r="K327" s="284"/>
      <c r="L327" s="284"/>
      <c r="M327" s="284"/>
      <c r="N327" s="284"/>
      <c r="O327" s="284"/>
      <c r="P327" s="284"/>
      <c r="Q327" s="284"/>
      <c r="R327" s="284"/>
      <c r="S327" s="284"/>
      <c r="T327" s="284"/>
      <c r="U327" s="284"/>
      <c r="V327" s="284"/>
      <c r="W327" s="284"/>
      <c r="X327" s="284"/>
      <c r="Y327" s="284"/>
      <c r="Z327" s="284"/>
    </row>
    <row r="328" spans="1:26" x14ac:dyDescent="0.25">
      <c r="A328" s="284"/>
      <c r="B328" s="284"/>
      <c r="C328" s="284"/>
      <c r="D328" s="284"/>
      <c r="E328" s="284"/>
      <c r="F328" s="284"/>
      <c r="G328" s="284"/>
      <c r="H328" s="284"/>
      <c r="I328" s="284"/>
      <c r="J328" s="284"/>
      <c r="K328" s="284"/>
      <c r="L328" s="284"/>
      <c r="M328" s="284"/>
      <c r="N328" s="284"/>
      <c r="O328" s="284"/>
      <c r="P328" s="284"/>
      <c r="Q328" s="284"/>
      <c r="R328" s="284"/>
      <c r="S328" s="284"/>
      <c r="T328" s="284"/>
      <c r="U328" s="284"/>
      <c r="V328" s="284"/>
      <c r="W328" s="284"/>
      <c r="X328" s="284"/>
      <c r="Y328" s="284"/>
      <c r="Z328" s="284"/>
    </row>
    <row r="329" spans="1:26" x14ac:dyDescent="0.25">
      <c r="A329" s="284"/>
      <c r="B329" s="284"/>
      <c r="C329" s="284"/>
      <c r="D329" s="284"/>
      <c r="E329" s="284"/>
      <c r="F329" s="284"/>
      <c r="G329" s="284"/>
      <c r="H329" s="284"/>
      <c r="I329" s="284"/>
      <c r="J329" s="284"/>
      <c r="K329" s="284"/>
      <c r="L329" s="284"/>
      <c r="M329" s="284"/>
      <c r="N329" s="284"/>
      <c r="O329" s="284"/>
      <c r="P329" s="284"/>
      <c r="Q329" s="284"/>
      <c r="R329" s="284"/>
      <c r="S329" s="284"/>
      <c r="T329" s="284"/>
      <c r="U329" s="284"/>
      <c r="V329" s="284"/>
      <c r="W329" s="284"/>
      <c r="X329" s="284"/>
      <c r="Y329" s="284"/>
      <c r="Z329" s="284"/>
    </row>
    <row r="330" spans="1:26" x14ac:dyDescent="0.25">
      <c r="A330" s="284"/>
      <c r="B330" s="284"/>
      <c r="C330" s="284"/>
      <c r="D330" s="284"/>
      <c r="E330" s="284"/>
      <c r="F330" s="284"/>
      <c r="G330" s="284"/>
      <c r="H330" s="284"/>
      <c r="I330" s="284"/>
      <c r="J330" s="284"/>
      <c r="K330" s="284"/>
      <c r="L330" s="284"/>
      <c r="M330" s="284"/>
      <c r="N330" s="284"/>
      <c r="O330" s="284"/>
      <c r="P330" s="284"/>
      <c r="Q330" s="284"/>
      <c r="R330" s="284"/>
      <c r="S330" s="284"/>
      <c r="T330" s="284"/>
      <c r="U330" s="284"/>
      <c r="V330" s="284"/>
      <c r="W330" s="284"/>
      <c r="X330" s="284"/>
      <c r="Y330" s="284"/>
      <c r="Z330" s="284"/>
    </row>
    <row r="331" spans="1:26" x14ac:dyDescent="0.25">
      <c r="A331" s="284"/>
      <c r="B331" s="284"/>
      <c r="C331" s="284"/>
      <c r="D331" s="284"/>
      <c r="E331" s="284"/>
      <c r="F331" s="284"/>
      <c r="G331" s="284"/>
      <c r="H331" s="284"/>
      <c r="I331" s="284"/>
      <c r="J331" s="284"/>
      <c r="K331" s="284"/>
      <c r="L331" s="284"/>
      <c r="M331" s="284"/>
      <c r="N331" s="284"/>
      <c r="O331" s="284"/>
      <c r="P331" s="284"/>
      <c r="Q331" s="284"/>
      <c r="R331" s="284"/>
      <c r="S331" s="284"/>
      <c r="T331" s="284"/>
      <c r="U331" s="284"/>
      <c r="V331" s="284"/>
      <c r="W331" s="284"/>
      <c r="X331" s="284"/>
      <c r="Y331" s="284"/>
      <c r="Z331" s="284"/>
    </row>
    <row r="332" spans="1:26" x14ac:dyDescent="0.25">
      <c r="A332" s="284"/>
      <c r="B332" s="284"/>
      <c r="C332" s="284"/>
      <c r="D332" s="284"/>
      <c r="E332" s="284"/>
      <c r="F332" s="284"/>
      <c r="G332" s="284"/>
      <c r="H332" s="284"/>
      <c r="I332" s="284"/>
      <c r="J332" s="284"/>
      <c r="K332" s="284"/>
      <c r="L332" s="284"/>
      <c r="M332" s="284"/>
      <c r="N332" s="284"/>
      <c r="O332" s="284"/>
      <c r="P332" s="284"/>
      <c r="Q332" s="284"/>
      <c r="R332" s="284"/>
      <c r="S332" s="284"/>
      <c r="T332" s="284"/>
      <c r="U332" s="284"/>
      <c r="V332" s="284"/>
      <c r="W332" s="284"/>
      <c r="X332" s="284"/>
      <c r="Y332" s="284"/>
      <c r="Z332" s="284"/>
    </row>
    <row r="333" spans="1:26" x14ac:dyDescent="0.25">
      <c r="A333" s="284"/>
      <c r="B333" s="284"/>
      <c r="C333" s="284"/>
      <c r="D333" s="284"/>
      <c r="E333" s="284"/>
      <c r="F333" s="284"/>
      <c r="G333" s="284"/>
      <c r="H333" s="284"/>
      <c r="I333" s="284"/>
      <c r="J333" s="284"/>
      <c r="K333" s="284"/>
      <c r="L333" s="284"/>
      <c r="M333" s="284"/>
      <c r="N333" s="284"/>
      <c r="O333" s="284"/>
      <c r="P333" s="284"/>
      <c r="Q333" s="284"/>
      <c r="R333" s="284"/>
      <c r="S333" s="284"/>
      <c r="T333" s="284"/>
      <c r="U333" s="284"/>
      <c r="V333" s="284"/>
      <c r="W333" s="284"/>
      <c r="X333" s="284"/>
      <c r="Y333" s="284"/>
      <c r="Z333" s="284"/>
    </row>
    <row r="334" spans="1:26" x14ac:dyDescent="0.25">
      <c r="A334" s="284"/>
      <c r="B334" s="284"/>
      <c r="C334" s="284"/>
      <c r="D334" s="284"/>
      <c r="E334" s="284"/>
      <c r="F334" s="284"/>
      <c r="G334" s="284"/>
      <c r="H334" s="284"/>
      <c r="I334" s="284"/>
      <c r="J334" s="284"/>
      <c r="K334" s="284"/>
      <c r="L334" s="284"/>
      <c r="M334" s="284"/>
      <c r="N334" s="284"/>
      <c r="O334" s="284"/>
      <c r="P334" s="284"/>
      <c r="Q334" s="284"/>
      <c r="R334" s="284"/>
      <c r="S334" s="284"/>
      <c r="T334" s="284"/>
      <c r="U334" s="284"/>
      <c r="V334" s="284"/>
      <c r="W334" s="284"/>
      <c r="X334" s="284"/>
      <c r="Y334" s="284"/>
      <c r="Z334" s="284"/>
    </row>
    <row r="335" spans="1:26" x14ac:dyDescent="0.25">
      <c r="A335" s="284"/>
      <c r="B335" s="284"/>
      <c r="C335" s="284"/>
      <c r="D335" s="284"/>
      <c r="E335" s="284"/>
      <c r="F335" s="284"/>
      <c r="G335" s="284"/>
      <c r="H335" s="284"/>
      <c r="I335" s="284"/>
      <c r="J335" s="284"/>
      <c r="K335" s="284"/>
      <c r="L335" s="284"/>
      <c r="M335" s="284"/>
      <c r="N335" s="284"/>
      <c r="O335" s="284"/>
      <c r="P335" s="284"/>
      <c r="Q335" s="284"/>
      <c r="R335" s="284"/>
      <c r="S335" s="284"/>
      <c r="T335" s="284"/>
      <c r="U335" s="284"/>
      <c r="V335" s="284"/>
      <c r="W335" s="284"/>
      <c r="X335" s="284"/>
      <c r="Y335" s="284"/>
      <c r="Z335" s="284"/>
    </row>
    <row r="336" spans="1:26" x14ac:dyDescent="0.25">
      <c r="A336" s="284"/>
      <c r="B336" s="284"/>
      <c r="C336" s="284"/>
      <c r="D336" s="284"/>
      <c r="E336" s="284"/>
      <c r="F336" s="284"/>
      <c r="G336" s="284"/>
      <c r="H336" s="284"/>
      <c r="I336" s="284"/>
      <c r="J336" s="284"/>
      <c r="K336" s="284"/>
      <c r="L336" s="284"/>
      <c r="M336" s="284"/>
      <c r="N336" s="284"/>
      <c r="O336" s="284"/>
      <c r="P336" s="284"/>
      <c r="Q336" s="284"/>
      <c r="R336" s="284"/>
      <c r="S336" s="284"/>
      <c r="T336" s="284"/>
      <c r="U336" s="284"/>
      <c r="V336" s="284"/>
      <c r="W336" s="284"/>
      <c r="X336" s="284"/>
      <c r="Y336" s="284"/>
      <c r="Z336" s="284"/>
    </row>
    <row r="337" spans="1:26" x14ac:dyDescent="0.25">
      <c r="A337" s="284"/>
      <c r="B337" s="284"/>
      <c r="C337" s="284"/>
      <c r="D337" s="284"/>
      <c r="E337" s="284"/>
      <c r="F337" s="284"/>
      <c r="G337" s="284"/>
      <c r="H337" s="284"/>
      <c r="I337" s="284"/>
      <c r="J337" s="284"/>
      <c r="K337" s="284"/>
      <c r="L337" s="284"/>
      <c r="M337" s="284"/>
      <c r="N337" s="284"/>
      <c r="O337" s="284"/>
      <c r="P337" s="284"/>
      <c r="Q337" s="284"/>
      <c r="R337" s="284"/>
      <c r="S337" s="284"/>
      <c r="T337" s="284"/>
      <c r="U337" s="284"/>
      <c r="V337" s="284"/>
      <c r="W337" s="284"/>
      <c r="X337" s="284"/>
      <c r="Y337" s="284"/>
      <c r="Z337" s="284"/>
    </row>
    <row r="338" spans="1:26" x14ac:dyDescent="0.25">
      <c r="A338" s="284"/>
      <c r="B338" s="284"/>
      <c r="C338" s="284"/>
      <c r="D338" s="284"/>
      <c r="E338" s="284"/>
      <c r="F338" s="284"/>
      <c r="G338" s="284"/>
      <c r="H338" s="284"/>
      <c r="I338" s="284"/>
      <c r="J338" s="284"/>
      <c r="K338" s="284"/>
      <c r="L338" s="284"/>
      <c r="M338" s="284"/>
      <c r="N338" s="284"/>
      <c r="O338" s="284"/>
      <c r="P338" s="284"/>
      <c r="Q338" s="284"/>
      <c r="R338" s="284"/>
      <c r="S338" s="284"/>
      <c r="T338" s="284"/>
      <c r="U338" s="284"/>
      <c r="V338" s="284"/>
      <c r="W338" s="284"/>
      <c r="X338" s="284"/>
      <c r="Y338" s="284"/>
      <c r="Z338" s="284"/>
    </row>
    <row r="339" spans="1:26" x14ac:dyDescent="0.25">
      <c r="A339" s="284"/>
      <c r="B339" s="284"/>
      <c r="C339" s="284"/>
      <c r="D339" s="284"/>
      <c r="E339" s="284"/>
      <c r="F339" s="284"/>
      <c r="G339" s="284"/>
      <c r="H339" s="284"/>
      <c r="I339" s="284"/>
      <c r="J339" s="284"/>
      <c r="K339" s="284"/>
      <c r="L339" s="284"/>
      <c r="M339" s="284"/>
      <c r="N339" s="284"/>
      <c r="O339" s="284"/>
      <c r="P339" s="284"/>
      <c r="Q339" s="284"/>
      <c r="R339" s="284"/>
      <c r="S339" s="284"/>
      <c r="T339" s="284"/>
      <c r="U339" s="284"/>
      <c r="V339" s="284"/>
      <c r="W339" s="284"/>
      <c r="X339" s="284"/>
      <c r="Y339" s="284"/>
      <c r="Z339" s="284"/>
    </row>
    <row r="340" spans="1:26" x14ac:dyDescent="0.25">
      <c r="A340" s="284"/>
      <c r="B340" s="284"/>
      <c r="C340" s="284"/>
      <c r="D340" s="284"/>
      <c r="E340" s="284"/>
      <c r="F340" s="284"/>
      <c r="G340" s="284"/>
      <c r="H340" s="284"/>
      <c r="I340" s="284"/>
      <c r="J340" s="284"/>
      <c r="K340" s="284"/>
      <c r="L340" s="284"/>
      <c r="M340" s="284"/>
      <c r="N340" s="284"/>
      <c r="O340" s="284"/>
      <c r="P340" s="284"/>
      <c r="Q340" s="284"/>
      <c r="R340" s="284"/>
      <c r="S340" s="284"/>
      <c r="T340" s="284"/>
      <c r="U340" s="284"/>
      <c r="V340" s="284"/>
      <c r="W340" s="284"/>
      <c r="X340" s="284"/>
      <c r="Y340" s="284"/>
      <c r="Z340" s="284"/>
    </row>
    <row r="341" spans="1:26" x14ac:dyDescent="0.25">
      <c r="A341" s="284"/>
      <c r="B341" s="284"/>
      <c r="C341" s="284"/>
      <c r="D341" s="284"/>
      <c r="E341" s="284"/>
      <c r="F341" s="284"/>
      <c r="G341" s="284"/>
      <c r="H341" s="284"/>
      <c r="I341" s="284"/>
      <c r="J341" s="284"/>
      <c r="K341" s="284"/>
      <c r="L341" s="284"/>
      <c r="M341" s="284"/>
      <c r="N341" s="284"/>
      <c r="O341" s="284"/>
      <c r="P341" s="284"/>
      <c r="Q341" s="284"/>
      <c r="R341" s="284"/>
      <c r="S341" s="284"/>
      <c r="T341" s="284"/>
      <c r="U341" s="284"/>
      <c r="V341" s="284"/>
      <c r="W341" s="284"/>
      <c r="X341" s="284"/>
      <c r="Y341" s="284"/>
      <c r="Z341" s="284"/>
    </row>
    <row r="342" spans="1:26" x14ac:dyDescent="0.25">
      <c r="A342" s="284"/>
      <c r="B342" s="284"/>
      <c r="C342" s="284"/>
      <c r="D342" s="284"/>
      <c r="E342" s="284"/>
      <c r="F342" s="284"/>
      <c r="G342" s="284"/>
      <c r="H342" s="284"/>
      <c r="I342" s="284"/>
      <c r="J342" s="284"/>
      <c r="K342" s="284"/>
      <c r="L342" s="284"/>
      <c r="M342" s="284"/>
      <c r="N342" s="284"/>
      <c r="O342" s="284"/>
      <c r="P342" s="284"/>
      <c r="Q342" s="284"/>
      <c r="R342" s="284"/>
      <c r="S342" s="284"/>
      <c r="T342" s="284"/>
      <c r="U342" s="284"/>
      <c r="V342" s="284"/>
      <c r="W342" s="284"/>
      <c r="X342" s="284"/>
      <c r="Y342" s="284"/>
      <c r="Z342" s="284"/>
    </row>
    <row r="343" spans="1:26" x14ac:dyDescent="0.25">
      <c r="A343" s="284"/>
      <c r="B343" s="284"/>
      <c r="C343" s="284"/>
      <c r="D343" s="284"/>
      <c r="E343" s="284"/>
      <c r="F343" s="284"/>
      <c r="G343" s="284"/>
      <c r="H343" s="284"/>
      <c r="I343" s="284"/>
      <c r="J343" s="284"/>
      <c r="K343" s="284"/>
      <c r="L343" s="284"/>
      <c r="M343" s="284"/>
      <c r="N343" s="284"/>
      <c r="O343" s="284"/>
      <c r="P343" s="284"/>
      <c r="Q343" s="284"/>
      <c r="R343" s="284"/>
      <c r="S343" s="284"/>
      <c r="T343" s="284"/>
      <c r="U343" s="284"/>
      <c r="V343" s="284"/>
      <c r="W343" s="284"/>
      <c r="X343" s="284"/>
      <c r="Y343" s="284"/>
      <c r="Z343" s="284"/>
    </row>
    <row r="344" spans="1:26" x14ac:dyDescent="0.25">
      <c r="A344" s="284"/>
      <c r="B344" s="284"/>
      <c r="C344" s="284"/>
      <c r="D344" s="284"/>
      <c r="E344" s="284"/>
      <c r="F344" s="284"/>
      <c r="G344" s="284"/>
      <c r="H344" s="284"/>
      <c r="I344" s="284"/>
      <c r="J344" s="284"/>
      <c r="K344" s="284"/>
      <c r="L344" s="284"/>
      <c r="M344" s="284"/>
      <c r="N344" s="284"/>
      <c r="O344" s="284"/>
      <c r="P344" s="284"/>
      <c r="Q344" s="284"/>
      <c r="R344" s="284"/>
      <c r="S344" s="284"/>
      <c r="T344" s="284"/>
      <c r="U344" s="284"/>
      <c r="V344" s="284"/>
      <c r="W344" s="284"/>
      <c r="X344" s="284"/>
      <c r="Y344" s="284"/>
      <c r="Z344" s="284"/>
    </row>
    <row r="345" spans="1:26" x14ac:dyDescent="0.25">
      <c r="A345" s="284"/>
      <c r="B345" s="284"/>
      <c r="C345" s="284"/>
      <c r="D345" s="284"/>
      <c r="E345" s="284"/>
      <c r="F345" s="284"/>
      <c r="G345" s="284"/>
      <c r="H345" s="284"/>
      <c r="I345" s="284"/>
      <c r="J345" s="284"/>
      <c r="K345" s="284"/>
      <c r="L345" s="284"/>
      <c r="M345" s="284"/>
      <c r="N345" s="284"/>
      <c r="O345" s="284"/>
      <c r="P345" s="284"/>
      <c r="Q345" s="284"/>
      <c r="R345" s="284"/>
      <c r="S345" s="284"/>
      <c r="T345" s="284"/>
      <c r="U345" s="284"/>
      <c r="V345" s="284"/>
      <c r="W345" s="284"/>
      <c r="X345" s="284"/>
      <c r="Y345" s="284"/>
      <c r="Z345" s="284"/>
    </row>
    <row r="346" spans="1:26" x14ac:dyDescent="0.25">
      <c r="A346" s="284"/>
      <c r="B346" s="284"/>
      <c r="C346" s="284"/>
      <c r="D346" s="284"/>
      <c r="E346" s="284"/>
      <c r="F346" s="284"/>
      <c r="G346" s="284"/>
      <c r="H346" s="284"/>
      <c r="I346" s="284"/>
      <c r="J346" s="284"/>
      <c r="K346" s="284"/>
      <c r="L346" s="284"/>
      <c r="M346" s="284"/>
      <c r="N346" s="284"/>
      <c r="O346" s="284"/>
      <c r="P346" s="284"/>
      <c r="Q346" s="284"/>
      <c r="R346" s="284"/>
      <c r="S346" s="284"/>
      <c r="T346" s="284"/>
      <c r="U346" s="284"/>
      <c r="V346" s="284"/>
      <c r="W346" s="284"/>
      <c r="X346" s="284"/>
      <c r="Y346" s="284"/>
      <c r="Z346" s="284"/>
    </row>
    <row r="347" spans="1:26" x14ac:dyDescent="0.25">
      <c r="A347" s="284"/>
      <c r="B347" s="284"/>
      <c r="C347" s="284"/>
      <c r="D347" s="284"/>
      <c r="E347" s="284"/>
      <c r="F347" s="284"/>
      <c r="G347" s="284"/>
      <c r="H347" s="284"/>
      <c r="I347" s="284"/>
      <c r="J347" s="284"/>
      <c r="K347" s="284"/>
      <c r="L347" s="284"/>
      <c r="M347" s="284"/>
      <c r="N347" s="284"/>
      <c r="O347" s="284"/>
      <c r="P347" s="284"/>
      <c r="Q347" s="284"/>
      <c r="R347" s="284"/>
      <c r="S347" s="284"/>
      <c r="T347" s="284"/>
      <c r="U347" s="284"/>
      <c r="V347" s="284"/>
      <c r="W347" s="284"/>
      <c r="X347" s="284"/>
      <c r="Y347" s="284"/>
      <c r="Z347" s="284"/>
    </row>
    <row r="348" spans="1:26" x14ac:dyDescent="0.25">
      <c r="A348" s="284"/>
      <c r="B348" s="284"/>
      <c r="C348" s="284"/>
      <c r="D348" s="284"/>
      <c r="E348" s="284"/>
      <c r="F348" s="284"/>
      <c r="G348" s="284"/>
      <c r="H348" s="284"/>
      <c r="I348" s="284"/>
      <c r="J348" s="284"/>
      <c r="K348" s="284"/>
      <c r="L348" s="284"/>
      <c r="M348" s="284"/>
      <c r="N348" s="284"/>
      <c r="O348" s="284"/>
      <c r="P348" s="284"/>
      <c r="Q348" s="284"/>
      <c r="R348" s="284"/>
      <c r="S348" s="284"/>
      <c r="T348" s="284"/>
      <c r="U348" s="284"/>
      <c r="V348" s="284"/>
      <c r="W348" s="284"/>
      <c r="X348" s="284"/>
      <c r="Y348" s="284"/>
      <c r="Z348" s="284"/>
    </row>
    <row r="349" spans="1:26" x14ac:dyDescent="0.25">
      <c r="A349" s="284"/>
      <c r="B349" s="284"/>
      <c r="C349" s="284"/>
      <c r="D349" s="284"/>
      <c r="E349" s="284"/>
      <c r="F349" s="284"/>
      <c r="G349" s="284"/>
      <c r="H349" s="284"/>
      <c r="I349" s="284"/>
      <c r="J349" s="284"/>
      <c r="K349" s="284"/>
      <c r="L349" s="284"/>
      <c r="M349" s="284"/>
      <c r="N349" s="284"/>
      <c r="O349" s="284"/>
      <c r="P349" s="284"/>
      <c r="Q349" s="284"/>
      <c r="R349" s="284"/>
      <c r="S349" s="284"/>
      <c r="T349" s="284"/>
      <c r="U349" s="284"/>
      <c r="V349" s="284"/>
      <c r="W349" s="284"/>
      <c r="X349" s="284"/>
      <c r="Y349" s="284"/>
      <c r="Z349" s="284"/>
    </row>
    <row r="350" spans="1:26" x14ac:dyDescent="0.25">
      <c r="A350" s="284"/>
      <c r="B350" s="284"/>
      <c r="C350" s="284"/>
      <c r="D350" s="284"/>
      <c r="E350" s="284"/>
      <c r="F350" s="284"/>
      <c r="G350" s="284"/>
      <c r="H350" s="284"/>
      <c r="I350" s="284"/>
      <c r="J350" s="284"/>
      <c r="K350" s="284"/>
      <c r="L350" s="284"/>
      <c r="M350" s="284"/>
      <c r="N350" s="284"/>
      <c r="O350" s="284"/>
      <c r="P350" s="284"/>
      <c r="Q350" s="284"/>
      <c r="R350" s="284"/>
      <c r="S350" s="284"/>
      <c r="T350" s="284"/>
      <c r="U350" s="284"/>
      <c r="V350" s="284"/>
      <c r="W350" s="284"/>
      <c r="X350" s="284"/>
      <c r="Y350" s="284"/>
      <c r="Z350" s="284"/>
    </row>
    <row r="351" spans="1:26" x14ac:dyDescent="0.25">
      <c r="A351" s="284"/>
      <c r="B351" s="284"/>
      <c r="C351" s="284"/>
      <c r="D351" s="284"/>
      <c r="E351" s="284"/>
      <c r="F351" s="284"/>
      <c r="G351" s="284"/>
      <c r="H351" s="284"/>
      <c r="I351" s="284"/>
      <c r="J351" s="284"/>
      <c r="K351" s="284"/>
      <c r="L351" s="284"/>
      <c r="M351" s="284"/>
      <c r="N351" s="284"/>
      <c r="O351" s="284"/>
      <c r="P351" s="284"/>
      <c r="Q351" s="284"/>
      <c r="R351" s="284"/>
      <c r="S351" s="284"/>
      <c r="T351" s="284"/>
      <c r="U351" s="284"/>
      <c r="V351" s="284"/>
      <c r="W351" s="284"/>
      <c r="X351" s="284"/>
      <c r="Y351" s="284"/>
      <c r="Z351" s="284"/>
    </row>
    <row r="352" spans="1:26" x14ac:dyDescent="0.25">
      <c r="A352" s="284"/>
      <c r="B352" s="284"/>
      <c r="C352" s="284"/>
      <c r="D352" s="284"/>
      <c r="E352" s="284"/>
      <c r="F352" s="284"/>
      <c r="G352" s="284"/>
      <c r="H352" s="284"/>
      <c r="I352" s="284"/>
      <c r="J352" s="284"/>
      <c r="K352" s="284"/>
      <c r="L352" s="284"/>
      <c r="M352" s="284"/>
      <c r="N352" s="284"/>
      <c r="O352" s="284"/>
      <c r="P352" s="284"/>
      <c r="Q352" s="284"/>
      <c r="R352" s="284"/>
      <c r="S352" s="284"/>
      <c r="T352" s="284"/>
      <c r="U352" s="284"/>
      <c r="V352" s="284"/>
      <c r="W352" s="284"/>
      <c r="X352" s="284"/>
      <c r="Y352" s="284"/>
      <c r="Z352" s="284"/>
    </row>
    <row r="353" spans="1:26" x14ac:dyDescent="0.25">
      <c r="A353" s="284"/>
      <c r="B353" s="284"/>
      <c r="C353" s="284"/>
      <c r="D353" s="284"/>
      <c r="E353" s="284"/>
      <c r="F353" s="284"/>
      <c r="G353" s="284"/>
      <c r="H353" s="284"/>
      <c r="I353" s="284"/>
      <c r="J353" s="284"/>
      <c r="K353" s="284"/>
      <c r="L353" s="284"/>
      <c r="M353" s="284"/>
      <c r="N353" s="284"/>
      <c r="O353" s="284"/>
      <c r="P353" s="284"/>
      <c r="Q353" s="284"/>
      <c r="R353" s="284"/>
      <c r="S353" s="284"/>
      <c r="T353" s="284"/>
      <c r="U353" s="284"/>
      <c r="V353" s="284"/>
      <c r="W353" s="284"/>
      <c r="X353" s="284"/>
      <c r="Y353" s="284"/>
      <c r="Z353" s="284"/>
    </row>
    <row r="354" spans="1:26" x14ac:dyDescent="0.25">
      <c r="A354" s="284"/>
      <c r="B354" s="284"/>
      <c r="C354" s="284"/>
      <c r="D354" s="284"/>
      <c r="E354" s="284"/>
      <c r="F354" s="284"/>
      <c r="G354" s="284"/>
      <c r="H354" s="284"/>
      <c r="I354" s="284"/>
      <c r="J354" s="284"/>
      <c r="K354" s="284"/>
      <c r="L354" s="284"/>
      <c r="M354" s="284"/>
      <c r="N354" s="284"/>
      <c r="O354" s="284"/>
      <c r="P354" s="284"/>
      <c r="Q354" s="284"/>
      <c r="R354" s="284"/>
      <c r="S354" s="284"/>
      <c r="T354" s="284"/>
      <c r="U354" s="284"/>
      <c r="V354" s="284"/>
      <c r="W354" s="284"/>
      <c r="X354" s="284"/>
      <c r="Y354" s="284"/>
      <c r="Z354" s="284"/>
    </row>
  </sheetData>
  <mergeCells count="17">
    <mergeCell ref="A2:O2"/>
    <mergeCell ref="E13:I13"/>
    <mergeCell ref="A13:A14"/>
    <mergeCell ref="C13:C14"/>
    <mergeCell ref="D13:D14"/>
    <mergeCell ref="J13:O13"/>
    <mergeCell ref="A4:O4"/>
    <mergeCell ref="A5:O5"/>
    <mergeCell ref="A8:O8"/>
    <mergeCell ref="A9:O9"/>
    <mergeCell ref="A10:O10"/>
    <mergeCell ref="A11:O11"/>
    <mergeCell ref="B13:B14"/>
    <mergeCell ref="A18:O18"/>
    <mergeCell ref="A12:O12"/>
    <mergeCell ref="A6:O6"/>
    <mergeCell ref="A7:O7"/>
  </mergeCells>
  <pageMargins left="0.70866141732283472" right="0.70866141732283472" top="0.74803149606299213" bottom="0.74803149606299213" header="0.31496062992125984" footer="0.31496062992125984"/>
  <pageSetup paperSize="8" scale="7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C59"/>
  <sheetViews>
    <sheetView zoomScale="69" zoomScaleNormal="69" zoomScaleSheetLayoutView="80" workbookViewId="0">
      <selection activeCell="F42" sqref="F42"/>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10.5703125" style="82" customWidth="1"/>
    <col min="10" max="10" width="9.85546875" style="82" customWidth="1"/>
    <col min="11" max="11" width="12.14062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2.14062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2.14062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2.14062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2.14062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2.14062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2.14062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2.14062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2.14062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2.14062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2.14062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2.14062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2.14062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2.14062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2.14062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2.14062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2.14062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2.14062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2.14062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2.14062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2.14062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2.14062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2.14062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2.14062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2.14062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2.14062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2.14062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2.14062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2.14062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2.14062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2.14062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2.14062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2.14062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2.14062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2.14062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2.14062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2.14062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2.14062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2.14062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2.14062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2.14062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2.14062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2.14062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2.14062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2.14062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2.14062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2.14062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2.14062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2.14062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2.14062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2.14062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2.14062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2.14062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2.14062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2.14062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2.14062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2.14062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2.14062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2.14062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2.14062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2.14062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2.14062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2.14062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2.140625" style="82" customWidth="1"/>
    <col min="16140" max="16142" width="9.85546875" style="82" bestFit="1" customWidth="1"/>
    <col min="16143" max="16143" width="10.85546875" style="82" customWidth="1"/>
    <col min="16144" max="16384" width="9.140625" style="82"/>
  </cols>
  <sheetData>
    <row r="1" spans="1:21" x14ac:dyDescent="0.25">
      <c r="A1" s="168" t="s">
        <v>165</v>
      </c>
      <c r="O1" s="83"/>
    </row>
    <row r="2" spans="1:21" ht="19.5" customHeight="1" x14ac:dyDescent="0.25">
      <c r="A2" s="595" t="s">
        <v>166</v>
      </c>
      <c r="B2" s="595"/>
      <c r="C2" s="595"/>
      <c r="D2" s="595"/>
      <c r="E2" s="595"/>
      <c r="F2" s="595"/>
      <c r="G2" s="595"/>
      <c r="H2" s="595"/>
      <c r="I2" s="595"/>
      <c r="J2" s="595"/>
      <c r="K2" s="595"/>
      <c r="L2" s="595"/>
      <c r="M2" s="595"/>
      <c r="N2" s="595"/>
      <c r="O2" s="595"/>
      <c r="P2" s="595"/>
      <c r="Q2" s="595"/>
      <c r="R2" s="595"/>
      <c r="S2" s="595"/>
      <c r="T2" s="595"/>
      <c r="U2" s="595"/>
    </row>
    <row r="3" spans="1:21" x14ac:dyDescent="0.25">
      <c r="A3" s="84"/>
      <c r="O3" s="83"/>
    </row>
    <row r="4" spans="1:21" ht="19.5" customHeight="1" x14ac:dyDescent="0.25">
      <c r="A4" s="596" t="s">
        <v>1031</v>
      </c>
      <c r="B4" s="596"/>
      <c r="C4" s="596"/>
      <c r="D4" s="596"/>
      <c r="E4" s="596"/>
      <c r="F4" s="596"/>
      <c r="G4" s="596"/>
      <c r="H4" s="596"/>
      <c r="I4" s="596"/>
      <c r="J4" s="596"/>
      <c r="K4" s="596"/>
      <c r="L4" s="596"/>
      <c r="M4" s="596"/>
      <c r="N4" s="596"/>
      <c r="O4" s="596"/>
    </row>
    <row r="5" spans="1:21" ht="12" customHeight="1" x14ac:dyDescent="0.25">
      <c r="A5" s="412"/>
      <c r="C5" s="85"/>
      <c r="O5" s="83"/>
    </row>
    <row r="6" spans="1:21" ht="34.5" customHeight="1" x14ac:dyDescent="0.25">
      <c r="A6" s="597" t="s">
        <v>570</v>
      </c>
      <c r="B6" s="597"/>
      <c r="C6" s="597"/>
      <c r="D6" s="597"/>
      <c r="E6" s="597"/>
      <c r="F6" s="597"/>
      <c r="G6" s="597"/>
      <c r="H6" s="597"/>
      <c r="I6" s="597"/>
      <c r="J6" s="597"/>
      <c r="K6" s="597"/>
      <c r="L6" s="597"/>
      <c r="M6" s="597"/>
      <c r="N6" s="597"/>
      <c r="O6" s="597"/>
    </row>
    <row r="7" spans="1:21" ht="18" customHeight="1" x14ac:dyDescent="0.25">
      <c r="A7" s="598" t="str">
        <f>'[76]4. бюджет'!A6:O6</f>
        <v>О_003000008</v>
      </c>
      <c r="B7" s="598"/>
      <c r="C7" s="598"/>
      <c r="D7" s="598"/>
      <c r="E7" s="598"/>
      <c r="F7" s="598"/>
      <c r="G7" s="598"/>
      <c r="H7" s="598"/>
      <c r="I7" s="598"/>
      <c r="J7" s="598"/>
      <c r="K7" s="598"/>
      <c r="L7" s="598"/>
      <c r="M7" s="598"/>
      <c r="N7" s="598"/>
      <c r="O7" s="598"/>
    </row>
    <row r="8" spans="1:21" ht="18" customHeight="1" x14ac:dyDescent="0.25">
      <c r="A8" s="593" t="str">
        <f>'[76]4. бюджет'!A7:O7</f>
        <v xml:space="preserve">         (идентификатор инвестиционного проекта)</v>
      </c>
      <c r="B8" s="593"/>
      <c r="C8" s="593"/>
      <c r="D8" s="593"/>
      <c r="E8" s="593"/>
      <c r="F8" s="593"/>
      <c r="G8" s="593"/>
      <c r="H8" s="593"/>
      <c r="I8" s="593"/>
      <c r="J8" s="593"/>
      <c r="K8" s="593"/>
      <c r="L8" s="593"/>
      <c r="M8" s="593"/>
      <c r="N8" s="593"/>
      <c r="O8" s="593"/>
    </row>
    <row r="9" spans="1:21" ht="18" customHeight="1" x14ac:dyDescent="0.25">
      <c r="A9" s="599" t="s">
        <v>571</v>
      </c>
      <c r="B9" s="599"/>
      <c r="C9" s="599"/>
      <c r="D9" s="599"/>
      <c r="E9" s="599"/>
      <c r="F9" s="599"/>
      <c r="G9" s="599"/>
      <c r="H9" s="599"/>
      <c r="I9" s="599"/>
      <c r="J9" s="599"/>
      <c r="K9" s="599"/>
      <c r="L9" s="599"/>
      <c r="M9" s="599"/>
      <c r="N9" s="599"/>
      <c r="O9" s="599"/>
    </row>
    <row r="10" spans="1:21" ht="30.75" customHeight="1" x14ac:dyDescent="0.25">
      <c r="A10" s="593" t="str">
        <f>'[76]4. бюджет'!A10:O10</f>
        <v xml:space="preserve">         (наименование инвестиционного проекта)</v>
      </c>
      <c r="B10" s="593"/>
      <c r="C10" s="593"/>
      <c r="D10" s="593"/>
      <c r="E10" s="593"/>
      <c r="F10" s="593"/>
      <c r="G10" s="593"/>
      <c r="H10" s="593"/>
      <c r="I10" s="593"/>
      <c r="J10" s="593"/>
      <c r="K10" s="593"/>
      <c r="L10" s="593"/>
      <c r="M10" s="593"/>
      <c r="N10" s="593"/>
      <c r="O10" s="593"/>
    </row>
    <row r="11" spans="1:21" x14ac:dyDescent="0.25">
      <c r="A11" s="457"/>
      <c r="B11" s="457"/>
      <c r="C11" s="457"/>
      <c r="D11" s="457"/>
      <c r="E11" s="457"/>
      <c r="F11" s="457"/>
      <c r="G11" s="457"/>
      <c r="H11" s="457"/>
      <c r="I11" s="457"/>
      <c r="J11" s="457"/>
      <c r="K11" s="457"/>
      <c r="L11" s="457"/>
      <c r="M11" s="457"/>
      <c r="N11" s="457"/>
      <c r="O11" s="457"/>
    </row>
    <row r="12" spans="1:21" x14ac:dyDescent="0.25">
      <c r="A12" s="593"/>
      <c r="B12" s="593"/>
      <c r="C12" s="593"/>
      <c r="D12" s="593"/>
      <c r="E12" s="593"/>
      <c r="F12" s="593"/>
      <c r="G12" s="593"/>
      <c r="H12" s="593"/>
      <c r="I12" s="593"/>
      <c r="J12" s="593"/>
      <c r="K12" s="593"/>
      <c r="L12" s="593"/>
      <c r="M12" s="593"/>
      <c r="N12" s="593"/>
      <c r="O12" s="593"/>
    </row>
    <row r="13" spans="1:21" ht="23.25" customHeight="1" thickBot="1" x14ac:dyDescent="0.3">
      <c r="A13" s="87"/>
    </row>
    <row r="14" spans="1:21" ht="21" customHeight="1" x14ac:dyDescent="0.25">
      <c r="A14" s="413" t="s">
        <v>89</v>
      </c>
      <c r="B14" s="414" t="s">
        <v>0</v>
      </c>
      <c r="C14" s="88"/>
      <c r="D14" s="88"/>
      <c r="E14" s="88"/>
      <c r="F14" s="88"/>
      <c r="H14" s="89"/>
      <c r="I14" s="90"/>
      <c r="J14" s="90"/>
      <c r="K14" s="90"/>
      <c r="L14" s="90"/>
    </row>
    <row r="15" spans="1:21" ht="38.25" customHeight="1" x14ac:dyDescent="0.25">
      <c r="A15" s="132" t="s">
        <v>167</v>
      </c>
      <c r="B15" s="462">
        <f>SUM(B17:B17)</f>
        <v>4761.62763</v>
      </c>
      <c r="C15" s="88"/>
      <c r="D15" s="88"/>
      <c r="E15" s="88"/>
      <c r="F15" s="88"/>
      <c r="H15" s="89"/>
      <c r="I15" s="90"/>
      <c r="J15" s="90"/>
      <c r="K15" s="90"/>
      <c r="L15" s="90"/>
    </row>
    <row r="16" spans="1:21" ht="15.75" hidden="1" customHeight="1" x14ac:dyDescent="0.25">
      <c r="A16" s="132" t="s">
        <v>168</v>
      </c>
      <c r="B16" s="463"/>
      <c r="C16" s="85"/>
      <c r="D16" s="85"/>
      <c r="E16" s="85"/>
      <c r="F16" s="85"/>
    </row>
    <row r="17" spans="1:29" ht="36.75" customHeight="1" outlineLevel="1" x14ac:dyDescent="0.25">
      <c r="A17" s="464" t="str">
        <f>A9</f>
        <v>Обеспечение средствами учета электроэнергии</v>
      </c>
      <c r="B17" s="327">
        <f>[77]CO1!$V$30</f>
        <v>4761.62763</v>
      </c>
      <c r="C17" s="85"/>
      <c r="D17" s="100"/>
      <c r="E17" s="101"/>
      <c r="F17" s="101"/>
      <c r="H17" s="594"/>
      <c r="I17" s="594"/>
      <c r="J17" s="465"/>
      <c r="K17" s="466"/>
      <c r="L17" s="98"/>
    </row>
    <row r="18" spans="1:29" ht="16.5" customHeight="1" x14ac:dyDescent="0.25">
      <c r="A18" s="132" t="s">
        <v>172</v>
      </c>
      <c r="B18" s="467">
        <v>0</v>
      </c>
      <c r="C18" s="85"/>
      <c r="D18" s="85"/>
      <c r="E18" s="85"/>
      <c r="F18" s="85"/>
      <c r="H18" s="465"/>
      <c r="I18" s="465"/>
      <c r="J18" s="465"/>
      <c r="K18" s="465"/>
      <c r="L18" s="98"/>
    </row>
    <row r="19" spans="1:29" ht="16.5" thickBot="1" x14ac:dyDescent="0.3">
      <c r="A19" s="154" t="s">
        <v>639</v>
      </c>
      <c r="B19" s="468">
        <v>7</v>
      </c>
      <c r="C19" s="85"/>
      <c r="D19" s="85"/>
      <c r="E19" s="85"/>
      <c r="F19" s="85"/>
      <c r="H19" s="594"/>
      <c r="I19" s="594"/>
      <c r="J19" s="465"/>
      <c r="K19" s="466"/>
      <c r="L19" s="98"/>
      <c r="N19" s="98"/>
      <c r="O19" s="98"/>
    </row>
    <row r="20" spans="1:29" ht="16.5" hidden="1" thickBot="1" x14ac:dyDescent="0.3">
      <c r="A20" s="469" t="str">
        <f>A29</f>
        <v>Оплата труда с отчислениями</v>
      </c>
      <c r="B20" s="470"/>
      <c r="C20" s="122"/>
      <c r="D20" s="122"/>
      <c r="E20" s="122"/>
      <c r="F20" s="122"/>
    </row>
    <row r="21" spans="1:29" ht="16.5" hidden="1" thickBot="1" x14ac:dyDescent="0.3">
      <c r="A21" s="132" t="str">
        <f>A30</f>
        <v>Вспомогательные материалы</v>
      </c>
      <c r="B21" s="463"/>
      <c r="C21" s="85"/>
      <c r="D21" s="85"/>
      <c r="E21" s="85"/>
      <c r="F21" s="85"/>
      <c r="P21" s="130">
        <f>O23+1</f>
        <v>15</v>
      </c>
      <c r="Q21" s="130">
        <f>P21+1</f>
        <v>16</v>
      </c>
      <c r="R21" s="130">
        <f>Q21+1</f>
        <v>17</v>
      </c>
      <c r="S21" s="130">
        <f>R21+1</f>
        <v>18</v>
      </c>
      <c r="T21" s="130">
        <f>S21+1</f>
        <v>19</v>
      </c>
      <c r="U21" s="131">
        <f>T21+1</f>
        <v>20</v>
      </c>
      <c r="V21" s="87"/>
      <c r="W21" s="135"/>
      <c r="X21" s="135"/>
      <c r="Y21" s="135"/>
      <c r="Z21" s="135"/>
      <c r="AA21" s="135"/>
    </row>
    <row r="22" spans="1:29" ht="32.25" hidden="1" thickBot="1" x14ac:dyDescent="0.3">
      <c r="A22" s="471" t="str">
        <f>A31</f>
        <v>Прочие расходы (без амортизации, арендной платы + транспортные расходы)</v>
      </c>
      <c r="B22" s="472"/>
      <c r="C22" s="473"/>
      <c r="D22" s="473"/>
      <c r="E22" s="473"/>
      <c r="F22" s="473"/>
      <c r="P22" s="133">
        <v>0.04</v>
      </c>
      <c r="Q22" s="133">
        <v>0.04</v>
      </c>
      <c r="R22" s="133">
        <v>0.04</v>
      </c>
      <c r="S22" s="133">
        <v>0.04</v>
      </c>
      <c r="T22" s="133">
        <v>0.04</v>
      </c>
      <c r="U22" s="134">
        <v>0.04</v>
      </c>
      <c r="W22" s="135"/>
      <c r="X22" s="135"/>
      <c r="Y22" s="135"/>
      <c r="Z22" s="135"/>
      <c r="AA22" s="135"/>
    </row>
    <row r="23" spans="1:29" x14ac:dyDescent="0.25">
      <c r="A23" s="129" t="s">
        <v>87</v>
      </c>
      <c r="B23" s="130">
        <v>1</v>
      </c>
      <c r="C23" s="130">
        <f>B23+1</f>
        <v>2</v>
      </c>
      <c r="D23" s="130">
        <f t="shared" ref="D23:O23" si="0">C23+1</f>
        <v>3</v>
      </c>
      <c r="E23" s="130">
        <f t="shared" si="0"/>
        <v>4</v>
      </c>
      <c r="F23" s="130">
        <f t="shared" si="0"/>
        <v>5</v>
      </c>
      <c r="G23" s="130">
        <f t="shared" si="0"/>
        <v>6</v>
      </c>
      <c r="H23" s="130">
        <f t="shared" si="0"/>
        <v>7</v>
      </c>
      <c r="I23" s="130">
        <f t="shared" si="0"/>
        <v>8</v>
      </c>
      <c r="J23" s="130">
        <f t="shared" si="0"/>
        <v>9</v>
      </c>
      <c r="K23" s="130">
        <f t="shared" si="0"/>
        <v>10</v>
      </c>
      <c r="L23" s="130">
        <f t="shared" si="0"/>
        <v>11</v>
      </c>
      <c r="M23" s="130">
        <f t="shared" si="0"/>
        <v>12</v>
      </c>
      <c r="N23" s="130">
        <f t="shared" si="0"/>
        <v>13</v>
      </c>
      <c r="O23" s="130">
        <f t="shared" si="0"/>
        <v>14</v>
      </c>
      <c r="P23" s="130">
        <f t="shared" ref="P23" si="1">O23+1</f>
        <v>15</v>
      </c>
      <c r="Q23" s="130">
        <f t="shared" ref="Q23" si="2">P23+1</f>
        <v>16</v>
      </c>
      <c r="R23" s="130">
        <f t="shared" ref="R23" si="3">Q23+1</f>
        <v>17</v>
      </c>
      <c r="S23" s="130">
        <f t="shared" ref="S23" si="4">R23+1</f>
        <v>18</v>
      </c>
      <c r="T23" s="130">
        <f t="shared" ref="T23" si="5">S23+1</f>
        <v>19</v>
      </c>
      <c r="U23" s="130">
        <f t="shared" ref="U23" si="6">T23+1</f>
        <v>20</v>
      </c>
      <c r="V23" s="135"/>
      <c r="W23" s="135"/>
      <c r="X23" s="135"/>
      <c r="Y23" s="135"/>
      <c r="Z23" s="135"/>
      <c r="AA23" s="135"/>
    </row>
    <row r="24" spans="1:29" x14ac:dyDescent="0.25">
      <c r="A24" s="132" t="s">
        <v>86</v>
      </c>
      <c r="B24" s="133">
        <v>9.2999999999999999E-2</v>
      </c>
      <c r="C24" s="133">
        <v>5.3999999999999999E-2</v>
      </c>
      <c r="D24" s="133">
        <v>0.04</v>
      </c>
      <c r="E24" s="133">
        <v>0.04</v>
      </c>
      <c r="F24" s="133">
        <v>0.04</v>
      </c>
      <c r="G24" s="133">
        <v>0.04</v>
      </c>
      <c r="H24" s="133">
        <v>0.04</v>
      </c>
      <c r="I24" s="133">
        <v>0.04</v>
      </c>
      <c r="J24" s="133">
        <v>0.04</v>
      </c>
      <c r="K24" s="133">
        <v>0.04</v>
      </c>
      <c r="L24" s="133">
        <v>0.04</v>
      </c>
      <c r="M24" s="133">
        <v>0.04</v>
      </c>
      <c r="N24" s="133">
        <v>0.04</v>
      </c>
      <c r="O24" s="133">
        <v>0.04</v>
      </c>
      <c r="P24" s="133">
        <v>0.04</v>
      </c>
      <c r="Q24" s="133">
        <v>0.04</v>
      </c>
      <c r="R24" s="133">
        <v>0.04</v>
      </c>
      <c r="S24" s="133">
        <v>0.04</v>
      </c>
      <c r="T24" s="133">
        <v>0.04</v>
      </c>
      <c r="U24" s="133">
        <v>0.04</v>
      </c>
      <c r="V24" s="415"/>
      <c r="W24" s="135"/>
      <c r="X24" s="135"/>
      <c r="Y24" s="135"/>
      <c r="Z24" s="135"/>
      <c r="AA24" s="135"/>
    </row>
    <row r="25" spans="1:29" ht="16.5" customHeight="1" outlineLevel="1" x14ac:dyDescent="0.25">
      <c r="A25" s="132" t="s">
        <v>85</v>
      </c>
      <c r="B25" s="133"/>
      <c r="C25" s="133">
        <f>(1+B25)*(1+C24)-1</f>
        <v>5.4000000000000048E-2</v>
      </c>
      <c r="D25" s="133">
        <f>(1+C25)*(1+D24)-1</f>
        <v>9.6160000000000023E-2</v>
      </c>
      <c r="E25" s="133">
        <f t="shared" ref="E25:O25" si="7">(1+D25)*(1+E24)-1</f>
        <v>0.14000640000000009</v>
      </c>
      <c r="F25" s="133">
        <f t="shared" si="7"/>
        <v>0.18560665600000004</v>
      </c>
      <c r="G25" s="133">
        <f t="shared" si="7"/>
        <v>0.23303092223999999</v>
      </c>
      <c r="H25" s="133">
        <f t="shared" si="7"/>
        <v>0.2823521591296001</v>
      </c>
      <c r="I25" s="133">
        <f t="shared" si="7"/>
        <v>0.33364624549478417</v>
      </c>
      <c r="J25" s="133">
        <f t="shared" si="7"/>
        <v>0.38699209531457557</v>
      </c>
      <c r="K25" s="133">
        <f t="shared" si="7"/>
        <v>0.44247177912715863</v>
      </c>
      <c r="L25" s="133">
        <f t="shared" si="7"/>
        <v>0.50017065029224494</v>
      </c>
      <c r="M25" s="133">
        <f t="shared" si="7"/>
        <v>0.56017747630393488</v>
      </c>
      <c r="N25" s="133">
        <f t="shared" si="7"/>
        <v>0.62258457535609235</v>
      </c>
      <c r="O25" s="133">
        <f t="shared" si="7"/>
        <v>0.68748795837033616</v>
      </c>
      <c r="P25" s="133">
        <f t="shared" ref="P25:U25" si="8">(1+O25)*(1+P22)-1</f>
        <v>0.75498747670514965</v>
      </c>
      <c r="Q25" s="133">
        <f t="shared" si="8"/>
        <v>0.82518697577335565</v>
      </c>
      <c r="R25" s="133">
        <f t="shared" si="8"/>
        <v>0.89819445480428994</v>
      </c>
      <c r="S25" s="133">
        <f t="shared" si="8"/>
        <v>0.97412223299646161</v>
      </c>
      <c r="T25" s="133">
        <f t="shared" si="8"/>
        <v>1.0530871223163203</v>
      </c>
      <c r="U25" s="134">
        <f t="shared" si="8"/>
        <v>1.1352106072089732</v>
      </c>
    </row>
    <row r="26" spans="1:29" ht="16.5" customHeight="1" outlineLevel="1" thickBot="1" x14ac:dyDescent="0.3">
      <c r="A26" s="203" t="s">
        <v>338</v>
      </c>
      <c r="B26" s="204"/>
      <c r="C26" s="204">
        <f>+B15</f>
        <v>4761.62763</v>
      </c>
      <c r="D26" s="205">
        <f t="shared" ref="D26:O26" si="9">C26*(1+D$24)</f>
        <v>4952.0927351999999</v>
      </c>
      <c r="E26" s="205">
        <f t="shared" si="9"/>
        <v>5150.1764446079997</v>
      </c>
      <c r="F26" s="205">
        <f t="shared" si="9"/>
        <v>5356.1835023923195</v>
      </c>
      <c r="G26" s="205">
        <f t="shared" si="9"/>
        <v>5570.4308424880128</v>
      </c>
      <c r="H26" s="205">
        <f t="shared" si="9"/>
        <v>5793.2480761875331</v>
      </c>
      <c r="I26" s="205">
        <f t="shared" si="9"/>
        <v>6024.977999235035</v>
      </c>
      <c r="J26" s="205">
        <f t="shared" si="9"/>
        <v>6265.9771192044363</v>
      </c>
      <c r="K26" s="205">
        <f t="shared" si="9"/>
        <v>6516.6162039726141</v>
      </c>
      <c r="L26" s="205">
        <f t="shared" si="9"/>
        <v>6777.2808521315192</v>
      </c>
      <c r="M26" s="205">
        <f t="shared" si="9"/>
        <v>7048.3720862167802</v>
      </c>
      <c r="N26" s="205">
        <f t="shared" si="9"/>
        <v>7330.306969665452</v>
      </c>
      <c r="O26" s="205">
        <f t="shared" si="9"/>
        <v>7623.5192484520703</v>
      </c>
      <c r="P26" s="205">
        <f t="shared" ref="P26:U26" si="10">O26*(1+P$22)</f>
        <v>7928.460018390153</v>
      </c>
      <c r="Q26" s="205">
        <f t="shared" si="10"/>
        <v>8245.5984191257594</v>
      </c>
      <c r="R26" s="205">
        <f t="shared" si="10"/>
        <v>8575.4223558907906</v>
      </c>
      <c r="S26" s="205">
        <f t="shared" si="10"/>
        <v>8918.4392501264228</v>
      </c>
      <c r="T26" s="205">
        <f t="shared" si="10"/>
        <v>9275.1768201314808</v>
      </c>
      <c r="U26" s="206">
        <f t="shared" si="10"/>
        <v>9646.1838929367404</v>
      </c>
    </row>
    <row r="27" spans="1:29" s="87" customFormat="1" hidden="1" x14ac:dyDescent="0.25">
      <c r="A27" s="476"/>
      <c r="B27" s="130">
        <f t="shared" ref="B27:O27" si="11">B23</f>
        <v>1</v>
      </c>
      <c r="C27" s="130">
        <f t="shared" si="11"/>
        <v>2</v>
      </c>
      <c r="D27" s="130">
        <f t="shared" si="11"/>
        <v>3</v>
      </c>
      <c r="E27" s="130">
        <f t="shared" si="11"/>
        <v>4</v>
      </c>
      <c r="F27" s="130">
        <f t="shared" si="11"/>
        <v>5</v>
      </c>
      <c r="G27" s="130">
        <f t="shared" si="11"/>
        <v>6</v>
      </c>
      <c r="H27" s="130">
        <f t="shared" si="11"/>
        <v>7</v>
      </c>
      <c r="I27" s="130">
        <f t="shared" si="11"/>
        <v>8</v>
      </c>
      <c r="J27" s="130">
        <f t="shared" si="11"/>
        <v>9</v>
      </c>
      <c r="K27" s="130">
        <f t="shared" si="11"/>
        <v>10</v>
      </c>
      <c r="L27" s="130">
        <f t="shared" si="11"/>
        <v>11</v>
      </c>
      <c r="M27" s="130">
        <f t="shared" si="11"/>
        <v>12</v>
      </c>
      <c r="N27" s="130">
        <f t="shared" si="11"/>
        <v>13</v>
      </c>
      <c r="O27" s="130">
        <f t="shared" si="11"/>
        <v>14</v>
      </c>
      <c r="P27" s="130">
        <f>P21</f>
        <v>15</v>
      </c>
      <c r="Q27" s="474">
        <f>P27+1</f>
        <v>16</v>
      </c>
      <c r="R27" s="130">
        <f>Q27+1</f>
        <v>17</v>
      </c>
      <c r="S27" s="130">
        <f>R27+1</f>
        <v>18</v>
      </c>
      <c r="T27" s="130">
        <f>S27+1</f>
        <v>19</v>
      </c>
      <c r="U27" s="131">
        <f>T27+1</f>
        <v>20</v>
      </c>
      <c r="V27" s="82"/>
    </row>
    <row r="28" spans="1:29" s="87" customFormat="1" hidden="1" x14ac:dyDescent="0.25">
      <c r="A28" s="136" t="s">
        <v>193</v>
      </c>
      <c r="B28" s="137">
        <f t="shared" ref="B28:O28" si="12">SUM(B29:B31)</f>
        <v>0</v>
      </c>
      <c r="C28" s="137">
        <f t="shared" si="12"/>
        <v>0</v>
      </c>
      <c r="D28" s="137">
        <f t="shared" si="12"/>
        <v>0</v>
      </c>
      <c r="E28" s="137">
        <f t="shared" si="12"/>
        <v>0</v>
      </c>
      <c r="F28" s="137">
        <f t="shared" si="12"/>
        <v>0</v>
      </c>
      <c r="G28" s="137">
        <f t="shared" si="12"/>
        <v>0</v>
      </c>
      <c r="H28" s="137">
        <f t="shared" si="12"/>
        <v>0</v>
      </c>
      <c r="I28" s="137">
        <f t="shared" si="12"/>
        <v>0</v>
      </c>
      <c r="J28" s="137">
        <f t="shared" si="12"/>
        <v>0</v>
      </c>
      <c r="K28" s="137">
        <f t="shared" si="12"/>
        <v>0</v>
      </c>
      <c r="L28" s="137">
        <f t="shared" si="12"/>
        <v>0</v>
      </c>
      <c r="M28" s="137">
        <f t="shared" si="12"/>
        <v>0</v>
      </c>
      <c r="N28" s="137">
        <f t="shared" si="12"/>
        <v>0</v>
      </c>
      <c r="O28" s="137">
        <f t="shared" si="12"/>
        <v>0</v>
      </c>
      <c r="P28" s="137">
        <f t="shared" ref="P28:U28" si="13">SUM(P29:P31)</f>
        <v>0</v>
      </c>
      <c r="Q28" s="137">
        <f t="shared" si="13"/>
        <v>0</v>
      </c>
      <c r="R28" s="137">
        <f t="shared" si="13"/>
        <v>0</v>
      </c>
      <c r="S28" s="137">
        <f t="shared" si="13"/>
        <v>0</v>
      </c>
      <c r="T28" s="137">
        <f t="shared" si="13"/>
        <v>0</v>
      </c>
      <c r="U28" s="475">
        <f t="shared" si="13"/>
        <v>0</v>
      </c>
    </row>
    <row r="29" spans="1:29" hidden="1" x14ac:dyDescent="0.25">
      <c r="A29" s="138" t="s">
        <v>196</v>
      </c>
      <c r="B29" s="139"/>
      <c r="C29" s="139"/>
      <c r="D29" s="139"/>
      <c r="E29" s="139"/>
      <c r="F29" s="139"/>
      <c r="G29" s="139"/>
      <c r="H29" s="139"/>
      <c r="I29" s="139"/>
      <c r="J29" s="139"/>
      <c r="K29" s="139"/>
      <c r="L29" s="139"/>
      <c r="M29" s="139"/>
      <c r="N29" s="139"/>
      <c r="O29" s="139"/>
      <c r="P29" s="139"/>
      <c r="Q29" s="139"/>
      <c r="R29" s="139"/>
      <c r="S29" s="139"/>
      <c r="T29" s="139"/>
      <c r="U29" s="140"/>
      <c r="AC29" s="416"/>
    </row>
    <row r="30" spans="1:29" hidden="1" x14ac:dyDescent="0.25">
      <c r="A30" s="138" t="s">
        <v>197</v>
      </c>
      <c r="B30" s="139"/>
      <c r="C30" s="139"/>
      <c r="D30" s="139"/>
      <c r="E30" s="139"/>
      <c r="F30" s="139"/>
      <c r="G30" s="139"/>
      <c r="H30" s="139"/>
      <c r="I30" s="139"/>
      <c r="J30" s="139"/>
      <c r="K30" s="139"/>
      <c r="L30" s="139"/>
      <c r="M30" s="139"/>
      <c r="N30" s="139"/>
      <c r="O30" s="139"/>
      <c r="P30" s="139"/>
      <c r="Q30" s="139"/>
      <c r="R30" s="139"/>
      <c r="S30" s="139"/>
      <c r="T30" s="139"/>
      <c r="U30" s="140"/>
    </row>
    <row r="31" spans="1:29" s="87" customFormat="1" ht="31.5" hidden="1" x14ac:dyDescent="0.25">
      <c r="A31" s="141" t="s">
        <v>198</v>
      </c>
      <c r="B31" s="139"/>
      <c r="C31" s="139"/>
      <c r="D31" s="139"/>
      <c r="E31" s="139"/>
      <c r="F31" s="139"/>
      <c r="G31" s="139"/>
      <c r="H31" s="139"/>
      <c r="I31" s="139"/>
      <c r="J31" s="139"/>
      <c r="K31" s="139"/>
      <c r="L31" s="139"/>
      <c r="M31" s="139"/>
      <c r="N31" s="139"/>
      <c r="O31" s="139"/>
      <c r="P31" s="139"/>
      <c r="Q31" s="139"/>
      <c r="R31" s="139"/>
      <c r="S31" s="139"/>
      <c r="T31" s="139"/>
      <c r="U31" s="140"/>
    </row>
    <row r="32" spans="1:29" s="418" customFormat="1" x14ac:dyDescent="0.25">
      <c r="A32" s="136" t="s">
        <v>199</v>
      </c>
      <c r="B32" s="137">
        <f t="shared" ref="B32:O32" si="14">SUM(B33:B34)</f>
        <v>0</v>
      </c>
      <c r="C32" s="137">
        <f t="shared" si="14"/>
        <v>-680.23251857142861</v>
      </c>
      <c r="D32" s="137">
        <f t="shared" si="14"/>
        <v>-680.23251857142861</v>
      </c>
      <c r="E32" s="137">
        <f t="shared" si="14"/>
        <v>-680.23251857142861</v>
      </c>
      <c r="F32" s="137">
        <f t="shared" si="14"/>
        <v>-680.23251857142861</v>
      </c>
      <c r="G32" s="137">
        <f t="shared" si="14"/>
        <v>-680.23251857142861</v>
      </c>
      <c r="H32" s="137">
        <f t="shared" si="14"/>
        <v>-680.23251857142861</v>
      </c>
      <c r="I32" s="137">
        <f t="shared" si="14"/>
        <v>-680.23251857142861</v>
      </c>
      <c r="J32" s="137">
        <f t="shared" si="14"/>
        <v>0</v>
      </c>
      <c r="K32" s="137">
        <f t="shared" si="14"/>
        <v>0</v>
      </c>
      <c r="L32" s="137">
        <f t="shared" si="14"/>
        <v>0</v>
      </c>
      <c r="M32" s="137">
        <f t="shared" si="14"/>
        <v>0</v>
      </c>
      <c r="N32" s="137">
        <f t="shared" si="14"/>
        <v>0</v>
      </c>
      <c r="O32" s="137">
        <f t="shared" si="14"/>
        <v>0</v>
      </c>
      <c r="P32" s="137">
        <f t="shared" ref="P32:U32" si="15">SUM(P33:P34)</f>
        <v>0</v>
      </c>
      <c r="Q32" s="137">
        <f t="shared" si="15"/>
        <v>0</v>
      </c>
      <c r="R32" s="137">
        <f t="shared" si="15"/>
        <v>0</v>
      </c>
      <c r="S32" s="137">
        <f t="shared" si="15"/>
        <v>0</v>
      </c>
      <c r="T32" s="137">
        <f t="shared" si="15"/>
        <v>0</v>
      </c>
      <c r="U32" s="475">
        <f t="shared" si="15"/>
        <v>0</v>
      </c>
      <c r="V32" s="87"/>
      <c r="W32" s="417"/>
      <c r="X32" s="417"/>
      <c r="Y32" s="417"/>
      <c r="Z32" s="417"/>
      <c r="AA32" s="417"/>
    </row>
    <row r="33" spans="1:21" x14ac:dyDescent="0.25">
      <c r="A33" s="138" t="s">
        <v>84</v>
      </c>
      <c r="B33" s="139"/>
      <c r="C33" s="139"/>
      <c r="D33" s="139"/>
      <c r="E33" s="139"/>
      <c r="F33" s="139"/>
      <c r="G33" s="139"/>
      <c r="H33" s="139"/>
      <c r="I33" s="139"/>
      <c r="J33" s="139"/>
      <c r="K33" s="139"/>
      <c r="L33" s="139"/>
      <c r="M33" s="139"/>
      <c r="N33" s="139"/>
      <c r="O33" s="139"/>
      <c r="P33" s="139"/>
      <c r="Q33" s="139"/>
      <c r="R33" s="139"/>
      <c r="S33" s="139"/>
      <c r="T33" s="139"/>
      <c r="U33" s="140"/>
    </row>
    <row r="34" spans="1:21" ht="16.5" thickBot="1" x14ac:dyDescent="0.3">
      <c r="A34" s="479" t="s">
        <v>640</v>
      </c>
      <c r="B34" s="477"/>
      <c r="C34" s="477">
        <f t="shared" ref="C34:O34" si="16">IF(C27&lt;$B$19+2,-($B$17)/$B$19,0)</f>
        <v>-680.23251857142861</v>
      </c>
      <c r="D34" s="477">
        <f t="shared" si="16"/>
        <v>-680.23251857142861</v>
      </c>
      <c r="E34" s="477">
        <f t="shared" si="16"/>
        <v>-680.23251857142861</v>
      </c>
      <c r="F34" s="477">
        <f t="shared" si="16"/>
        <v>-680.23251857142861</v>
      </c>
      <c r="G34" s="477">
        <f t="shared" si="16"/>
        <v>-680.23251857142861</v>
      </c>
      <c r="H34" s="477">
        <f t="shared" si="16"/>
        <v>-680.23251857142861</v>
      </c>
      <c r="I34" s="477">
        <f t="shared" si="16"/>
        <v>-680.23251857142861</v>
      </c>
      <c r="J34" s="477">
        <f t="shared" si="16"/>
        <v>0</v>
      </c>
      <c r="K34" s="477">
        <f t="shared" si="16"/>
        <v>0</v>
      </c>
      <c r="L34" s="477">
        <f t="shared" si="16"/>
        <v>0</v>
      </c>
      <c r="M34" s="477">
        <f t="shared" si="16"/>
        <v>0</v>
      </c>
      <c r="N34" s="477">
        <f t="shared" si="16"/>
        <v>0</v>
      </c>
      <c r="O34" s="477">
        <f t="shared" si="16"/>
        <v>0</v>
      </c>
      <c r="P34" s="477">
        <f t="shared" ref="P34:U34" si="17">IF(P27&lt;$B$19+2,-($B$17)/$B$19,0)</f>
        <v>0</v>
      </c>
      <c r="Q34" s="477">
        <f t="shared" si="17"/>
        <v>0</v>
      </c>
      <c r="R34" s="477">
        <f t="shared" si="17"/>
        <v>0</v>
      </c>
      <c r="S34" s="477">
        <f t="shared" si="17"/>
        <v>0</v>
      </c>
      <c r="T34" s="477">
        <f t="shared" si="17"/>
        <v>0</v>
      </c>
      <c r="U34" s="478">
        <f t="shared" si="17"/>
        <v>0</v>
      </c>
    </row>
    <row r="35" spans="1:21" ht="16.5" thickBot="1" x14ac:dyDescent="0.3">
      <c r="A35" s="480"/>
    </row>
    <row r="36" spans="1:21" ht="16.5" thickBot="1" x14ac:dyDescent="0.3">
      <c r="A36" s="145" t="s">
        <v>202</v>
      </c>
      <c r="B36" s="146"/>
      <c r="C36" s="147">
        <v>2</v>
      </c>
      <c r="D36" s="147">
        <f>C36+1</f>
        <v>3</v>
      </c>
      <c r="E36" s="147">
        <f t="shared" ref="E36:O36" si="18">D36+1</f>
        <v>4</v>
      </c>
      <c r="F36" s="147">
        <f t="shared" si="18"/>
        <v>5</v>
      </c>
      <c r="G36" s="147">
        <f t="shared" si="18"/>
        <v>6</v>
      </c>
      <c r="H36" s="147">
        <f t="shared" si="18"/>
        <v>7</v>
      </c>
      <c r="I36" s="147">
        <f>H36+1</f>
        <v>8</v>
      </c>
      <c r="J36" s="147">
        <f t="shared" si="18"/>
        <v>9</v>
      </c>
      <c r="K36" s="147">
        <f t="shared" si="18"/>
        <v>10</v>
      </c>
      <c r="L36" s="147">
        <f t="shared" si="18"/>
        <v>11</v>
      </c>
      <c r="M36" s="147">
        <f t="shared" si="18"/>
        <v>12</v>
      </c>
      <c r="N36" s="147">
        <f t="shared" si="18"/>
        <v>13</v>
      </c>
      <c r="O36" s="147">
        <f t="shared" si="18"/>
        <v>14</v>
      </c>
      <c r="P36" s="147">
        <f>O36+1</f>
        <v>15</v>
      </c>
      <c r="Q36" s="147">
        <f t="shared" ref="Q36:U36" si="19">P36+1</f>
        <v>16</v>
      </c>
      <c r="R36" s="147">
        <f t="shared" si="19"/>
        <v>17</v>
      </c>
      <c r="S36" s="147">
        <f t="shared" si="19"/>
        <v>18</v>
      </c>
      <c r="T36" s="147">
        <f t="shared" si="19"/>
        <v>19</v>
      </c>
      <c r="U36" s="148">
        <f t="shared" si="19"/>
        <v>20</v>
      </c>
    </row>
    <row r="37" spans="1:21" x14ac:dyDescent="0.25">
      <c r="A37" s="149" t="s">
        <v>83</v>
      </c>
      <c r="B37" s="150" t="s">
        <v>203</v>
      </c>
      <c r="C37" s="151">
        <f>-C34</f>
        <v>680.23251857142861</v>
      </c>
      <c r="D37" s="151">
        <f t="shared" ref="D37:O37" si="20">-D34</f>
        <v>680.23251857142861</v>
      </c>
      <c r="E37" s="151">
        <f t="shared" si="20"/>
        <v>680.23251857142861</v>
      </c>
      <c r="F37" s="151">
        <f t="shared" si="20"/>
        <v>680.23251857142861</v>
      </c>
      <c r="G37" s="151">
        <f t="shared" si="20"/>
        <v>680.23251857142861</v>
      </c>
      <c r="H37" s="151">
        <f t="shared" si="20"/>
        <v>680.23251857142861</v>
      </c>
      <c r="I37" s="151">
        <f t="shared" si="20"/>
        <v>680.23251857142861</v>
      </c>
      <c r="J37" s="151">
        <f t="shared" si="20"/>
        <v>0</v>
      </c>
      <c r="K37" s="151">
        <f t="shared" si="20"/>
        <v>0</v>
      </c>
      <c r="L37" s="151">
        <f t="shared" si="20"/>
        <v>0</v>
      </c>
      <c r="M37" s="151">
        <f t="shared" si="20"/>
        <v>0</v>
      </c>
      <c r="N37" s="151">
        <f t="shared" si="20"/>
        <v>0</v>
      </c>
      <c r="O37" s="151">
        <f t="shared" si="20"/>
        <v>0</v>
      </c>
      <c r="P37" s="151">
        <f t="shared" ref="P37:U37" si="21">-P34</f>
        <v>0</v>
      </c>
      <c r="Q37" s="151">
        <f t="shared" si="21"/>
        <v>0</v>
      </c>
      <c r="R37" s="151">
        <f t="shared" si="21"/>
        <v>0</v>
      </c>
      <c r="S37" s="151">
        <f t="shared" si="21"/>
        <v>0</v>
      </c>
      <c r="T37" s="151">
        <f t="shared" si="21"/>
        <v>0</v>
      </c>
      <c r="U37" s="481">
        <f t="shared" si="21"/>
        <v>0</v>
      </c>
    </row>
    <row r="38" spans="1:21" x14ac:dyDescent="0.25">
      <c r="A38" s="132" t="s">
        <v>84</v>
      </c>
      <c r="B38" s="74" t="s">
        <v>203</v>
      </c>
      <c r="C38" s="152"/>
      <c r="D38" s="152"/>
      <c r="E38" s="152"/>
      <c r="F38" s="152"/>
      <c r="G38" s="152"/>
      <c r="H38" s="152"/>
      <c r="I38" s="152"/>
      <c r="J38" s="152"/>
      <c r="K38" s="152"/>
      <c r="L38" s="152"/>
      <c r="M38" s="152"/>
      <c r="N38" s="152"/>
      <c r="O38" s="152"/>
      <c r="P38" s="152"/>
      <c r="Q38" s="152"/>
      <c r="R38" s="152"/>
      <c r="S38" s="152"/>
      <c r="T38" s="152"/>
      <c r="U38" s="153"/>
    </row>
    <row r="39" spans="1:21" x14ac:dyDescent="0.25">
      <c r="A39" s="132" t="s">
        <v>204</v>
      </c>
      <c r="B39" s="74" t="s">
        <v>203</v>
      </c>
      <c r="C39" s="74"/>
      <c r="D39" s="482"/>
      <c r="E39" s="482"/>
      <c r="F39" s="482"/>
      <c r="G39" s="482"/>
      <c r="H39" s="482"/>
      <c r="I39" s="482"/>
      <c r="J39" s="482"/>
      <c r="K39" s="482"/>
      <c r="L39" s="482"/>
      <c r="M39" s="482"/>
      <c r="N39" s="482"/>
      <c r="O39" s="482"/>
      <c r="P39" s="482"/>
      <c r="Q39" s="482"/>
      <c r="R39" s="482"/>
      <c r="S39" s="482"/>
      <c r="T39" s="482"/>
      <c r="U39" s="483"/>
    </row>
    <row r="40" spans="1:21" x14ac:dyDescent="0.25">
      <c r="A40" s="132" t="s">
        <v>205</v>
      </c>
      <c r="B40" s="74" t="s">
        <v>203</v>
      </c>
      <c r="C40" s="74"/>
      <c r="D40" s="482"/>
      <c r="E40" s="482"/>
      <c r="F40" s="482"/>
      <c r="G40" s="482"/>
      <c r="H40" s="482"/>
      <c r="I40" s="482"/>
      <c r="J40" s="482"/>
      <c r="K40" s="482"/>
      <c r="L40" s="482"/>
      <c r="M40" s="482"/>
      <c r="N40" s="482"/>
      <c r="O40" s="482"/>
      <c r="P40" s="482"/>
      <c r="Q40" s="482"/>
      <c r="R40" s="482"/>
      <c r="S40" s="482"/>
      <c r="T40" s="482"/>
      <c r="U40" s="483"/>
    </row>
    <row r="41" spans="1:21" x14ac:dyDescent="0.25">
      <c r="A41" s="132" t="s">
        <v>206</v>
      </c>
      <c r="B41" s="74" t="s">
        <v>203</v>
      </c>
      <c r="C41" s="74"/>
      <c r="D41" s="482"/>
      <c r="E41" s="482"/>
      <c r="F41" s="482"/>
      <c r="G41" s="482"/>
      <c r="H41" s="482"/>
      <c r="I41" s="482"/>
      <c r="J41" s="482"/>
      <c r="K41" s="482"/>
      <c r="L41" s="482"/>
      <c r="M41" s="482"/>
      <c r="N41" s="482"/>
      <c r="O41" s="482"/>
      <c r="P41" s="482"/>
      <c r="Q41" s="482"/>
      <c r="R41" s="482"/>
      <c r="S41" s="482"/>
      <c r="T41" s="482"/>
      <c r="U41" s="483"/>
    </row>
    <row r="42" spans="1:21" x14ac:dyDescent="0.25">
      <c r="A42" s="132" t="s">
        <v>207</v>
      </c>
      <c r="B42" s="74" t="s">
        <v>203</v>
      </c>
      <c r="C42" s="74"/>
      <c r="D42" s="482"/>
      <c r="E42" s="482"/>
      <c r="F42" s="482"/>
      <c r="G42" s="482"/>
      <c r="H42" s="482"/>
      <c r="I42" s="482"/>
      <c r="J42" s="482"/>
      <c r="K42" s="482"/>
      <c r="L42" s="482"/>
      <c r="M42" s="482"/>
      <c r="N42" s="482"/>
      <c r="O42" s="482"/>
      <c r="P42" s="482"/>
      <c r="Q42" s="482"/>
      <c r="R42" s="482"/>
      <c r="S42" s="482"/>
      <c r="T42" s="482"/>
      <c r="U42" s="483"/>
    </row>
    <row r="43" spans="1:21" x14ac:dyDescent="0.25">
      <c r="A43" s="132" t="s">
        <v>208</v>
      </c>
      <c r="B43" s="74" t="s">
        <v>203</v>
      </c>
      <c r="C43" s="74"/>
      <c r="D43" s="482"/>
      <c r="E43" s="482"/>
      <c r="F43" s="482"/>
      <c r="G43" s="482"/>
      <c r="H43" s="482"/>
      <c r="I43" s="482"/>
      <c r="J43" s="482"/>
      <c r="K43" s="482"/>
      <c r="L43" s="482"/>
      <c r="M43" s="482"/>
      <c r="N43" s="482"/>
      <c r="O43" s="482"/>
      <c r="P43" s="482"/>
      <c r="Q43" s="482"/>
      <c r="R43" s="482"/>
      <c r="S43" s="482"/>
      <c r="T43" s="482"/>
      <c r="U43" s="483"/>
    </row>
    <row r="44" spans="1:21" x14ac:dyDescent="0.25">
      <c r="A44" s="132" t="s">
        <v>209</v>
      </c>
      <c r="B44" s="74" t="s">
        <v>203</v>
      </c>
      <c r="C44" s="74"/>
      <c r="D44" s="482"/>
      <c r="E44" s="482"/>
      <c r="F44" s="482"/>
      <c r="G44" s="482"/>
      <c r="H44" s="482"/>
      <c r="I44" s="482"/>
      <c r="J44" s="482"/>
      <c r="K44" s="482"/>
      <c r="L44" s="482"/>
      <c r="M44" s="482"/>
      <c r="N44" s="482"/>
      <c r="O44" s="482"/>
      <c r="P44" s="482"/>
      <c r="Q44" s="482"/>
      <c r="R44" s="482"/>
      <c r="S44" s="482"/>
      <c r="T44" s="482"/>
      <c r="U44" s="483"/>
    </row>
    <row r="45" spans="1:21" x14ac:dyDescent="0.25">
      <c r="A45" s="132" t="s">
        <v>210</v>
      </c>
      <c r="B45" s="74" t="s">
        <v>203</v>
      </c>
      <c r="C45" s="74"/>
      <c r="D45" s="482"/>
      <c r="E45" s="482"/>
      <c r="F45" s="482"/>
      <c r="G45" s="482"/>
      <c r="H45" s="482"/>
      <c r="I45" s="482"/>
      <c r="J45" s="482"/>
      <c r="K45" s="482"/>
      <c r="L45" s="482"/>
      <c r="M45" s="482"/>
      <c r="N45" s="482"/>
      <c r="O45" s="482"/>
      <c r="P45" s="482"/>
      <c r="Q45" s="482"/>
      <c r="R45" s="482"/>
      <c r="S45" s="482"/>
      <c r="T45" s="482"/>
      <c r="U45" s="483"/>
    </row>
    <row r="46" spans="1:21" ht="16.5" thickBot="1" x14ac:dyDescent="0.3">
      <c r="A46" s="486" t="s">
        <v>196</v>
      </c>
      <c r="B46" s="487" t="s">
        <v>203</v>
      </c>
      <c r="C46" s="487"/>
      <c r="D46" s="484"/>
      <c r="E46" s="488"/>
      <c r="F46" s="484"/>
      <c r="G46" s="484"/>
      <c r="H46" s="484"/>
      <c r="I46" s="484"/>
      <c r="J46" s="484"/>
      <c r="K46" s="484"/>
      <c r="L46" s="484"/>
      <c r="M46" s="484"/>
      <c r="N46" s="484"/>
      <c r="O46" s="484"/>
      <c r="P46" s="484"/>
      <c r="Q46" s="484"/>
      <c r="R46" s="484"/>
      <c r="S46" s="484"/>
      <c r="T46" s="484"/>
      <c r="U46" s="485"/>
    </row>
    <row r="47" spans="1:21" ht="16.5" thickBot="1" x14ac:dyDescent="0.3">
      <c r="A47" s="158" t="s">
        <v>211</v>
      </c>
      <c r="B47" s="159" t="s">
        <v>203</v>
      </c>
      <c r="C47" s="160">
        <f>SUM(C37:C46)</f>
        <v>680.23251857142861</v>
      </c>
      <c r="D47" s="160">
        <f t="shared" ref="D47:O47" si="22">SUM(D37:D46)</f>
        <v>680.23251857142861</v>
      </c>
      <c r="E47" s="160">
        <f t="shared" si="22"/>
        <v>680.23251857142861</v>
      </c>
      <c r="F47" s="160">
        <f t="shared" si="22"/>
        <v>680.23251857142861</v>
      </c>
      <c r="G47" s="160">
        <f t="shared" si="22"/>
        <v>680.23251857142861</v>
      </c>
      <c r="H47" s="160">
        <f t="shared" si="22"/>
        <v>680.23251857142861</v>
      </c>
      <c r="I47" s="160">
        <f t="shared" si="22"/>
        <v>680.23251857142861</v>
      </c>
      <c r="J47" s="160">
        <f t="shared" si="22"/>
        <v>0</v>
      </c>
      <c r="K47" s="160">
        <f t="shared" si="22"/>
        <v>0</v>
      </c>
      <c r="L47" s="160">
        <f t="shared" si="22"/>
        <v>0</v>
      </c>
      <c r="M47" s="160">
        <f t="shared" si="22"/>
        <v>0</v>
      </c>
      <c r="N47" s="160">
        <f t="shared" si="22"/>
        <v>0</v>
      </c>
      <c r="O47" s="160">
        <f t="shared" si="22"/>
        <v>0</v>
      </c>
      <c r="P47" s="160">
        <f t="shared" ref="P47:U47" si="23">SUM(P37:P46)</f>
        <v>0</v>
      </c>
      <c r="Q47" s="160">
        <f t="shared" si="23"/>
        <v>0</v>
      </c>
      <c r="R47" s="160">
        <f t="shared" si="23"/>
        <v>0</v>
      </c>
      <c r="S47" s="160">
        <f t="shared" si="23"/>
        <v>0</v>
      </c>
      <c r="T47" s="160">
        <f t="shared" si="23"/>
        <v>0</v>
      </c>
      <c r="U47" s="161">
        <f t="shared" si="23"/>
        <v>0</v>
      </c>
    </row>
    <row r="55" spans="1:3" x14ac:dyDescent="0.25">
      <c r="A55" s="419"/>
    </row>
    <row r="56" spans="1:3" x14ac:dyDescent="0.25">
      <c r="A56" s="419"/>
    </row>
    <row r="57" spans="1:3" x14ac:dyDescent="0.25">
      <c r="A57" s="421"/>
      <c r="B57" s="419"/>
      <c r="C57" s="419"/>
    </row>
    <row r="59" spans="1:3" x14ac:dyDescent="0.25">
      <c r="A59" s="419"/>
    </row>
  </sheetData>
  <mergeCells count="10">
    <mergeCell ref="A10:O10"/>
    <mergeCell ref="A12:O12"/>
    <mergeCell ref="H17:I17"/>
    <mergeCell ref="H19:I19"/>
    <mergeCell ref="A2:U2"/>
    <mergeCell ref="A4:O4"/>
    <mergeCell ref="A6:O6"/>
    <mergeCell ref="A7:O7"/>
    <mergeCell ref="A8:O8"/>
    <mergeCell ref="A9:O9"/>
  </mergeCells>
  <printOptions horizontalCentered="1"/>
  <pageMargins left="0.70866141732283472" right="0.70866141732283472" top="0.74803149606299213" bottom="0.74803149606299213" header="0.31496062992125984" footer="0.31496062992125984"/>
  <pageSetup paperSize="8" scale="72"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C56"/>
  <sheetViews>
    <sheetView zoomScale="69" zoomScaleNormal="69" zoomScaleSheetLayoutView="80" workbookViewId="0">
      <selection activeCell="M40" sqref="M40"/>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10.85546875" style="82" customWidth="1"/>
    <col min="10" max="10" width="9.85546875" style="82" customWidth="1"/>
    <col min="11" max="11" width="12.14062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2.14062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2.14062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2.14062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2.14062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2.14062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2.14062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2.14062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2.14062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2.14062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2.14062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2.14062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2.14062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2.14062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2.14062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2.14062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2.14062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2.14062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2.14062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2.14062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2.14062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2.14062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2.14062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2.14062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2.14062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2.14062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2.14062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2.14062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2.14062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2.14062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2.14062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2.14062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2.14062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2.14062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2.14062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2.14062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2.14062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2.14062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2.14062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2.14062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2.14062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2.14062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2.14062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2.14062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2.14062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2.14062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2.14062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2.14062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2.14062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2.14062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2.14062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2.14062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2.14062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2.14062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2.14062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2.14062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2.14062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2.14062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2.14062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2.14062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2.14062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2.14062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2.14062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2.140625" style="82" customWidth="1"/>
    <col min="16140" max="16142" width="9.85546875" style="82" bestFit="1" customWidth="1"/>
    <col min="16143" max="16143" width="10.85546875" style="82" customWidth="1"/>
    <col min="16144" max="16384" width="9.140625" style="82"/>
  </cols>
  <sheetData>
    <row r="1" spans="1:21" x14ac:dyDescent="0.25">
      <c r="A1" s="168"/>
      <c r="O1" s="83"/>
    </row>
    <row r="2" spans="1:21" ht="19.5" customHeight="1" x14ac:dyDescent="0.25">
      <c r="A2" s="595" t="s">
        <v>166</v>
      </c>
      <c r="B2" s="595"/>
      <c r="C2" s="595"/>
      <c r="D2" s="595"/>
      <c r="E2" s="595"/>
      <c r="F2" s="595"/>
      <c r="G2" s="595"/>
      <c r="H2" s="595"/>
      <c r="I2" s="595"/>
      <c r="J2" s="595"/>
      <c r="K2" s="595"/>
      <c r="L2" s="595"/>
      <c r="M2" s="595"/>
      <c r="N2" s="595"/>
      <c r="O2" s="595"/>
      <c r="P2" s="595"/>
      <c r="Q2" s="595"/>
      <c r="R2" s="595"/>
      <c r="S2" s="595"/>
      <c r="T2" s="595"/>
      <c r="U2" s="595"/>
    </row>
    <row r="3" spans="1:21" x14ac:dyDescent="0.25">
      <c r="A3" s="84"/>
      <c r="O3" s="83"/>
    </row>
    <row r="4" spans="1:21" ht="19.5" customHeight="1" x14ac:dyDescent="0.25">
      <c r="A4" s="596" t="s">
        <v>1031</v>
      </c>
      <c r="B4" s="596"/>
      <c r="C4" s="596"/>
      <c r="D4" s="596"/>
      <c r="E4" s="596"/>
      <c r="F4" s="596"/>
      <c r="G4" s="596"/>
      <c r="H4" s="596"/>
      <c r="I4" s="596"/>
      <c r="J4" s="596"/>
      <c r="K4" s="596"/>
      <c r="L4" s="596"/>
      <c r="M4" s="596"/>
      <c r="N4" s="596"/>
      <c r="O4" s="596"/>
    </row>
    <row r="5" spans="1:21" ht="19.5" customHeight="1" x14ac:dyDescent="0.25">
      <c r="A5" s="412"/>
      <c r="C5" s="85"/>
      <c r="O5" s="83"/>
    </row>
    <row r="6" spans="1:21" ht="29.25" customHeight="1" x14ac:dyDescent="0.25">
      <c r="A6" s="597" t="s">
        <v>570</v>
      </c>
      <c r="B6" s="597"/>
      <c r="C6" s="597"/>
      <c r="D6" s="597"/>
      <c r="E6" s="597"/>
      <c r="F6" s="597"/>
      <c r="G6" s="597"/>
      <c r="H6" s="597"/>
      <c r="I6" s="597"/>
      <c r="J6" s="597"/>
      <c r="K6" s="597"/>
      <c r="L6" s="597"/>
      <c r="M6" s="597"/>
      <c r="N6" s="597"/>
      <c r="O6" s="597"/>
    </row>
    <row r="7" spans="1:21" ht="24.75" customHeight="1" x14ac:dyDescent="0.25">
      <c r="A7" s="598" t="str">
        <f>'4. бюджет'!A6:O6</f>
        <v>О_003000008</v>
      </c>
      <c r="B7" s="598"/>
      <c r="C7" s="598"/>
      <c r="D7" s="598"/>
      <c r="E7" s="598"/>
      <c r="F7" s="598"/>
      <c r="G7" s="598"/>
      <c r="H7" s="598"/>
      <c r="I7" s="598"/>
      <c r="J7" s="598"/>
      <c r="K7" s="598"/>
      <c r="L7" s="598"/>
      <c r="M7" s="598"/>
      <c r="N7" s="598"/>
      <c r="O7" s="598"/>
    </row>
    <row r="8" spans="1:21" ht="15" customHeight="1" x14ac:dyDescent="0.25">
      <c r="A8" s="593" t="str">
        <f>'4. бюджет'!A7:O7</f>
        <v xml:space="preserve">         (идентификатор инвестиционного проекта)</v>
      </c>
      <c r="B8" s="593"/>
      <c r="C8" s="593"/>
      <c r="D8" s="593"/>
      <c r="E8" s="593"/>
      <c r="F8" s="593"/>
      <c r="G8" s="593"/>
      <c r="H8" s="593"/>
      <c r="I8" s="593"/>
      <c r="J8" s="593"/>
      <c r="K8" s="593"/>
      <c r="L8" s="593"/>
      <c r="M8" s="593"/>
      <c r="N8" s="593"/>
      <c r="O8" s="593"/>
    </row>
    <row r="9" spans="1:21" ht="18" customHeight="1" x14ac:dyDescent="0.25">
      <c r="A9" s="599" t="s">
        <v>571</v>
      </c>
      <c r="B9" s="599"/>
      <c r="C9" s="599"/>
      <c r="D9" s="599"/>
      <c r="E9" s="599"/>
      <c r="F9" s="599"/>
      <c r="G9" s="599"/>
      <c r="H9" s="599"/>
      <c r="I9" s="599"/>
      <c r="J9" s="599"/>
      <c r="K9" s="599"/>
      <c r="L9" s="599"/>
      <c r="M9" s="599"/>
      <c r="N9" s="599"/>
      <c r="O9" s="599"/>
    </row>
    <row r="10" spans="1:21" x14ac:dyDescent="0.25">
      <c r="A10" s="593" t="str">
        <f>'4. бюджет'!A10:O10</f>
        <v xml:space="preserve">         (наименование инвестиционного проекта)</v>
      </c>
      <c r="B10" s="593"/>
      <c r="C10" s="593"/>
      <c r="D10" s="593"/>
      <c r="E10" s="593"/>
      <c r="F10" s="593"/>
      <c r="G10" s="593"/>
      <c r="H10" s="593"/>
      <c r="I10" s="593"/>
      <c r="J10" s="593"/>
      <c r="K10" s="593"/>
      <c r="L10" s="593"/>
      <c r="M10" s="593"/>
      <c r="N10" s="593"/>
      <c r="O10" s="593"/>
    </row>
    <row r="11" spans="1:21" ht="30.75" customHeight="1" x14ac:dyDescent="0.25">
      <c r="A11" s="86"/>
      <c r="B11" s="86"/>
      <c r="C11" s="86"/>
      <c r="D11" s="86"/>
      <c r="E11" s="86"/>
      <c r="F11" s="86"/>
      <c r="G11" s="86"/>
      <c r="H11" s="86"/>
      <c r="I11" s="86"/>
      <c r="J11" s="86"/>
      <c r="K11" s="86"/>
      <c r="L11" s="86"/>
      <c r="M11" s="86"/>
      <c r="N11" s="86"/>
      <c r="O11" s="86"/>
    </row>
    <row r="12" spans="1:21" ht="16.5" thickBot="1" x14ac:dyDescent="0.3">
      <c r="A12" s="87"/>
    </row>
    <row r="13" spans="1:21" x14ac:dyDescent="0.25">
      <c r="A13" s="413" t="s">
        <v>89</v>
      </c>
      <c r="B13" s="414" t="s">
        <v>0</v>
      </c>
      <c r="C13" s="88"/>
      <c r="D13" s="88"/>
      <c r="E13" s="88"/>
      <c r="F13" s="88"/>
      <c r="H13" s="89"/>
      <c r="I13" s="90"/>
      <c r="J13" s="90"/>
      <c r="K13" s="90"/>
      <c r="L13" s="90"/>
    </row>
    <row r="14" spans="1:21" ht="23.25" customHeight="1" x14ac:dyDescent="0.25">
      <c r="A14" s="318" t="s">
        <v>167</v>
      </c>
      <c r="B14" s="319">
        <f>SUM(B16:B16)</f>
        <v>96123.639150000003</v>
      </c>
      <c r="C14" s="320"/>
      <c r="D14" s="320"/>
      <c r="E14" s="320"/>
      <c r="F14" s="320"/>
      <c r="G14" s="321"/>
      <c r="H14" s="322"/>
      <c r="I14" s="323"/>
      <c r="J14" s="323"/>
      <c r="K14" s="323"/>
      <c r="L14" s="323"/>
      <c r="M14" s="321"/>
      <c r="N14" s="321"/>
      <c r="O14" s="321"/>
      <c r="P14" s="321"/>
      <c r="Q14" s="321"/>
      <c r="R14" s="428"/>
      <c r="S14" s="321"/>
      <c r="T14" s="321"/>
      <c r="U14" s="321"/>
    </row>
    <row r="15" spans="1:21" ht="21" customHeight="1" x14ac:dyDescent="0.25">
      <c r="A15" s="318" t="s">
        <v>168</v>
      </c>
      <c r="B15" s="324"/>
      <c r="C15" s="325"/>
      <c r="D15" s="325"/>
      <c r="E15" s="325"/>
      <c r="F15" s="325"/>
      <c r="G15" s="321"/>
      <c r="H15" s="321"/>
      <c r="I15" s="321"/>
      <c r="J15" s="321"/>
      <c r="K15" s="321"/>
      <c r="L15" s="321"/>
      <c r="M15" s="321"/>
      <c r="N15" s="321"/>
      <c r="O15" s="321"/>
      <c r="P15" s="321"/>
      <c r="Q15" s="321"/>
      <c r="R15" s="321"/>
      <c r="S15" s="321"/>
      <c r="T15" s="321"/>
      <c r="U15" s="321"/>
    </row>
    <row r="16" spans="1:21" ht="38.25" customHeight="1" x14ac:dyDescent="0.25">
      <c r="A16" s="326" t="str">
        <f>A10</f>
        <v xml:space="preserve">         (наименование инвестиционного проекта)</v>
      </c>
      <c r="B16" s="327">
        <f>[78]CO1!$V$30</f>
        <v>96123.639150000003</v>
      </c>
      <c r="C16" s="325"/>
      <c r="D16" s="100"/>
      <c r="E16" s="101"/>
      <c r="F16" s="101"/>
      <c r="G16" s="321"/>
      <c r="H16" s="600"/>
      <c r="I16" s="600"/>
      <c r="J16" s="328"/>
      <c r="K16" s="329"/>
      <c r="L16" s="330"/>
      <c r="M16" s="321"/>
      <c r="N16" s="321"/>
      <c r="O16" s="321"/>
      <c r="P16" s="321"/>
      <c r="Q16" s="321"/>
      <c r="R16" s="321"/>
      <c r="S16" s="321"/>
      <c r="T16" s="321"/>
      <c r="U16" s="321"/>
    </row>
    <row r="17" spans="1:29" ht="15.75" hidden="1" customHeight="1" x14ac:dyDescent="0.25">
      <c r="A17" s="318" t="s">
        <v>172</v>
      </c>
      <c r="B17" s="331">
        <v>0</v>
      </c>
      <c r="C17" s="325"/>
      <c r="D17" s="325"/>
      <c r="E17" s="325"/>
      <c r="F17" s="325"/>
      <c r="G17" s="321"/>
      <c r="H17" s="328"/>
      <c r="I17" s="328"/>
      <c r="J17" s="328"/>
      <c r="K17" s="328"/>
      <c r="L17" s="330"/>
      <c r="M17" s="321"/>
      <c r="N17" s="321"/>
      <c r="O17" s="321"/>
      <c r="P17" s="321"/>
      <c r="Q17" s="321"/>
      <c r="R17" s="321"/>
      <c r="S17" s="321"/>
      <c r="T17" s="321"/>
      <c r="U17" s="321"/>
    </row>
    <row r="18" spans="1:29" ht="36.75" customHeight="1" outlineLevel="1" thickBot="1" x14ac:dyDescent="0.3">
      <c r="A18" s="332" t="s">
        <v>639</v>
      </c>
      <c r="B18" s="333">
        <v>7</v>
      </c>
      <c r="C18" s="325"/>
      <c r="D18" s="325"/>
      <c r="E18" s="325"/>
      <c r="F18" s="325"/>
      <c r="G18" s="321"/>
      <c r="H18" s="600"/>
      <c r="I18" s="600"/>
      <c r="J18" s="328"/>
      <c r="K18" s="329"/>
      <c r="L18" s="330"/>
      <c r="M18" s="321"/>
      <c r="N18" s="330"/>
      <c r="O18" s="330"/>
      <c r="P18" s="321"/>
      <c r="Q18" s="321"/>
      <c r="R18" s="321"/>
      <c r="S18" s="321"/>
      <c r="T18" s="321"/>
      <c r="U18" s="321"/>
    </row>
    <row r="19" spans="1:29" ht="16.5" hidden="1" customHeight="1" thickBot="1" x14ac:dyDescent="0.3">
      <c r="A19" s="334" t="str">
        <f>A28</f>
        <v>Оплата труда с отчислениями</v>
      </c>
      <c r="B19" s="335"/>
      <c r="C19" s="336"/>
      <c r="D19" s="336"/>
      <c r="E19" s="336"/>
      <c r="F19" s="336"/>
      <c r="G19" s="321"/>
      <c r="H19" s="321"/>
      <c r="I19" s="321"/>
      <c r="J19" s="321"/>
      <c r="K19" s="321"/>
      <c r="L19" s="321"/>
      <c r="M19" s="321"/>
      <c r="N19" s="321"/>
      <c r="O19" s="321"/>
      <c r="P19" s="321"/>
      <c r="Q19" s="321"/>
      <c r="R19" s="321"/>
      <c r="S19" s="321"/>
      <c r="T19" s="321"/>
      <c r="U19" s="321"/>
    </row>
    <row r="20" spans="1:29" ht="16.5" hidden="1" customHeight="1" thickBot="1" x14ac:dyDescent="0.3">
      <c r="A20" s="318" t="str">
        <f>A29</f>
        <v>Вспомогательные материалы</v>
      </c>
      <c r="B20" s="324"/>
      <c r="C20" s="325"/>
      <c r="D20" s="325"/>
      <c r="E20" s="325"/>
      <c r="F20" s="325"/>
      <c r="G20" s="321"/>
      <c r="H20" s="321"/>
      <c r="I20" s="321"/>
      <c r="J20" s="321"/>
      <c r="K20" s="321"/>
      <c r="L20" s="321"/>
      <c r="M20" s="321"/>
      <c r="N20" s="321"/>
      <c r="O20" s="321"/>
      <c r="P20" s="321"/>
      <c r="Q20" s="321"/>
      <c r="R20" s="321"/>
      <c r="S20" s="321"/>
      <c r="T20" s="321"/>
      <c r="U20" s="321"/>
    </row>
    <row r="21" spans="1:29" ht="32.25" hidden="1" customHeight="1" thickBot="1" x14ac:dyDescent="0.3">
      <c r="A21" s="337" t="str">
        <f>A30</f>
        <v>Прочие расходы (без амортизации, арендной платы + транспортные расходы)</v>
      </c>
      <c r="B21" s="338"/>
      <c r="C21" s="339"/>
      <c r="D21" s="339"/>
      <c r="E21" s="339"/>
      <c r="F21" s="339"/>
      <c r="G21" s="321"/>
      <c r="H21" s="321"/>
      <c r="I21" s="321"/>
      <c r="J21" s="321"/>
      <c r="K21" s="321"/>
      <c r="L21" s="321"/>
      <c r="M21" s="321"/>
      <c r="N21" s="321"/>
      <c r="O21" s="321"/>
      <c r="P21" s="321"/>
      <c r="Q21" s="321"/>
      <c r="R21" s="321"/>
      <c r="S21" s="321"/>
      <c r="T21" s="321"/>
      <c r="U21" s="321"/>
    </row>
    <row r="22" spans="1:29" x14ac:dyDescent="0.25">
      <c r="A22" s="340" t="s">
        <v>87</v>
      </c>
      <c r="B22" s="341">
        <v>1</v>
      </c>
      <c r="C22" s="341">
        <f>B22+1</f>
        <v>2</v>
      </c>
      <c r="D22" s="341">
        <f t="shared" ref="D22:P22" si="0">C22+1</f>
        <v>3</v>
      </c>
      <c r="E22" s="341">
        <f t="shared" si="0"/>
        <v>4</v>
      </c>
      <c r="F22" s="341">
        <f t="shared" si="0"/>
        <v>5</v>
      </c>
      <c r="G22" s="341">
        <f t="shared" si="0"/>
        <v>6</v>
      </c>
      <c r="H22" s="341">
        <f t="shared" si="0"/>
        <v>7</v>
      </c>
      <c r="I22" s="341">
        <f t="shared" si="0"/>
        <v>8</v>
      </c>
      <c r="J22" s="341">
        <f t="shared" si="0"/>
        <v>9</v>
      </c>
      <c r="K22" s="341">
        <f t="shared" si="0"/>
        <v>10</v>
      </c>
      <c r="L22" s="341">
        <f t="shared" si="0"/>
        <v>11</v>
      </c>
      <c r="M22" s="341">
        <f t="shared" si="0"/>
        <v>12</v>
      </c>
      <c r="N22" s="341">
        <f t="shared" si="0"/>
        <v>13</v>
      </c>
      <c r="O22" s="341">
        <f t="shared" si="0"/>
        <v>14</v>
      </c>
      <c r="P22" s="341">
        <f t="shared" si="0"/>
        <v>15</v>
      </c>
      <c r="Q22" s="341">
        <f>P22+1</f>
        <v>16</v>
      </c>
      <c r="R22" s="341">
        <f>Q22+1</f>
        <v>17</v>
      </c>
      <c r="S22" s="341">
        <f>R22+1</f>
        <v>18</v>
      </c>
      <c r="T22" s="341">
        <f>S22+1</f>
        <v>19</v>
      </c>
      <c r="U22" s="342">
        <f>T22+1</f>
        <v>20</v>
      </c>
      <c r="V22" s="87"/>
      <c r="W22" s="135"/>
      <c r="X22" s="135"/>
      <c r="Y22" s="135"/>
      <c r="Z22" s="135"/>
      <c r="AA22" s="135"/>
    </row>
    <row r="23" spans="1:29" x14ac:dyDescent="0.25">
      <c r="A23" s="318" t="s">
        <v>86</v>
      </c>
      <c r="B23" s="343">
        <v>9.2999999999999999E-2</v>
      </c>
      <c r="C23" s="343">
        <v>5.3999999999999999E-2</v>
      </c>
      <c r="D23" s="343">
        <v>0.04</v>
      </c>
      <c r="E23" s="343">
        <v>0.04</v>
      </c>
      <c r="F23" s="343">
        <v>0.04</v>
      </c>
      <c r="G23" s="343">
        <v>0.04</v>
      </c>
      <c r="H23" s="343">
        <v>0.04</v>
      </c>
      <c r="I23" s="343">
        <v>0.04</v>
      </c>
      <c r="J23" s="343">
        <v>0.04</v>
      </c>
      <c r="K23" s="343">
        <v>0.04</v>
      </c>
      <c r="L23" s="343">
        <v>0.04</v>
      </c>
      <c r="M23" s="343">
        <v>0.04</v>
      </c>
      <c r="N23" s="343">
        <v>0.04</v>
      </c>
      <c r="O23" s="343">
        <v>0.04</v>
      </c>
      <c r="P23" s="343">
        <v>0.04</v>
      </c>
      <c r="Q23" s="343">
        <v>0.04</v>
      </c>
      <c r="R23" s="343">
        <v>0.04</v>
      </c>
      <c r="S23" s="343">
        <v>0.04</v>
      </c>
      <c r="T23" s="343">
        <v>0.04</v>
      </c>
      <c r="U23" s="344">
        <v>0.04</v>
      </c>
      <c r="W23" s="135"/>
      <c r="X23" s="135"/>
      <c r="Y23" s="135"/>
      <c r="Z23" s="135"/>
      <c r="AA23" s="135"/>
    </row>
    <row r="24" spans="1:29" ht="16.5" thickBot="1" x14ac:dyDescent="0.3">
      <c r="A24" s="318" t="s">
        <v>85</v>
      </c>
      <c r="B24" s="343"/>
      <c r="C24" s="343">
        <f>(1+B24)*(1+C23)-1</f>
        <v>5.4000000000000048E-2</v>
      </c>
      <c r="D24" s="343">
        <f>(1+C24)*(1+D23)-1</f>
        <v>9.6160000000000023E-2</v>
      </c>
      <c r="E24" s="343">
        <f t="shared" ref="E24:U24" si="1">(1+D24)*(1+E23)-1</f>
        <v>0.14000640000000009</v>
      </c>
      <c r="F24" s="343">
        <f t="shared" si="1"/>
        <v>0.18560665600000004</v>
      </c>
      <c r="G24" s="343">
        <f t="shared" si="1"/>
        <v>0.23303092223999999</v>
      </c>
      <c r="H24" s="343">
        <f t="shared" si="1"/>
        <v>0.2823521591296001</v>
      </c>
      <c r="I24" s="343">
        <f t="shared" si="1"/>
        <v>0.33364624549478417</v>
      </c>
      <c r="J24" s="343">
        <f t="shared" si="1"/>
        <v>0.38699209531457557</v>
      </c>
      <c r="K24" s="343">
        <f t="shared" si="1"/>
        <v>0.44247177912715863</v>
      </c>
      <c r="L24" s="343">
        <f t="shared" si="1"/>
        <v>0.50017065029224494</v>
      </c>
      <c r="M24" s="343">
        <f t="shared" si="1"/>
        <v>0.56017747630393488</v>
      </c>
      <c r="N24" s="343">
        <f t="shared" si="1"/>
        <v>0.62258457535609235</v>
      </c>
      <c r="O24" s="343">
        <f t="shared" si="1"/>
        <v>0.68748795837033616</v>
      </c>
      <c r="P24" s="343">
        <f t="shared" si="1"/>
        <v>0.75498747670514965</v>
      </c>
      <c r="Q24" s="343">
        <f t="shared" si="1"/>
        <v>0.82518697577335565</v>
      </c>
      <c r="R24" s="343">
        <f>(1+Q24)*(1+R23)-1</f>
        <v>0.89819445480428994</v>
      </c>
      <c r="S24" s="343">
        <f>(1+R24)*(1+S23)-1</f>
        <v>0.97412223299646161</v>
      </c>
      <c r="T24" s="343">
        <f t="shared" si="1"/>
        <v>1.0530871223163203</v>
      </c>
      <c r="U24" s="344">
        <f t="shared" si="1"/>
        <v>1.1352106072089732</v>
      </c>
      <c r="V24" s="135"/>
      <c r="W24" s="135"/>
      <c r="X24" s="135"/>
      <c r="Y24" s="135"/>
      <c r="Z24" s="135"/>
      <c r="AA24" s="135"/>
    </row>
    <row r="25" spans="1:29" ht="16.5" hidden="1" customHeight="1" thickBot="1" x14ac:dyDescent="0.3">
      <c r="A25" s="203" t="s">
        <v>338</v>
      </c>
      <c r="B25" s="204"/>
      <c r="C25" s="204">
        <f>+B14</f>
        <v>96123.639150000003</v>
      </c>
      <c r="D25" s="205">
        <f>C25*(1+D$19)</f>
        <v>96123.639150000003</v>
      </c>
      <c r="E25" s="205">
        <f t="shared" ref="E25:U25" si="2">D25*(1+E$19)</f>
        <v>96123.639150000003</v>
      </c>
      <c r="F25" s="205">
        <f t="shared" si="2"/>
        <v>96123.639150000003</v>
      </c>
      <c r="G25" s="205">
        <f t="shared" si="2"/>
        <v>96123.639150000003</v>
      </c>
      <c r="H25" s="205">
        <f t="shared" si="2"/>
        <v>96123.639150000003</v>
      </c>
      <c r="I25" s="205">
        <f t="shared" si="2"/>
        <v>96123.639150000003</v>
      </c>
      <c r="J25" s="205">
        <f>I25*(1+J$19)</f>
        <v>96123.639150000003</v>
      </c>
      <c r="K25" s="205">
        <f t="shared" si="2"/>
        <v>96123.639150000003</v>
      </c>
      <c r="L25" s="205">
        <f t="shared" si="2"/>
        <v>96123.639150000003</v>
      </c>
      <c r="M25" s="205">
        <f t="shared" si="2"/>
        <v>96123.639150000003</v>
      </c>
      <c r="N25" s="205">
        <f t="shared" si="2"/>
        <v>96123.639150000003</v>
      </c>
      <c r="O25" s="205">
        <f t="shared" si="2"/>
        <v>96123.639150000003</v>
      </c>
      <c r="P25" s="205">
        <f t="shared" si="2"/>
        <v>96123.639150000003</v>
      </c>
      <c r="Q25" s="205">
        <f t="shared" si="2"/>
        <v>96123.639150000003</v>
      </c>
      <c r="R25" s="205">
        <f t="shared" si="2"/>
        <v>96123.639150000003</v>
      </c>
      <c r="S25" s="205">
        <f t="shared" si="2"/>
        <v>96123.639150000003</v>
      </c>
      <c r="T25" s="205">
        <f t="shared" si="2"/>
        <v>96123.639150000003</v>
      </c>
      <c r="U25" s="206">
        <f t="shared" si="2"/>
        <v>96123.639150000003</v>
      </c>
      <c r="V25" s="415"/>
      <c r="W25" s="135"/>
      <c r="X25" s="135"/>
      <c r="Y25" s="135"/>
      <c r="Z25" s="135"/>
      <c r="AA25" s="135"/>
    </row>
    <row r="26" spans="1:29" ht="16.5" customHeight="1" outlineLevel="1" x14ac:dyDescent="0.25">
      <c r="A26" s="345"/>
      <c r="B26" s="341">
        <f t="shared" ref="B26:P26" si="3">B22</f>
        <v>1</v>
      </c>
      <c r="C26" s="341">
        <f t="shared" si="3"/>
        <v>2</v>
      </c>
      <c r="D26" s="341">
        <f t="shared" si="3"/>
        <v>3</v>
      </c>
      <c r="E26" s="341">
        <f t="shared" si="3"/>
        <v>4</v>
      </c>
      <c r="F26" s="341">
        <f t="shared" si="3"/>
        <v>5</v>
      </c>
      <c r="G26" s="341">
        <f t="shared" si="3"/>
        <v>6</v>
      </c>
      <c r="H26" s="341">
        <f t="shared" si="3"/>
        <v>7</v>
      </c>
      <c r="I26" s="341">
        <f t="shared" si="3"/>
        <v>8</v>
      </c>
      <c r="J26" s="341">
        <f t="shared" si="3"/>
        <v>9</v>
      </c>
      <c r="K26" s="341">
        <f t="shared" si="3"/>
        <v>10</v>
      </c>
      <c r="L26" s="341">
        <f t="shared" si="3"/>
        <v>11</v>
      </c>
      <c r="M26" s="341">
        <f t="shared" si="3"/>
        <v>12</v>
      </c>
      <c r="N26" s="341">
        <f t="shared" si="3"/>
        <v>13</v>
      </c>
      <c r="O26" s="341">
        <f t="shared" si="3"/>
        <v>14</v>
      </c>
      <c r="P26" s="341">
        <f t="shared" si="3"/>
        <v>15</v>
      </c>
      <c r="Q26" s="346">
        <f>P26+1</f>
        <v>16</v>
      </c>
      <c r="R26" s="341">
        <f>Q26+1</f>
        <v>17</v>
      </c>
      <c r="S26" s="341">
        <f>R26+1</f>
        <v>18</v>
      </c>
      <c r="T26" s="341">
        <f>S26+1</f>
        <v>19</v>
      </c>
      <c r="U26" s="342">
        <f>T26+1</f>
        <v>20</v>
      </c>
    </row>
    <row r="27" spans="1:29" ht="16.5" customHeight="1" outlineLevel="1" x14ac:dyDescent="0.25">
      <c r="A27" s="347" t="s">
        <v>193</v>
      </c>
      <c r="B27" s="348">
        <f t="shared" ref="B27:U27" si="4">SUM(B28:B30)</f>
        <v>0</v>
      </c>
      <c r="C27" s="348">
        <f t="shared" si="4"/>
        <v>0</v>
      </c>
      <c r="D27" s="348">
        <f t="shared" si="4"/>
        <v>0</v>
      </c>
      <c r="E27" s="348">
        <f t="shared" si="4"/>
        <v>0</v>
      </c>
      <c r="F27" s="348">
        <f t="shared" si="4"/>
        <v>0</v>
      </c>
      <c r="G27" s="348">
        <f t="shared" si="4"/>
        <v>0</v>
      </c>
      <c r="H27" s="348">
        <f t="shared" si="4"/>
        <v>0</v>
      </c>
      <c r="I27" s="348">
        <f t="shared" si="4"/>
        <v>0</v>
      </c>
      <c r="J27" s="348">
        <f t="shared" si="4"/>
        <v>0</v>
      </c>
      <c r="K27" s="348">
        <f t="shared" si="4"/>
        <v>0</v>
      </c>
      <c r="L27" s="348">
        <f t="shared" si="4"/>
        <v>0</v>
      </c>
      <c r="M27" s="348">
        <f t="shared" si="4"/>
        <v>0</v>
      </c>
      <c r="N27" s="348">
        <f t="shared" si="4"/>
        <v>0</v>
      </c>
      <c r="O27" s="348">
        <f t="shared" si="4"/>
        <v>0</v>
      </c>
      <c r="P27" s="348">
        <f t="shared" si="4"/>
        <v>0</v>
      </c>
      <c r="Q27" s="348">
        <f t="shared" si="4"/>
        <v>0</v>
      </c>
      <c r="R27" s="348">
        <f t="shared" si="4"/>
        <v>0</v>
      </c>
      <c r="S27" s="348">
        <f t="shared" si="4"/>
        <v>0</v>
      </c>
      <c r="T27" s="348">
        <f t="shared" si="4"/>
        <v>0</v>
      </c>
      <c r="U27" s="349">
        <f t="shared" si="4"/>
        <v>0</v>
      </c>
    </row>
    <row r="28" spans="1:29" s="87" customFormat="1" x14ac:dyDescent="0.25">
      <c r="A28" s="350" t="s">
        <v>196</v>
      </c>
      <c r="B28" s="351"/>
      <c r="C28" s="351"/>
      <c r="D28" s="351"/>
      <c r="E28" s="351"/>
      <c r="F28" s="351"/>
      <c r="G28" s="351"/>
      <c r="H28" s="351"/>
      <c r="I28" s="351"/>
      <c r="J28" s="351"/>
      <c r="K28" s="351"/>
      <c r="L28" s="351"/>
      <c r="M28" s="351"/>
      <c r="N28" s="351"/>
      <c r="O28" s="351"/>
      <c r="P28" s="351"/>
      <c r="Q28" s="351"/>
      <c r="R28" s="351"/>
      <c r="S28" s="351"/>
      <c r="T28" s="351"/>
      <c r="U28" s="352"/>
      <c r="V28" s="82"/>
    </row>
    <row r="29" spans="1:29" s="87" customFormat="1" x14ac:dyDescent="0.25">
      <c r="A29" s="350" t="s">
        <v>197</v>
      </c>
      <c r="B29" s="351"/>
      <c r="C29" s="351"/>
      <c r="D29" s="351"/>
      <c r="E29" s="351"/>
      <c r="F29" s="351"/>
      <c r="G29" s="351"/>
      <c r="H29" s="351"/>
      <c r="I29" s="351"/>
      <c r="J29" s="351"/>
      <c r="K29" s="351"/>
      <c r="L29" s="351"/>
      <c r="M29" s="351"/>
      <c r="N29" s="351"/>
      <c r="O29" s="351"/>
      <c r="P29" s="351"/>
      <c r="Q29" s="351"/>
      <c r="R29" s="351"/>
      <c r="S29" s="351"/>
      <c r="T29" s="351"/>
      <c r="U29" s="352"/>
    </row>
    <row r="30" spans="1:29" ht="31.5" x14ac:dyDescent="0.25">
      <c r="A30" s="353" t="s">
        <v>198</v>
      </c>
      <c r="B30" s="351"/>
      <c r="C30" s="351"/>
      <c r="D30" s="351"/>
      <c r="E30" s="351"/>
      <c r="F30" s="351"/>
      <c r="G30" s="351"/>
      <c r="H30" s="351"/>
      <c r="I30" s="351"/>
      <c r="J30" s="351"/>
      <c r="K30" s="351"/>
      <c r="L30" s="351"/>
      <c r="M30" s="351"/>
      <c r="N30" s="351"/>
      <c r="O30" s="351"/>
      <c r="P30" s="351"/>
      <c r="Q30" s="351"/>
      <c r="R30" s="351"/>
      <c r="S30" s="351"/>
      <c r="T30" s="351"/>
      <c r="U30" s="352"/>
      <c r="AC30" s="416"/>
    </row>
    <row r="31" spans="1:29" x14ac:dyDescent="0.25">
      <c r="A31" s="347" t="s">
        <v>199</v>
      </c>
      <c r="B31" s="348">
        <v>0</v>
      </c>
      <c r="C31" s="348">
        <v>-13731.94845</v>
      </c>
      <c r="D31" s="348">
        <v>-13731.94845</v>
      </c>
      <c r="E31" s="348">
        <v>-13731.94845</v>
      </c>
      <c r="F31" s="348">
        <v>-13731.94845</v>
      </c>
      <c r="G31" s="348">
        <v>-13731.94845</v>
      </c>
      <c r="H31" s="348">
        <v>-13731.94845</v>
      </c>
      <c r="I31" s="348">
        <v>-13731.94845</v>
      </c>
      <c r="J31" s="348">
        <v>0</v>
      </c>
      <c r="K31" s="348">
        <v>0</v>
      </c>
      <c r="L31" s="348">
        <v>0</v>
      </c>
      <c r="M31" s="348">
        <v>0</v>
      </c>
      <c r="N31" s="348">
        <v>0</v>
      </c>
      <c r="O31" s="348">
        <v>0</v>
      </c>
      <c r="P31" s="348">
        <v>0</v>
      </c>
      <c r="Q31" s="348">
        <v>0</v>
      </c>
      <c r="R31" s="348">
        <v>0</v>
      </c>
      <c r="S31" s="348">
        <v>0</v>
      </c>
      <c r="T31" s="348">
        <v>0</v>
      </c>
      <c r="U31" s="349">
        <v>0</v>
      </c>
    </row>
    <row r="32" spans="1:29" s="87" customFormat="1" x14ac:dyDescent="0.25">
      <c r="A32" s="350" t="s">
        <v>84</v>
      </c>
      <c r="B32" s="351"/>
      <c r="C32" s="351"/>
      <c r="D32" s="351"/>
      <c r="E32" s="351"/>
      <c r="F32" s="351"/>
      <c r="G32" s="351"/>
      <c r="H32" s="351"/>
      <c r="I32" s="351"/>
      <c r="J32" s="351"/>
      <c r="K32" s="351"/>
      <c r="L32" s="351"/>
      <c r="M32" s="351"/>
      <c r="N32" s="351"/>
      <c r="O32" s="351"/>
      <c r="P32" s="351"/>
      <c r="Q32" s="351"/>
      <c r="R32" s="351"/>
      <c r="S32" s="351"/>
      <c r="T32" s="351"/>
      <c r="U32" s="352"/>
    </row>
    <row r="33" spans="1:27" s="418" customFormat="1" ht="16.5" thickBot="1" x14ac:dyDescent="0.3">
      <c r="A33" s="354" t="s">
        <v>640</v>
      </c>
      <c r="B33" s="355"/>
      <c r="C33" s="355">
        <v>-13731.94845</v>
      </c>
      <c r="D33" s="355">
        <v>-13731.94845</v>
      </c>
      <c r="E33" s="355">
        <v>-13731.94845</v>
      </c>
      <c r="F33" s="355">
        <v>-13731.94845</v>
      </c>
      <c r="G33" s="355">
        <v>-13731.94845</v>
      </c>
      <c r="H33" s="355">
        <v>-13731.94845</v>
      </c>
      <c r="I33" s="355">
        <v>-13731.94845</v>
      </c>
      <c r="J33" s="355">
        <v>0</v>
      </c>
      <c r="K33" s="355">
        <v>0</v>
      </c>
      <c r="L33" s="355">
        <v>0</v>
      </c>
      <c r="M33" s="355">
        <v>0</v>
      </c>
      <c r="N33" s="355">
        <v>0</v>
      </c>
      <c r="O33" s="355">
        <v>0</v>
      </c>
      <c r="P33" s="355">
        <v>0</v>
      </c>
      <c r="Q33" s="355">
        <v>0</v>
      </c>
      <c r="R33" s="355">
        <v>0</v>
      </c>
      <c r="S33" s="355">
        <v>0</v>
      </c>
      <c r="T33" s="355">
        <v>0</v>
      </c>
      <c r="U33" s="356">
        <v>0</v>
      </c>
      <c r="V33" s="87"/>
      <c r="W33" s="417"/>
      <c r="X33" s="417"/>
      <c r="Y33" s="417"/>
      <c r="Z33" s="417"/>
      <c r="AA33" s="417"/>
    </row>
    <row r="34" spans="1:27" ht="16.5" thickBot="1" x14ac:dyDescent="0.3">
      <c r="A34" s="357"/>
      <c r="B34" s="321"/>
      <c r="C34" s="321"/>
      <c r="D34" s="321"/>
      <c r="E34" s="321"/>
      <c r="F34" s="321"/>
      <c r="G34" s="321"/>
      <c r="H34" s="321"/>
      <c r="I34" s="321"/>
      <c r="J34" s="321"/>
      <c r="K34" s="321"/>
      <c r="L34" s="321"/>
      <c r="M34" s="321"/>
      <c r="N34" s="321"/>
      <c r="O34" s="321"/>
      <c r="P34" s="321"/>
      <c r="Q34" s="321"/>
      <c r="R34" s="321"/>
      <c r="S34" s="321"/>
      <c r="T34" s="321"/>
      <c r="U34" s="321"/>
    </row>
    <row r="35" spans="1:27" ht="16.5" thickBot="1" x14ac:dyDescent="0.3">
      <c r="A35" s="358" t="s">
        <v>202</v>
      </c>
      <c r="B35" s="359"/>
      <c r="C35" s="360">
        <v>2</v>
      </c>
      <c r="D35" s="360">
        <v>3</v>
      </c>
      <c r="E35" s="360">
        <v>4</v>
      </c>
      <c r="F35" s="360">
        <v>5</v>
      </c>
      <c r="G35" s="360">
        <v>6</v>
      </c>
      <c r="H35" s="360">
        <v>7</v>
      </c>
      <c r="I35" s="360">
        <v>8</v>
      </c>
      <c r="J35" s="360">
        <v>9</v>
      </c>
      <c r="K35" s="360">
        <v>10</v>
      </c>
      <c r="L35" s="360">
        <v>11</v>
      </c>
      <c r="M35" s="360">
        <v>12</v>
      </c>
      <c r="N35" s="360">
        <v>13</v>
      </c>
      <c r="O35" s="360">
        <v>14</v>
      </c>
      <c r="P35" s="360">
        <v>15</v>
      </c>
      <c r="Q35" s="360">
        <v>16</v>
      </c>
      <c r="R35" s="360">
        <v>17</v>
      </c>
      <c r="S35" s="360">
        <v>18</v>
      </c>
      <c r="T35" s="360">
        <v>19</v>
      </c>
      <c r="U35" s="361">
        <v>20</v>
      </c>
    </row>
    <row r="36" spans="1:27" x14ac:dyDescent="0.25">
      <c r="A36" s="362" t="s">
        <v>83</v>
      </c>
      <c r="B36" s="363" t="s">
        <v>203</v>
      </c>
      <c r="C36" s="364">
        <v>13731.94845</v>
      </c>
      <c r="D36" s="364">
        <v>13731.94845</v>
      </c>
      <c r="E36" s="364">
        <v>13731.94845</v>
      </c>
      <c r="F36" s="364">
        <v>13731.94845</v>
      </c>
      <c r="G36" s="364">
        <v>13731.94845</v>
      </c>
      <c r="H36" s="364">
        <v>13731.94845</v>
      </c>
      <c r="I36" s="364">
        <v>13731.94845</v>
      </c>
      <c r="J36" s="364">
        <v>0</v>
      </c>
      <c r="K36" s="364">
        <v>0</v>
      </c>
      <c r="L36" s="364">
        <v>0</v>
      </c>
      <c r="M36" s="364">
        <v>0</v>
      </c>
      <c r="N36" s="364">
        <v>0</v>
      </c>
      <c r="O36" s="364">
        <v>0</v>
      </c>
      <c r="P36" s="364">
        <v>0</v>
      </c>
      <c r="Q36" s="364">
        <v>0</v>
      </c>
      <c r="R36" s="364">
        <v>0</v>
      </c>
      <c r="S36" s="364">
        <v>0</v>
      </c>
      <c r="T36" s="364">
        <v>0</v>
      </c>
      <c r="U36" s="365">
        <v>0</v>
      </c>
    </row>
    <row r="37" spans="1:27" x14ac:dyDescent="0.25">
      <c r="A37" s="318" t="s">
        <v>84</v>
      </c>
      <c r="B37" s="366" t="s">
        <v>203</v>
      </c>
      <c r="C37" s="367"/>
      <c r="D37" s="367"/>
      <c r="E37" s="367"/>
      <c r="F37" s="367"/>
      <c r="G37" s="367"/>
      <c r="H37" s="367"/>
      <c r="I37" s="367"/>
      <c r="J37" s="367"/>
      <c r="K37" s="367"/>
      <c r="L37" s="367"/>
      <c r="M37" s="367"/>
      <c r="N37" s="367"/>
      <c r="O37" s="367"/>
      <c r="P37" s="367"/>
      <c r="Q37" s="367"/>
      <c r="R37" s="367"/>
      <c r="S37" s="367"/>
      <c r="T37" s="367"/>
      <c r="U37" s="368"/>
    </row>
    <row r="38" spans="1:27" x14ac:dyDescent="0.25">
      <c r="A38" s="318" t="s">
        <v>204</v>
      </c>
      <c r="B38" s="366" t="s">
        <v>203</v>
      </c>
      <c r="C38" s="366"/>
      <c r="D38" s="369"/>
      <c r="E38" s="369"/>
      <c r="F38" s="369"/>
      <c r="G38" s="369"/>
      <c r="H38" s="369"/>
      <c r="I38" s="369"/>
      <c r="J38" s="369"/>
      <c r="K38" s="369"/>
      <c r="L38" s="369"/>
      <c r="M38" s="369"/>
      <c r="N38" s="369"/>
      <c r="O38" s="369"/>
      <c r="P38" s="369"/>
      <c r="Q38" s="369"/>
      <c r="R38" s="369"/>
      <c r="S38" s="369"/>
      <c r="T38" s="369"/>
      <c r="U38" s="370"/>
    </row>
    <row r="39" spans="1:27" x14ac:dyDescent="0.25">
      <c r="A39" s="318" t="s">
        <v>205</v>
      </c>
      <c r="B39" s="366" t="s">
        <v>203</v>
      </c>
      <c r="C39" s="366"/>
      <c r="D39" s="369"/>
      <c r="E39" s="369"/>
      <c r="F39" s="369"/>
      <c r="G39" s="369"/>
      <c r="H39" s="369"/>
      <c r="I39" s="369"/>
      <c r="J39" s="369"/>
      <c r="K39" s="369"/>
      <c r="L39" s="369"/>
      <c r="M39" s="369"/>
      <c r="N39" s="369"/>
      <c r="O39" s="369"/>
      <c r="P39" s="369"/>
      <c r="Q39" s="369"/>
      <c r="R39" s="369"/>
      <c r="S39" s="369"/>
      <c r="T39" s="369"/>
      <c r="U39" s="370"/>
    </row>
    <row r="40" spans="1:27" x14ac:dyDescent="0.25">
      <c r="A40" s="318" t="s">
        <v>206</v>
      </c>
      <c r="B40" s="366" t="s">
        <v>203</v>
      </c>
      <c r="C40" s="366"/>
      <c r="D40" s="369"/>
      <c r="E40" s="369"/>
      <c r="F40" s="369"/>
      <c r="G40" s="369"/>
      <c r="H40" s="369"/>
      <c r="I40" s="369"/>
      <c r="J40" s="369"/>
      <c r="K40" s="369"/>
      <c r="L40" s="369"/>
      <c r="M40" s="369"/>
      <c r="N40" s="369"/>
      <c r="O40" s="369"/>
      <c r="P40" s="369"/>
      <c r="Q40" s="369"/>
      <c r="R40" s="369"/>
      <c r="S40" s="369"/>
      <c r="T40" s="369"/>
      <c r="U40" s="370"/>
    </row>
    <row r="41" spans="1:27" x14ac:dyDescent="0.25">
      <c r="A41" s="318" t="s">
        <v>207</v>
      </c>
      <c r="B41" s="366" t="s">
        <v>203</v>
      </c>
      <c r="C41" s="366"/>
      <c r="D41" s="369"/>
      <c r="E41" s="369"/>
      <c r="F41" s="369"/>
      <c r="G41" s="369"/>
      <c r="H41" s="369"/>
      <c r="I41" s="369"/>
      <c r="J41" s="369"/>
      <c r="K41" s="369"/>
      <c r="L41" s="369"/>
      <c r="M41" s="369"/>
      <c r="N41" s="369"/>
      <c r="O41" s="369"/>
      <c r="P41" s="369"/>
      <c r="Q41" s="369"/>
      <c r="R41" s="369"/>
      <c r="S41" s="369"/>
      <c r="T41" s="369"/>
      <c r="U41" s="370"/>
    </row>
    <row r="42" spans="1:27" x14ac:dyDescent="0.25">
      <c r="A42" s="318" t="s">
        <v>208</v>
      </c>
      <c r="B42" s="366" t="s">
        <v>203</v>
      </c>
      <c r="C42" s="366"/>
      <c r="D42" s="369"/>
      <c r="E42" s="369"/>
      <c r="F42" s="369"/>
      <c r="G42" s="369"/>
      <c r="H42" s="369"/>
      <c r="I42" s="369"/>
      <c r="J42" s="369"/>
      <c r="K42" s="369"/>
      <c r="L42" s="369"/>
      <c r="M42" s="369"/>
      <c r="N42" s="369"/>
      <c r="O42" s="369"/>
      <c r="P42" s="369"/>
      <c r="Q42" s="369"/>
      <c r="R42" s="369"/>
      <c r="S42" s="369"/>
      <c r="T42" s="369"/>
      <c r="U42" s="370"/>
    </row>
    <row r="43" spans="1:27" x14ac:dyDescent="0.25">
      <c r="A43" s="318" t="s">
        <v>209</v>
      </c>
      <c r="B43" s="366" t="s">
        <v>203</v>
      </c>
      <c r="C43" s="366"/>
      <c r="D43" s="369"/>
      <c r="E43" s="369"/>
      <c r="F43" s="369"/>
      <c r="G43" s="369"/>
      <c r="H43" s="369"/>
      <c r="I43" s="369"/>
      <c r="J43" s="369"/>
      <c r="K43" s="369"/>
      <c r="L43" s="369"/>
      <c r="M43" s="369"/>
      <c r="N43" s="369"/>
      <c r="O43" s="369"/>
      <c r="P43" s="369"/>
      <c r="Q43" s="369"/>
      <c r="R43" s="369"/>
      <c r="S43" s="369"/>
      <c r="T43" s="369"/>
      <c r="U43" s="370"/>
    </row>
    <row r="44" spans="1:27" x14ac:dyDescent="0.25">
      <c r="A44" s="318" t="s">
        <v>210</v>
      </c>
      <c r="B44" s="366" t="s">
        <v>203</v>
      </c>
      <c r="C44" s="366"/>
      <c r="D44" s="369"/>
      <c r="E44" s="369"/>
      <c r="F44" s="369"/>
      <c r="G44" s="369"/>
      <c r="H44" s="369"/>
      <c r="I44" s="369"/>
      <c r="J44" s="369"/>
      <c r="K44" s="369"/>
      <c r="L44" s="369"/>
      <c r="M44" s="369"/>
      <c r="N44" s="369"/>
      <c r="O44" s="369"/>
      <c r="P44" s="369"/>
      <c r="Q44" s="369"/>
      <c r="R44" s="369"/>
      <c r="S44" s="369"/>
      <c r="T44" s="369"/>
      <c r="U44" s="370"/>
    </row>
    <row r="45" spans="1:27" ht="16.5" thickBot="1" x14ac:dyDescent="0.3">
      <c r="A45" s="371" t="s">
        <v>196</v>
      </c>
      <c r="B45" s="372" t="s">
        <v>203</v>
      </c>
      <c r="C45" s="372"/>
      <c r="D45" s="373"/>
      <c r="E45" s="374"/>
      <c r="F45" s="373"/>
      <c r="G45" s="373"/>
      <c r="H45" s="373"/>
      <c r="I45" s="373"/>
      <c r="J45" s="373"/>
      <c r="K45" s="373"/>
      <c r="L45" s="373"/>
      <c r="M45" s="373"/>
      <c r="N45" s="373"/>
      <c r="O45" s="373"/>
      <c r="P45" s="373"/>
      <c r="Q45" s="373"/>
      <c r="R45" s="373"/>
      <c r="S45" s="373"/>
      <c r="T45" s="373"/>
      <c r="U45" s="375"/>
    </row>
    <row r="46" spans="1:27" ht="16.5" thickBot="1" x14ac:dyDescent="0.3">
      <c r="A46" s="376" t="s">
        <v>211</v>
      </c>
      <c r="B46" s="377" t="s">
        <v>203</v>
      </c>
      <c r="C46" s="378">
        <v>13731.94845</v>
      </c>
      <c r="D46" s="378">
        <v>13731.94845</v>
      </c>
      <c r="E46" s="378">
        <v>13731.94845</v>
      </c>
      <c r="F46" s="378">
        <v>13731.94845</v>
      </c>
      <c r="G46" s="378">
        <v>13731.94845</v>
      </c>
      <c r="H46" s="378">
        <v>13731.94845</v>
      </c>
      <c r="I46" s="378">
        <v>13731.94845</v>
      </c>
      <c r="J46" s="378">
        <v>0</v>
      </c>
      <c r="K46" s="378">
        <v>0</v>
      </c>
      <c r="L46" s="378">
        <v>0</v>
      </c>
      <c r="M46" s="378">
        <v>0</v>
      </c>
      <c r="N46" s="378">
        <v>0</v>
      </c>
      <c r="O46" s="378">
        <v>0</v>
      </c>
      <c r="P46" s="378">
        <v>0</v>
      </c>
      <c r="Q46" s="378">
        <v>0</v>
      </c>
      <c r="R46" s="378">
        <v>0</v>
      </c>
      <c r="S46" s="378">
        <v>0</v>
      </c>
      <c r="T46" s="378">
        <v>0</v>
      </c>
      <c r="U46" s="379">
        <v>0</v>
      </c>
    </row>
    <row r="47" spans="1:27" x14ac:dyDescent="0.25">
      <c r="A47" s="321"/>
      <c r="B47" s="321"/>
      <c r="C47" s="321"/>
      <c r="D47" s="321"/>
      <c r="E47" s="321"/>
      <c r="F47" s="321"/>
      <c r="G47" s="321"/>
      <c r="H47" s="321"/>
      <c r="I47" s="321"/>
      <c r="J47" s="321"/>
      <c r="K47" s="321"/>
      <c r="L47" s="321"/>
      <c r="M47" s="321"/>
      <c r="N47" s="321"/>
      <c r="O47" s="321"/>
      <c r="P47" s="321"/>
      <c r="Q47" s="321"/>
      <c r="R47" s="321"/>
      <c r="S47" s="321"/>
      <c r="T47" s="321"/>
      <c r="U47" s="321"/>
    </row>
    <row r="48" spans="1:27" x14ac:dyDescent="0.25">
      <c r="A48" s="321"/>
      <c r="B48" s="321"/>
      <c r="C48" s="321"/>
      <c r="D48" s="321"/>
      <c r="E48" s="321"/>
      <c r="F48" s="321"/>
      <c r="G48" s="321"/>
      <c r="H48" s="321"/>
      <c r="I48" s="321"/>
      <c r="J48" s="321"/>
      <c r="K48" s="321"/>
      <c r="L48" s="321"/>
      <c r="M48" s="321"/>
      <c r="N48" s="321"/>
      <c r="O48" s="321"/>
      <c r="P48" s="321"/>
      <c r="Q48" s="321"/>
      <c r="R48" s="321"/>
      <c r="S48" s="321"/>
      <c r="T48" s="321"/>
      <c r="U48" s="321"/>
    </row>
    <row r="49" spans="1:21" x14ac:dyDescent="0.25">
      <c r="A49" s="321"/>
      <c r="B49" s="321"/>
      <c r="C49" s="321"/>
      <c r="D49" s="321"/>
      <c r="E49" s="321"/>
      <c r="F49" s="321"/>
      <c r="G49" s="321"/>
      <c r="H49" s="321"/>
      <c r="I49" s="321"/>
      <c r="J49" s="321"/>
      <c r="K49" s="321"/>
      <c r="L49" s="321"/>
      <c r="M49" s="321"/>
      <c r="N49" s="321"/>
      <c r="O49" s="321"/>
      <c r="P49" s="321"/>
      <c r="Q49" s="321"/>
      <c r="R49" s="321"/>
      <c r="S49" s="321"/>
      <c r="T49" s="321"/>
      <c r="U49" s="321"/>
    </row>
    <row r="54" spans="1:21" x14ac:dyDescent="0.25">
      <c r="A54" s="419"/>
    </row>
    <row r="55" spans="1:21" x14ac:dyDescent="0.25">
      <c r="A55" s="420"/>
    </row>
    <row r="56" spans="1:21" x14ac:dyDescent="0.25">
      <c r="A56" s="421"/>
    </row>
  </sheetData>
  <mergeCells count="9">
    <mergeCell ref="A2:U2"/>
    <mergeCell ref="A6:O6"/>
    <mergeCell ref="A9:O9"/>
    <mergeCell ref="H16:I16"/>
    <mergeCell ref="H18:I18"/>
    <mergeCell ref="A8:O8"/>
    <mergeCell ref="A10:O10"/>
    <mergeCell ref="A7:O7"/>
    <mergeCell ref="A4:O4"/>
  </mergeCells>
  <printOptions horizontalCentered="1"/>
  <pageMargins left="0.70866141732283472" right="0.70866141732283472" top="0.74803149606299213" bottom="0.74803149606299213" header="0.31496062992125984" footer="0.31496062992125984"/>
  <pageSetup paperSize="8" scale="72"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45"/>
  <sheetViews>
    <sheetView zoomScale="84" zoomScaleNormal="84" workbookViewId="0">
      <pane ySplit="10" topLeftCell="A11" activePane="bottomLeft" state="frozen"/>
      <selection pane="bottomLeft" activeCell="A10" sqref="A10:XFD10"/>
    </sheetView>
  </sheetViews>
  <sheetFormatPr defaultRowHeight="15.75"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1" width="9.855468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7" width="9.855468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3" width="9.855468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9" width="9.855468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5" width="9.855468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1" width="9.855468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7" width="9.855468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3" width="9.855468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9" width="9.855468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5" width="9.855468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1" width="9.855468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7" width="9.855468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3" width="9.855468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9" width="9.855468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5" width="9.855468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1" width="9.855468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7" width="9.855468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3" width="9.855468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9" width="9.855468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5" width="9.855468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1" width="9.855468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7" width="9.855468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3" width="9.855468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9" width="9.855468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5" width="9.855468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1" width="9.855468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7" width="9.855468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3" width="9.855468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9" width="9.855468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5" width="9.855468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1" width="9.855468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7" width="9.855468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3" width="9.855468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9" width="9.855468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5" width="9.855468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1" width="9.855468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7" width="9.855468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3" width="9.855468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9" width="9.855468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5" width="9.855468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1" width="9.855468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7" width="9.855468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3" width="9.855468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9" width="9.855468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5" width="9.855468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1" width="9.855468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7" width="9.855468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3" width="9.855468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9" width="9.855468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5" width="9.855468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1" width="9.855468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7" width="9.855468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3" width="9.855468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9" width="9.855468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5" width="9.855468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1" width="9.855468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7" width="9.855468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3" width="9.855468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9" width="9.855468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5" width="9.855468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1" width="9.855468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7" width="9.855468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3" width="9.855468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9" width="9.85546875" style="82" customWidth="1"/>
    <col min="16140" max="16142" width="9.85546875" style="82" bestFit="1" customWidth="1"/>
    <col min="16143" max="16143" width="10.85546875" style="82" customWidth="1"/>
    <col min="16144" max="16384" width="9.140625" style="82"/>
  </cols>
  <sheetData>
    <row r="1" spans="1:21" x14ac:dyDescent="0.25">
      <c r="O1" s="83"/>
    </row>
    <row r="2" spans="1:21" x14ac:dyDescent="0.25">
      <c r="A2" s="595" t="s">
        <v>166</v>
      </c>
      <c r="B2" s="595"/>
      <c r="C2" s="595"/>
      <c r="D2" s="595"/>
      <c r="E2" s="595"/>
      <c r="F2" s="595"/>
      <c r="G2" s="595"/>
      <c r="H2" s="595"/>
      <c r="I2" s="595"/>
      <c r="J2" s="595"/>
      <c r="K2" s="595"/>
      <c r="L2" s="595"/>
      <c r="M2" s="595"/>
      <c r="N2" s="595"/>
      <c r="O2" s="595"/>
      <c r="P2" s="316"/>
      <c r="Q2" s="316"/>
      <c r="R2" s="316"/>
      <c r="S2" s="316"/>
      <c r="T2" s="316"/>
      <c r="U2" s="316"/>
    </row>
    <row r="3" spans="1:21" x14ac:dyDescent="0.25">
      <c r="A3" s="84"/>
      <c r="O3" s="83"/>
    </row>
    <row r="4" spans="1:21" ht="19.5" customHeight="1" x14ac:dyDescent="0.25">
      <c r="A4" s="596" t="s">
        <v>214</v>
      </c>
      <c r="B4" s="596"/>
      <c r="C4" s="596"/>
      <c r="D4" s="596"/>
      <c r="E4" s="596"/>
      <c r="F4" s="596"/>
      <c r="G4" s="596"/>
      <c r="H4" s="596"/>
      <c r="I4" s="596"/>
      <c r="J4" s="596"/>
      <c r="K4" s="596"/>
      <c r="L4" s="596"/>
      <c r="M4" s="596"/>
      <c r="N4" s="596"/>
      <c r="O4" s="596"/>
    </row>
    <row r="5" spans="1:21" ht="19.5" customHeight="1" x14ac:dyDescent="0.25">
      <c r="A5" s="422"/>
      <c r="B5" s="422"/>
      <c r="C5" s="422"/>
      <c r="D5" s="422"/>
      <c r="E5" s="422"/>
      <c r="F5" s="422"/>
      <c r="G5" s="422"/>
      <c r="H5" s="422"/>
      <c r="I5" s="422"/>
      <c r="J5" s="422"/>
      <c r="K5" s="422"/>
      <c r="L5" s="422"/>
      <c r="M5" s="422"/>
      <c r="N5" s="422"/>
      <c r="O5" s="422"/>
    </row>
    <row r="6" spans="1:21" ht="34.5" customHeight="1" x14ac:dyDescent="0.25">
      <c r="A6" s="601" t="s">
        <v>570</v>
      </c>
      <c r="B6" s="601"/>
      <c r="C6" s="601"/>
      <c r="D6" s="601"/>
      <c r="E6" s="601"/>
      <c r="F6" s="601"/>
      <c r="G6" s="601"/>
      <c r="H6" s="601"/>
      <c r="I6" s="601"/>
      <c r="J6" s="601"/>
      <c r="K6" s="601"/>
      <c r="L6" s="601"/>
      <c r="M6" s="601"/>
      <c r="N6" s="601"/>
      <c r="O6" s="601"/>
    </row>
    <row r="7" spans="1:21" ht="24.75" customHeight="1" x14ac:dyDescent="0.25">
      <c r="A7" s="598" t="str">
        <f>'4. бюджет'!A6:O6</f>
        <v>О_003000008</v>
      </c>
      <c r="B7" s="598"/>
      <c r="C7" s="598"/>
      <c r="D7" s="598"/>
      <c r="E7" s="598"/>
      <c r="F7" s="598"/>
      <c r="G7" s="598"/>
      <c r="H7" s="598"/>
      <c r="I7" s="598"/>
      <c r="J7" s="598"/>
      <c r="K7" s="598"/>
      <c r="L7" s="598"/>
      <c r="M7" s="598"/>
      <c r="N7" s="598"/>
      <c r="O7" s="598"/>
    </row>
    <row r="8" spans="1:21" ht="15" customHeight="1" x14ac:dyDescent="0.25">
      <c r="A8" s="593" t="str">
        <f>'4. бюджет'!A7:O7</f>
        <v xml:space="preserve">         (идентификатор инвестиционного проекта)</v>
      </c>
      <c r="B8" s="593"/>
      <c r="C8" s="593"/>
      <c r="D8" s="593"/>
      <c r="E8" s="593"/>
      <c r="F8" s="593"/>
      <c r="G8" s="593"/>
      <c r="H8" s="593"/>
      <c r="I8" s="593"/>
      <c r="J8" s="593"/>
      <c r="K8" s="593"/>
      <c r="L8" s="593"/>
      <c r="M8" s="593"/>
      <c r="N8" s="593"/>
      <c r="O8" s="593"/>
    </row>
    <row r="9" spans="1:21" ht="15" customHeight="1" x14ac:dyDescent="0.25">
      <c r="A9" s="598" t="str">
        <f>'4. бюджет'!A9:O9</f>
        <v>Обеспечение средствами учета электроэнергии</v>
      </c>
      <c r="B9" s="598"/>
      <c r="C9" s="598"/>
      <c r="D9" s="598"/>
      <c r="E9" s="598"/>
      <c r="F9" s="598"/>
      <c r="G9" s="598"/>
      <c r="H9" s="598"/>
      <c r="I9" s="598"/>
      <c r="J9" s="598"/>
      <c r="K9" s="598"/>
      <c r="L9" s="598"/>
      <c r="M9" s="598"/>
      <c r="N9" s="598"/>
      <c r="O9" s="598"/>
    </row>
    <row r="10" spans="1:21" x14ac:dyDescent="0.25">
      <c r="A10" s="593" t="str">
        <f>'4. бюджет'!A10:O10</f>
        <v xml:space="preserve">         (наименование инвестиционного проекта)</v>
      </c>
      <c r="B10" s="593"/>
      <c r="C10" s="593"/>
      <c r="D10" s="593"/>
      <c r="E10" s="593"/>
      <c r="F10" s="593"/>
      <c r="G10" s="593"/>
      <c r="H10" s="593"/>
      <c r="I10" s="593"/>
      <c r="J10" s="593"/>
      <c r="K10" s="593"/>
      <c r="L10" s="593"/>
      <c r="M10" s="593"/>
      <c r="N10" s="593"/>
      <c r="O10" s="593"/>
    </row>
    <row r="11" spans="1:21" ht="16.5" thickBot="1" x14ac:dyDescent="0.3">
      <c r="A11" s="88" t="s">
        <v>89</v>
      </c>
      <c r="B11" s="88" t="s">
        <v>0</v>
      </c>
      <c r="C11" s="88"/>
      <c r="D11" s="88"/>
      <c r="E11" s="88"/>
      <c r="F11" s="88"/>
      <c r="H11" s="89"/>
      <c r="I11" s="90"/>
      <c r="J11" s="90"/>
      <c r="K11" s="90"/>
      <c r="L11" s="90"/>
    </row>
    <row r="12" spans="1:21" x14ac:dyDescent="0.25">
      <c r="A12" s="380" t="s">
        <v>89</v>
      </c>
      <c r="B12" s="381" t="s">
        <v>0</v>
      </c>
      <c r="C12" s="320"/>
      <c r="D12" s="320"/>
      <c r="E12" s="320"/>
      <c r="F12" s="320"/>
      <c r="G12" s="321"/>
      <c r="H12" s="322"/>
      <c r="I12" s="323"/>
      <c r="J12" s="323"/>
      <c r="K12" s="323"/>
      <c r="L12" s="323"/>
      <c r="M12" s="321"/>
      <c r="N12" s="321"/>
      <c r="O12" s="321"/>
      <c r="P12" s="321"/>
      <c r="Q12" s="321"/>
      <c r="R12" s="321"/>
      <c r="S12" s="321"/>
      <c r="T12" s="321"/>
      <c r="U12" s="321"/>
    </row>
    <row r="13" spans="1:21" x14ac:dyDescent="0.25">
      <c r="A13" s="318" t="s">
        <v>167</v>
      </c>
      <c r="B13" s="319">
        <f>SUM(B15:B15)</f>
        <v>6694.8934000000008</v>
      </c>
      <c r="C13" s="320"/>
      <c r="D13" s="320"/>
      <c r="E13" s="320"/>
      <c r="F13" s="320"/>
      <c r="G13" s="321"/>
      <c r="H13" s="322"/>
      <c r="I13" s="323"/>
      <c r="J13" s="323"/>
      <c r="K13" s="323"/>
      <c r="L13" s="323"/>
      <c r="M13" s="321"/>
      <c r="N13" s="321"/>
      <c r="O13" s="321"/>
      <c r="P13" s="321"/>
      <c r="Q13" s="321"/>
      <c r="R13" s="321"/>
      <c r="S13" s="321"/>
      <c r="T13" s="321"/>
      <c r="U13" s="321"/>
    </row>
    <row r="14" spans="1:21" x14ac:dyDescent="0.25">
      <c r="A14" s="318" t="s">
        <v>168</v>
      </c>
      <c r="B14" s="324"/>
      <c r="C14" s="325"/>
      <c r="D14" s="325"/>
      <c r="E14" s="325"/>
      <c r="F14" s="325"/>
      <c r="G14" s="321"/>
      <c r="H14" s="321"/>
      <c r="I14" s="321"/>
      <c r="J14" s="321"/>
      <c r="K14" s="321"/>
      <c r="L14" s="321"/>
      <c r="M14" s="321"/>
      <c r="N14" s="321"/>
      <c r="O14" s="321"/>
      <c r="P14" s="321"/>
      <c r="Q14" s="321"/>
      <c r="R14" s="321"/>
      <c r="S14" s="321"/>
      <c r="T14" s="321"/>
      <c r="U14" s="321"/>
    </row>
    <row r="15" spans="1:21" x14ac:dyDescent="0.25">
      <c r="A15" s="326" t="str">
        <f>A9</f>
        <v>Обеспечение средствами учета электроэнергии</v>
      </c>
      <c r="B15" s="327">
        <f>[79]CO1!$Z$30</f>
        <v>6694.8934000000008</v>
      </c>
      <c r="C15" s="325"/>
      <c r="D15" s="100"/>
      <c r="E15" s="101"/>
      <c r="F15" s="101"/>
      <c r="G15" s="321"/>
      <c r="H15" s="600"/>
      <c r="I15" s="600"/>
      <c r="J15" s="328"/>
      <c r="K15" s="329"/>
      <c r="L15" s="330"/>
      <c r="M15" s="321"/>
      <c r="N15" s="321"/>
      <c r="O15" s="321"/>
      <c r="P15" s="321"/>
      <c r="Q15" s="321"/>
      <c r="R15" s="321"/>
      <c r="S15" s="321"/>
      <c r="T15" s="321"/>
      <c r="U15" s="321"/>
    </row>
    <row r="16" spans="1:21" x14ac:dyDescent="0.25">
      <c r="A16" s="318" t="s">
        <v>172</v>
      </c>
      <c r="B16" s="331">
        <v>0</v>
      </c>
      <c r="C16" s="325"/>
      <c r="D16" s="325"/>
      <c r="E16" s="325"/>
      <c r="F16" s="325"/>
      <c r="G16" s="321"/>
      <c r="H16" s="328"/>
      <c r="I16" s="328"/>
      <c r="J16" s="328"/>
      <c r="K16" s="328"/>
      <c r="L16" s="330"/>
      <c r="M16" s="321"/>
      <c r="N16" s="321"/>
      <c r="O16" s="321"/>
      <c r="P16" s="321"/>
      <c r="Q16" s="321"/>
      <c r="R16" s="321"/>
      <c r="S16" s="321"/>
      <c r="T16" s="321"/>
      <c r="U16" s="321"/>
    </row>
    <row r="17" spans="1:21" ht="16.5" thickBot="1" x14ac:dyDescent="0.3">
      <c r="A17" s="332" t="s">
        <v>639</v>
      </c>
      <c r="B17" s="333">
        <v>7</v>
      </c>
      <c r="C17" s="325"/>
      <c r="D17" s="325"/>
      <c r="E17" s="325"/>
      <c r="F17" s="325"/>
      <c r="G17" s="321"/>
      <c r="H17" s="600"/>
      <c r="I17" s="600"/>
      <c r="J17" s="328"/>
      <c r="K17" s="329"/>
      <c r="L17" s="330"/>
      <c r="M17" s="321"/>
      <c r="N17" s="330"/>
      <c r="O17" s="330"/>
      <c r="P17" s="321"/>
      <c r="Q17" s="321"/>
      <c r="R17" s="321"/>
      <c r="S17" s="321"/>
      <c r="T17" s="321"/>
      <c r="U17" s="321"/>
    </row>
    <row r="18" spans="1:21" x14ac:dyDescent="0.25">
      <c r="A18" s="334" t="str">
        <f>A27</f>
        <v>Оплата труда с отчислениями</v>
      </c>
      <c r="B18" s="335"/>
      <c r="C18" s="336"/>
      <c r="D18" s="336"/>
      <c r="E18" s="336"/>
      <c r="F18" s="336"/>
      <c r="G18" s="321"/>
      <c r="H18" s="321"/>
      <c r="I18" s="321"/>
      <c r="J18" s="321"/>
      <c r="K18" s="321"/>
      <c r="L18" s="321"/>
      <c r="M18" s="321"/>
      <c r="N18" s="321"/>
      <c r="O18" s="321"/>
      <c r="P18" s="321"/>
      <c r="Q18" s="321"/>
      <c r="R18" s="321"/>
      <c r="S18" s="321"/>
      <c r="T18" s="321"/>
      <c r="U18" s="321"/>
    </row>
    <row r="19" spans="1:21" x14ac:dyDescent="0.25">
      <c r="A19" s="318" t="str">
        <f>A28</f>
        <v>Вспомогательные материалы</v>
      </c>
      <c r="B19" s="324"/>
      <c r="C19" s="325"/>
      <c r="D19" s="325"/>
      <c r="E19" s="325"/>
      <c r="F19" s="325"/>
      <c r="G19" s="321"/>
      <c r="H19" s="321"/>
      <c r="I19" s="321"/>
      <c r="J19" s="321"/>
      <c r="K19" s="321"/>
      <c r="L19" s="321"/>
      <c r="M19" s="321"/>
      <c r="N19" s="321"/>
      <c r="O19" s="321"/>
      <c r="P19" s="321"/>
      <c r="Q19" s="321"/>
      <c r="R19" s="321"/>
      <c r="S19" s="321"/>
      <c r="T19" s="321"/>
      <c r="U19" s="321"/>
    </row>
    <row r="20" spans="1:21" ht="32.25" thickBot="1" x14ac:dyDescent="0.3">
      <c r="A20" s="337" t="str">
        <f>A29</f>
        <v>Прочие расходы (без амортизации, арендной платы + транспортные расходы)</v>
      </c>
      <c r="B20" s="338"/>
      <c r="C20" s="339"/>
      <c r="D20" s="339"/>
      <c r="E20" s="339"/>
      <c r="F20" s="339"/>
      <c r="G20" s="321"/>
      <c r="H20" s="321"/>
      <c r="I20" s="321"/>
      <c r="J20" s="321"/>
      <c r="K20" s="321"/>
      <c r="L20" s="321"/>
      <c r="M20" s="321"/>
      <c r="N20" s="321"/>
      <c r="O20" s="321"/>
      <c r="P20" s="321"/>
      <c r="Q20" s="321"/>
      <c r="R20" s="321"/>
      <c r="S20" s="321"/>
      <c r="T20" s="321"/>
      <c r="U20" s="321"/>
    </row>
    <row r="21" spans="1:21" x14ac:dyDescent="0.25">
      <c r="A21" s="340" t="s">
        <v>87</v>
      </c>
      <c r="B21" s="341">
        <v>1</v>
      </c>
      <c r="C21" s="341">
        <f>B21+1</f>
        <v>2</v>
      </c>
      <c r="D21" s="341">
        <f t="shared" ref="D21:P21" si="0">C21+1</f>
        <v>3</v>
      </c>
      <c r="E21" s="341">
        <f t="shared" si="0"/>
        <v>4</v>
      </c>
      <c r="F21" s="341">
        <f t="shared" si="0"/>
        <v>5</v>
      </c>
      <c r="G21" s="341">
        <f t="shared" si="0"/>
        <v>6</v>
      </c>
      <c r="H21" s="341">
        <f t="shared" si="0"/>
        <v>7</v>
      </c>
      <c r="I21" s="341">
        <f t="shared" si="0"/>
        <v>8</v>
      </c>
      <c r="J21" s="341">
        <f t="shared" si="0"/>
        <v>9</v>
      </c>
      <c r="K21" s="341">
        <f t="shared" si="0"/>
        <v>10</v>
      </c>
      <c r="L21" s="341">
        <f t="shared" si="0"/>
        <v>11</v>
      </c>
      <c r="M21" s="341">
        <f t="shared" si="0"/>
        <v>12</v>
      </c>
      <c r="N21" s="341">
        <f t="shared" si="0"/>
        <v>13</v>
      </c>
      <c r="O21" s="341">
        <f t="shared" si="0"/>
        <v>14</v>
      </c>
      <c r="P21" s="341">
        <f t="shared" si="0"/>
        <v>15</v>
      </c>
      <c r="Q21" s="341">
        <f>P21+1</f>
        <v>16</v>
      </c>
      <c r="R21" s="341">
        <f>Q21+1</f>
        <v>17</v>
      </c>
      <c r="S21" s="341">
        <f>R21+1</f>
        <v>18</v>
      </c>
      <c r="T21" s="341">
        <f>S21+1</f>
        <v>19</v>
      </c>
      <c r="U21" s="342">
        <f>T21+1</f>
        <v>20</v>
      </c>
    </row>
    <row r="22" spans="1:21" x14ac:dyDescent="0.25">
      <c r="A22" s="318" t="s">
        <v>86</v>
      </c>
      <c r="B22" s="343">
        <v>9.2999999999999999E-2</v>
      </c>
      <c r="C22" s="343">
        <v>5.3999999999999999E-2</v>
      </c>
      <c r="D22" s="343">
        <v>0.04</v>
      </c>
      <c r="E22" s="343">
        <v>0.04</v>
      </c>
      <c r="F22" s="343">
        <v>0.04</v>
      </c>
      <c r="G22" s="343">
        <v>0.04</v>
      </c>
      <c r="H22" s="343">
        <v>0.04</v>
      </c>
      <c r="I22" s="343">
        <v>0.04</v>
      </c>
      <c r="J22" s="343">
        <v>0.04</v>
      </c>
      <c r="K22" s="343">
        <v>0.04</v>
      </c>
      <c r="L22" s="343">
        <v>0.04</v>
      </c>
      <c r="M22" s="343">
        <v>0.04</v>
      </c>
      <c r="N22" s="343">
        <v>0.04</v>
      </c>
      <c r="O22" s="343">
        <v>0.04</v>
      </c>
      <c r="P22" s="343">
        <v>0.04</v>
      </c>
      <c r="Q22" s="343">
        <v>0.04</v>
      </c>
      <c r="R22" s="343">
        <v>0.04</v>
      </c>
      <c r="S22" s="343">
        <v>0.04</v>
      </c>
      <c r="T22" s="343">
        <v>0.04</v>
      </c>
      <c r="U22" s="344">
        <v>0.04</v>
      </c>
    </row>
    <row r="23" spans="1:21" ht="16.5" thickBot="1" x14ac:dyDescent="0.3">
      <c r="A23" s="318" t="s">
        <v>85</v>
      </c>
      <c r="B23" s="343"/>
      <c r="C23" s="343">
        <f>(1+B23)*(1+C22)-1</f>
        <v>5.4000000000000048E-2</v>
      </c>
      <c r="D23" s="343">
        <f>(1+C23)*(1+D22)-1</f>
        <v>9.6160000000000023E-2</v>
      </c>
      <c r="E23" s="343">
        <f t="shared" ref="E23:U23" si="1">(1+D23)*(1+E22)-1</f>
        <v>0.14000640000000009</v>
      </c>
      <c r="F23" s="343">
        <f t="shared" si="1"/>
        <v>0.18560665600000004</v>
      </c>
      <c r="G23" s="343">
        <f t="shared" si="1"/>
        <v>0.23303092223999999</v>
      </c>
      <c r="H23" s="343">
        <f t="shared" si="1"/>
        <v>0.2823521591296001</v>
      </c>
      <c r="I23" s="343">
        <f t="shared" si="1"/>
        <v>0.33364624549478417</v>
      </c>
      <c r="J23" s="343">
        <f t="shared" si="1"/>
        <v>0.38699209531457557</v>
      </c>
      <c r="K23" s="343">
        <f t="shared" si="1"/>
        <v>0.44247177912715863</v>
      </c>
      <c r="L23" s="343">
        <f t="shared" si="1"/>
        <v>0.50017065029224494</v>
      </c>
      <c r="M23" s="343">
        <f t="shared" si="1"/>
        <v>0.56017747630393488</v>
      </c>
      <c r="N23" s="343">
        <f t="shared" si="1"/>
        <v>0.62258457535609235</v>
      </c>
      <c r="O23" s="343">
        <f t="shared" si="1"/>
        <v>0.68748795837033616</v>
      </c>
      <c r="P23" s="343">
        <f t="shared" si="1"/>
        <v>0.75498747670514965</v>
      </c>
      <c r="Q23" s="343">
        <f t="shared" si="1"/>
        <v>0.82518697577335565</v>
      </c>
      <c r="R23" s="343">
        <f>(1+Q23)*(1+R22)-1</f>
        <v>0.89819445480428994</v>
      </c>
      <c r="S23" s="343">
        <f>(1+R23)*(1+S22)-1</f>
        <v>0.97412223299646161</v>
      </c>
      <c r="T23" s="343">
        <f t="shared" si="1"/>
        <v>1.0530871223163203</v>
      </c>
      <c r="U23" s="344">
        <f t="shared" si="1"/>
        <v>1.1352106072089732</v>
      </c>
    </row>
    <row r="24" spans="1:21" ht="16.5" hidden="1" thickBot="1" x14ac:dyDescent="0.3">
      <c r="A24" s="203" t="s">
        <v>338</v>
      </c>
      <c r="B24" s="204"/>
      <c r="C24" s="204">
        <f>+B13</f>
        <v>6694.8934000000008</v>
      </c>
      <c r="D24" s="205">
        <f>C24*(1+D$20)</f>
        <v>6694.8934000000008</v>
      </c>
      <c r="E24" s="205">
        <f t="shared" ref="E24:U24" si="2">D24*(1+E$20)</f>
        <v>6694.8934000000008</v>
      </c>
      <c r="F24" s="205">
        <f t="shared" si="2"/>
        <v>6694.8934000000008</v>
      </c>
      <c r="G24" s="205">
        <f t="shared" si="2"/>
        <v>6694.8934000000008</v>
      </c>
      <c r="H24" s="205">
        <f t="shared" si="2"/>
        <v>6694.8934000000008</v>
      </c>
      <c r="I24" s="205">
        <f t="shared" si="2"/>
        <v>6694.8934000000008</v>
      </c>
      <c r="J24" s="205">
        <f>I24*(1+J$20)</f>
        <v>6694.8934000000008</v>
      </c>
      <c r="K24" s="205">
        <f t="shared" si="2"/>
        <v>6694.8934000000008</v>
      </c>
      <c r="L24" s="205">
        <f t="shared" si="2"/>
        <v>6694.8934000000008</v>
      </c>
      <c r="M24" s="205">
        <f t="shared" si="2"/>
        <v>6694.8934000000008</v>
      </c>
      <c r="N24" s="205">
        <f t="shared" si="2"/>
        <v>6694.8934000000008</v>
      </c>
      <c r="O24" s="205">
        <f t="shared" si="2"/>
        <v>6694.8934000000008</v>
      </c>
      <c r="P24" s="205">
        <f t="shared" si="2"/>
        <v>6694.8934000000008</v>
      </c>
      <c r="Q24" s="205">
        <f t="shared" si="2"/>
        <v>6694.8934000000008</v>
      </c>
      <c r="R24" s="205">
        <f t="shared" si="2"/>
        <v>6694.8934000000008</v>
      </c>
      <c r="S24" s="205">
        <f t="shared" si="2"/>
        <v>6694.8934000000008</v>
      </c>
      <c r="T24" s="205">
        <f t="shared" si="2"/>
        <v>6694.8934000000008</v>
      </c>
      <c r="U24" s="206">
        <f t="shared" si="2"/>
        <v>6694.8934000000008</v>
      </c>
    </row>
    <row r="25" spans="1:21" x14ac:dyDescent="0.25">
      <c r="A25" s="345"/>
      <c r="B25" s="341">
        <f t="shared" ref="B25:P25" si="3">B21</f>
        <v>1</v>
      </c>
      <c r="C25" s="341">
        <f t="shared" si="3"/>
        <v>2</v>
      </c>
      <c r="D25" s="341">
        <f t="shared" si="3"/>
        <v>3</v>
      </c>
      <c r="E25" s="341">
        <f t="shared" si="3"/>
        <v>4</v>
      </c>
      <c r="F25" s="341">
        <f t="shared" si="3"/>
        <v>5</v>
      </c>
      <c r="G25" s="341">
        <f t="shared" si="3"/>
        <v>6</v>
      </c>
      <c r="H25" s="341">
        <f t="shared" si="3"/>
        <v>7</v>
      </c>
      <c r="I25" s="341">
        <f t="shared" si="3"/>
        <v>8</v>
      </c>
      <c r="J25" s="341">
        <f t="shared" si="3"/>
        <v>9</v>
      </c>
      <c r="K25" s="341">
        <f t="shared" si="3"/>
        <v>10</v>
      </c>
      <c r="L25" s="341">
        <f t="shared" si="3"/>
        <v>11</v>
      </c>
      <c r="M25" s="341">
        <f t="shared" si="3"/>
        <v>12</v>
      </c>
      <c r="N25" s="341">
        <f t="shared" si="3"/>
        <v>13</v>
      </c>
      <c r="O25" s="341">
        <f t="shared" si="3"/>
        <v>14</v>
      </c>
      <c r="P25" s="341">
        <f t="shared" si="3"/>
        <v>15</v>
      </c>
      <c r="Q25" s="346">
        <f>P25+1</f>
        <v>16</v>
      </c>
      <c r="R25" s="341">
        <f>Q25+1</f>
        <v>17</v>
      </c>
      <c r="S25" s="341">
        <f>R25+1</f>
        <v>18</v>
      </c>
      <c r="T25" s="341">
        <f>S25+1</f>
        <v>19</v>
      </c>
      <c r="U25" s="342">
        <f>T25+1</f>
        <v>20</v>
      </c>
    </row>
    <row r="26" spans="1:21" x14ac:dyDescent="0.25">
      <c r="A26" s="347" t="s">
        <v>193</v>
      </c>
      <c r="B26" s="348">
        <f t="shared" ref="B26:U26" si="4">SUM(B27:B29)</f>
        <v>0</v>
      </c>
      <c r="C26" s="348">
        <f t="shared" si="4"/>
        <v>0</v>
      </c>
      <c r="D26" s="348">
        <f t="shared" si="4"/>
        <v>0</v>
      </c>
      <c r="E26" s="348">
        <f t="shared" si="4"/>
        <v>0</v>
      </c>
      <c r="F26" s="348">
        <f t="shared" si="4"/>
        <v>0</v>
      </c>
      <c r="G26" s="348">
        <f t="shared" si="4"/>
        <v>0</v>
      </c>
      <c r="H26" s="348">
        <f t="shared" si="4"/>
        <v>0</v>
      </c>
      <c r="I26" s="348">
        <f t="shared" si="4"/>
        <v>0</v>
      </c>
      <c r="J26" s="348">
        <f t="shared" si="4"/>
        <v>0</v>
      </c>
      <c r="K26" s="348">
        <f t="shared" si="4"/>
        <v>0</v>
      </c>
      <c r="L26" s="348">
        <f t="shared" si="4"/>
        <v>0</v>
      </c>
      <c r="M26" s="348">
        <f t="shared" si="4"/>
        <v>0</v>
      </c>
      <c r="N26" s="348">
        <f t="shared" si="4"/>
        <v>0</v>
      </c>
      <c r="O26" s="348">
        <f t="shared" si="4"/>
        <v>0</v>
      </c>
      <c r="P26" s="348">
        <f t="shared" si="4"/>
        <v>0</v>
      </c>
      <c r="Q26" s="348">
        <f t="shared" si="4"/>
        <v>0</v>
      </c>
      <c r="R26" s="348">
        <f t="shared" si="4"/>
        <v>0</v>
      </c>
      <c r="S26" s="348">
        <f t="shared" si="4"/>
        <v>0</v>
      </c>
      <c r="T26" s="348">
        <f t="shared" si="4"/>
        <v>0</v>
      </c>
      <c r="U26" s="349">
        <f t="shared" si="4"/>
        <v>0</v>
      </c>
    </row>
    <row r="27" spans="1:21" x14ac:dyDescent="0.25">
      <c r="A27" s="350" t="s">
        <v>196</v>
      </c>
      <c r="B27" s="351"/>
      <c r="C27" s="351"/>
      <c r="D27" s="351"/>
      <c r="E27" s="351"/>
      <c r="F27" s="351"/>
      <c r="G27" s="351"/>
      <c r="H27" s="351"/>
      <c r="I27" s="351"/>
      <c r="J27" s="351"/>
      <c r="K27" s="351"/>
      <c r="L27" s="351"/>
      <c r="M27" s="351"/>
      <c r="N27" s="351"/>
      <c r="O27" s="351"/>
      <c r="P27" s="351"/>
      <c r="Q27" s="351"/>
      <c r="R27" s="351"/>
      <c r="S27" s="351"/>
      <c r="T27" s="351"/>
      <c r="U27" s="352"/>
    </row>
    <row r="28" spans="1:21" x14ac:dyDescent="0.25">
      <c r="A28" s="350" t="s">
        <v>197</v>
      </c>
      <c r="B28" s="351"/>
      <c r="C28" s="351"/>
      <c r="D28" s="351"/>
      <c r="E28" s="351"/>
      <c r="F28" s="351"/>
      <c r="G28" s="351"/>
      <c r="H28" s="351"/>
      <c r="I28" s="351"/>
      <c r="J28" s="351"/>
      <c r="K28" s="351"/>
      <c r="L28" s="351"/>
      <c r="M28" s="351"/>
      <c r="N28" s="351"/>
      <c r="O28" s="351"/>
      <c r="P28" s="351"/>
      <c r="Q28" s="351"/>
      <c r="R28" s="351"/>
      <c r="S28" s="351"/>
      <c r="T28" s="351"/>
      <c r="U28" s="352"/>
    </row>
    <row r="29" spans="1:21" ht="31.5" x14ac:dyDescent="0.25">
      <c r="A29" s="353" t="s">
        <v>198</v>
      </c>
      <c r="B29" s="351"/>
      <c r="C29" s="351"/>
      <c r="D29" s="351"/>
      <c r="E29" s="351"/>
      <c r="F29" s="351"/>
      <c r="G29" s="351"/>
      <c r="H29" s="351"/>
      <c r="I29" s="351"/>
      <c r="J29" s="351"/>
      <c r="K29" s="351"/>
      <c r="L29" s="351"/>
      <c r="M29" s="351"/>
      <c r="N29" s="351"/>
      <c r="O29" s="351"/>
      <c r="P29" s="351"/>
      <c r="Q29" s="351"/>
      <c r="R29" s="351"/>
      <c r="S29" s="351"/>
      <c r="T29" s="351"/>
      <c r="U29" s="352"/>
    </row>
    <row r="30" spans="1:21" x14ac:dyDescent="0.25">
      <c r="A30" s="347" t="s">
        <v>199</v>
      </c>
      <c r="B30" s="348">
        <f t="shared" ref="B30:U30" si="5">SUM(B31:B32)</f>
        <v>0</v>
      </c>
      <c r="C30" s="348">
        <f t="shared" si="5"/>
        <v>-1</v>
      </c>
      <c r="D30" s="348">
        <f t="shared" si="5"/>
        <v>-1</v>
      </c>
      <c r="E30" s="348">
        <f t="shared" si="5"/>
        <v>-1</v>
      </c>
      <c r="F30" s="348">
        <f t="shared" si="5"/>
        <v>-1</v>
      </c>
      <c r="G30" s="348">
        <f t="shared" si="5"/>
        <v>-1</v>
      </c>
      <c r="H30" s="348">
        <f t="shared" si="5"/>
        <v>-1</v>
      </c>
      <c r="I30" s="348">
        <f t="shared" si="5"/>
        <v>-1</v>
      </c>
      <c r="J30" s="348">
        <f t="shared" si="5"/>
        <v>-1</v>
      </c>
      <c r="K30" s="348">
        <f t="shared" si="5"/>
        <v>-1</v>
      </c>
      <c r="L30" s="348">
        <f t="shared" si="5"/>
        <v>-1</v>
      </c>
      <c r="M30" s="348">
        <f t="shared" si="5"/>
        <v>-1</v>
      </c>
      <c r="N30" s="348">
        <f t="shared" si="5"/>
        <v>-1</v>
      </c>
      <c r="O30" s="348">
        <f t="shared" si="5"/>
        <v>-1</v>
      </c>
      <c r="P30" s="348">
        <f t="shared" si="5"/>
        <v>-1</v>
      </c>
      <c r="Q30" s="348">
        <f t="shared" si="5"/>
        <v>-1</v>
      </c>
      <c r="R30" s="348">
        <f t="shared" si="5"/>
        <v>-1</v>
      </c>
      <c r="S30" s="348">
        <f t="shared" si="5"/>
        <v>-1</v>
      </c>
      <c r="T30" s="348">
        <f t="shared" si="5"/>
        <v>-1</v>
      </c>
      <c r="U30" s="349">
        <f t="shared" si="5"/>
        <v>-1</v>
      </c>
    </row>
    <row r="31" spans="1:21" x14ac:dyDescent="0.25">
      <c r="A31" s="350" t="s">
        <v>84</v>
      </c>
      <c r="B31" s="351"/>
      <c r="C31" s="351"/>
      <c r="D31" s="351"/>
      <c r="E31" s="351"/>
      <c r="F31" s="351"/>
      <c r="G31" s="351"/>
      <c r="H31" s="351"/>
      <c r="I31" s="351"/>
      <c r="J31" s="351"/>
      <c r="K31" s="351"/>
      <c r="L31" s="351"/>
      <c r="M31" s="351"/>
      <c r="N31" s="351"/>
      <c r="O31" s="351"/>
      <c r="P31" s="351"/>
      <c r="Q31" s="351"/>
      <c r="R31" s="351"/>
      <c r="S31" s="351"/>
      <c r="T31" s="351"/>
      <c r="U31" s="352"/>
    </row>
    <row r="32" spans="1:21" ht="16.5" thickBot="1" x14ac:dyDescent="0.3">
      <c r="A32" s="354" t="s">
        <v>640</v>
      </c>
      <c r="B32" s="355"/>
      <c r="C32" s="355">
        <f>IF(C25&lt;$B$15+2,-($B$13)/$B$15,0)</f>
        <v>-1</v>
      </c>
      <c r="D32" s="355">
        <f t="shared" ref="D32:U32" si="6">IF(D25&lt;$B$15+2,-($B$13)/$B$15,0)</f>
        <v>-1</v>
      </c>
      <c r="E32" s="355">
        <f t="shared" si="6"/>
        <v>-1</v>
      </c>
      <c r="F32" s="355">
        <f t="shared" si="6"/>
        <v>-1</v>
      </c>
      <c r="G32" s="355">
        <f t="shared" si="6"/>
        <v>-1</v>
      </c>
      <c r="H32" s="355">
        <f t="shared" si="6"/>
        <v>-1</v>
      </c>
      <c r="I32" s="355">
        <f t="shared" si="6"/>
        <v>-1</v>
      </c>
      <c r="J32" s="355">
        <f t="shared" si="6"/>
        <v>-1</v>
      </c>
      <c r="K32" s="355">
        <f t="shared" si="6"/>
        <v>-1</v>
      </c>
      <c r="L32" s="355">
        <f t="shared" si="6"/>
        <v>-1</v>
      </c>
      <c r="M32" s="355">
        <f t="shared" si="6"/>
        <v>-1</v>
      </c>
      <c r="N32" s="355">
        <f t="shared" si="6"/>
        <v>-1</v>
      </c>
      <c r="O32" s="355">
        <f t="shared" si="6"/>
        <v>-1</v>
      </c>
      <c r="P32" s="355">
        <f t="shared" si="6"/>
        <v>-1</v>
      </c>
      <c r="Q32" s="355">
        <f t="shared" si="6"/>
        <v>-1</v>
      </c>
      <c r="R32" s="355">
        <f t="shared" si="6"/>
        <v>-1</v>
      </c>
      <c r="S32" s="355">
        <f t="shared" si="6"/>
        <v>-1</v>
      </c>
      <c r="T32" s="355">
        <f t="shared" si="6"/>
        <v>-1</v>
      </c>
      <c r="U32" s="356">
        <f t="shared" si="6"/>
        <v>-1</v>
      </c>
    </row>
    <row r="33" spans="1:21" ht="16.5" thickBot="1" x14ac:dyDescent="0.3">
      <c r="A33" s="357"/>
      <c r="B33" s="321"/>
      <c r="C33" s="321"/>
      <c r="D33" s="321"/>
      <c r="E33" s="321"/>
      <c r="F33" s="321"/>
      <c r="G33" s="321"/>
      <c r="H33" s="321"/>
      <c r="I33" s="321"/>
      <c r="J33" s="321"/>
      <c r="K33" s="321"/>
      <c r="L33" s="321"/>
      <c r="M33" s="321"/>
      <c r="N33" s="321"/>
      <c r="O33" s="321"/>
      <c r="P33" s="321"/>
      <c r="Q33" s="321"/>
      <c r="R33" s="321"/>
      <c r="S33" s="321"/>
      <c r="T33" s="321"/>
      <c r="U33" s="321"/>
    </row>
    <row r="34" spans="1:21" ht="16.5" thickBot="1" x14ac:dyDescent="0.3">
      <c r="A34" s="358" t="s">
        <v>202</v>
      </c>
      <c r="B34" s="359"/>
      <c r="C34" s="360">
        <v>2</v>
      </c>
      <c r="D34" s="360">
        <f>C34+1</f>
        <v>3</v>
      </c>
      <c r="E34" s="360">
        <f t="shared" ref="E34:U34" si="7">D34+1</f>
        <v>4</v>
      </c>
      <c r="F34" s="360">
        <f t="shared" si="7"/>
        <v>5</v>
      </c>
      <c r="G34" s="360">
        <f t="shared" si="7"/>
        <v>6</v>
      </c>
      <c r="H34" s="360">
        <f t="shared" si="7"/>
        <v>7</v>
      </c>
      <c r="I34" s="360">
        <f>H34+1</f>
        <v>8</v>
      </c>
      <c r="J34" s="360">
        <f t="shared" si="7"/>
        <v>9</v>
      </c>
      <c r="K34" s="360">
        <f t="shared" si="7"/>
        <v>10</v>
      </c>
      <c r="L34" s="360">
        <f t="shared" si="7"/>
        <v>11</v>
      </c>
      <c r="M34" s="360">
        <f t="shared" si="7"/>
        <v>12</v>
      </c>
      <c r="N34" s="360">
        <f t="shared" si="7"/>
        <v>13</v>
      </c>
      <c r="O34" s="360">
        <f t="shared" si="7"/>
        <v>14</v>
      </c>
      <c r="P34" s="360">
        <f t="shared" si="7"/>
        <v>15</v>
      </c>
      <c r="Q34" s="360">
        <f t="shared" si="7"/>
        <v>16</v>
      </c>
      <c r="R34" s="360">
        <f t="shared" si="7"/>
        <v>17</v>
      </c>
      <c r="S34" s="360">
        <f t="shared" si="7"/>
        <v>18</v>
      </c>
      <c r="T34" s="360">
        <f t="shared" si="7"/>
        <v>19</v>
      </c>
      <c r="U34" s="361">
        <f t="shared" si="7"/>
        <v>20</v>
      </c>
    </row>
    <row r="35" spans="1:21" x14ac:dyDescent="0.25">
      <c r="A35" s="362" t="s">
        <v>83</v>
      </c>
      <c r="B35" s="363" t="s">
        <v>203</v>
      </c>
      <c r="C35" s="364">
        <v>956.41334285714299</v>
      </c>
      <c r="D35" s="364">
        <v>956.41334285714299</v>
      </c>
      <c r="E35" s="364">
        <v>956.41334285714299</v>
      </c>
      <c r="F35" s="364">
        <v>956.41334285714299</v>
      </c>
      <c r="G35" s="364">
        <v>956.41334285714299</v>
      </c>
      <c r="H35" s="364">
        <v>956.41334285714299</v>
      </c>
      <c r="I35" s="364">
        <v>956.41334285714299</v>
      </c>
      <c r="J35" s="364">
        <v>0</v>
      </c>
      <c r="K35" s="364">
        <v>0</v>
      </c>
      <c r="L35" s="364">
        <v>0</v>
      </c>
      <c r="M35" s="364">
        <v>0</v>
      </c>
      <c r="N35" s="364">
        <v>0</v>
      </c>
      <c r="O35" s="364">
        <v>0</v>
      </c>
      <c r="P35" s="364">
        <v>0</v>
      </c>
      <c r="Q35" s="364">
        <v>0</v>
      </c>
      <c r="R35" s="364">
        <v>0</v>
      </c>
      <c r="S35" s="364">
        <v>0</v>
      </c>
      <c r="T35" s="364">
        <v>0</v>
      </c>
      <c r="U35" s="365">
        <v>0</v>
      </c>
    </row>
    <row r="36" spans="1:21" x14ac:dyDescent="0.25">
      <c r="A36" s="318" t="s">
        <v>84</v>
      </c>
      <c r="B36" s="366" t="s">
        <v>203</v>
      </c>
      <c r="C36" s="367"/>
      <c r="D36" s="367"/>
      <c r="E36" s="367"/>
      <c r="F36" s="367"/>
      <c r="G36" s="367"/>
      <c r="H36" s="367"/>
      <c r="I36" s="367"/>
      <c r="J36" s="367"/>
      <c r="K36" s="367"/>
      <c r="L36" s="367"/>
      <c r="M36" s="367"/>
      <c r="N36" s="367"/>
      <c r="O36" s="367"/>
      <c r="P36" s="367"/>
      <c r="Q36" s="367"/>
      <c r="R36" s="367"/>
      <c r="S36" s="367"/>
      <c r="T36" s="367"/>
      <c r="U36" s="368"/>
    </row>
    <row r="37" spans="1:21" x14ac:dyDescent="0.25">
      <c r="A37" s="318" t="s">
        <v>204</v>
      </c>
      <c r="B37" s="366" t="s">
        <v>203</v>
      </c>
      <c r="C37" s="366"/>
      <c r="D37" s="369"/>
      <c r="E37" s="369"/>
      <c r="F37" s="369"/>
      <c r="G37" s="369"/>
      <c r="H37" s="369"/>
      <c r="I37" s="369"/>
      <c r="J37" s="369"/>
      <c r="K37" s="369"/>
      <c r="L37" s="369"/>
      <c r="M37" s="369"/>
      <c r="N37" s="369"/>
      <c r="O37" s="369"/>
      <c r="P37" s="369"/>
      <c r="Q37" s="369"/>
      <c r="R37" s="369"/>
      <c r="S37" s="369"/>
      <c r="T37" s="369"/>
      <c r="U37" s="370"/>
    </row>
    <row r="38" spans="1:21" x14ac:dyDescent="0.25">
      <c r="A38" s="318" t="s">
        <v>205</v>
      </c>
      <c r="B38" s="366" t="s">
        <v>203</v>
      </c>
      <c r="C38" s="366"/>
      <c r="D38" s="369"/>
      <c r="E38" s="369"/>
      <c r="F38" s="369"/>
      <c r="G38" s="369"/>
      <c r="H38" s="369"/>
      <c r="I38" s="369"/>
      <c r="J38" s="369"/>
      <c r="K38" s="369"/>
      <c r="L38" s="369"/>
      <c r="M38" s="369"/>
      <c r="N38" s="369"/>
      <c r="O38" s="369"/>
      <c r="P38" s="369"/>
      <c r="Q38" s="369"/>
      <c r="R38" s="369"/>
      <c r="S38" s="369"/>
      <c r="T38" s="369"/>
      <c r="U38" s="370"/>
    </row>
    <row r="39" spans="1:21" x14ac:dyDescent="0.25">
      <c r="A39" s="318" t="s">
        <v>206</v>
      </c>
      <c r="B39" s="366" t="s">
        <v>203</v>
      </c>
      <c r="C39" s="366"/>
      <c r="D39" s="369"/>
      <c r="E39" s="369"/>
      <c r="F39" s="369"/>
      <c r="G39" s="369"/>
      <c r="H39" s="369"/>
      <c r="I39" s="369"/>
      <c r="J39" s="369"/>
      <c r="K39" s="369"/>
      <c r="L39" s="369"/>
      <c r="M39" s="369"/>
      <c r="N39" s="369"/>
      <c r="O39" s="369"/>
      <c r="P39" s="369"/>
      <c r="Q39" s="369"/>
      <c r="R39" s="369"/>
      <c r="S39" s="369"/>
      <c r="T39" s="369"/>
      <c r="U39" s="370"/>
    </row>
    <row r="40" spans="1:21" x14ac:dyDescent="0.25">
      <c r="A40" s="318" t="s">
        <v>207</v>
      </c>
      <c r="B40" s="366" t="s">
        <v>203</v>
      </c>
      <c r="C40" s="366"/>
      <c r="D40" s="369"/>
      <c r="E40" s="369"/>
      <c r="F40" s="369"/>
      <c r="G40" s="369"/>
      <c r="H40" s="369"/>
      <c r="I40" s="369"/>
      <c r="J40" s="369"/>
      <c r="K40" s="369"/>
      <c r="L40" s="369"/>
      <c r="M40" s="369"/>
      <c r="N40" s="369"/>
      <c r="O40" s="369"/>
      <c r="P40" s="369"/>
      <c r="Q40" s="369"/>
      <c r="R40" s="369"/>
      <c r="S40" s="369"/>
      <c r="T40" s="369"/>
      <c r="U40" s="370"/>
    </row>
    <row r="41" spans="1:21" x14ac:dyDescent="0.25">
      <c r="A41" s="318" t="s">
        <v>208</v>
      </c>
      <c r="B41" s="366" t="s">
        <v>203</v>
      </c>
      <c r="C41" s="366"/>
      <c r="D41" s="369"/>
      <c r="E41" s="369"/>
      <c r="F41" s="369"/>
      <c r="G41" s="369"/>
      <c r="H41" s="369"/>
      <c r="I41" s="369"/>
      <c r="J41" s="369"/>
      <c r="K41" s="369"/>
      <c r="L41" s="369"/>
      <c r="M41" s="369"/>
      <c r="N41" s="369"/>
      <c r="O41" s="369"/>
      <c r="P41" s="369"/>
      <c r="Q41" s="369"/>
      <c r="R41" s="369"/>
      <c r="S41" s="369"/>
      <c r="T41" s="369"/>
      <c r="U41" s="370"/>
    </row>
    <row r="42" spans="1:21" x14ac:dyDescent="0.25">
      <c r="A42" s="318" t="s">
        <v>209</v>
      </c>
      <c r="B42" s="366" t="s">
        <v>203</v>
      </c>
      <c r="C42" s="366"/>
      <c r="D42" s="369"/>
      <c r="E42" s="369"/>
      <c r="F42" s="369"/>
      <c r="G42" s="369"/>
      <c r="H42" s="369"/>
      <c r="I42" s="369"/>
      <c r="J42" s="369"/>
      <c r="K42" s="369"/>
      <c r="L42" s="369"/>
      <c r="M42" s="369"/>
      <c r="N42" s="369"/>
      <c r="O42" s="369"/>
      <c r="P42" s="369"/>
      <c r="Q42" s="369"/>
      <c r="R42" s="369"/>
      <c r="S42" s="369"/>
      <c r="T42" s="369"/>
      <c r="U42" s="370"/>
    </row>
    <row r="43" spans="1:21" x14ac:dyDescent="0.25">
      <c r="A43" s="318" t="s">
        <v>210</v>
      </c>
      <c r="B43" s="366" t="s">
        <v>203</v>
      </c>
      <c r="C43" s="366"/>
      <c r="D43" s="369"/>
      <c r="E43" s="369"/>
      <c r="F43" s="369"/>
      <c r="G43" s="369"/>
      <c r="H43" s="369"/>
      <c r="I43" s="369"/>
      <c r="J43" s="369"/>
      <c r="K43" s="369"/>
      <c r="L43" s="369"/>
      <c r="M43" s="369"/>
      <c r="N43" s="369"/>
      <c r="O43" s="369"/>
      <c r="P43" s="369"/>
      <c r="Q43" s="369"/>
      <c r="R43" s="369"/>
      <c r="S43" s="369"/>
      <c r="T43" s="369"/>
      <c r="U43" s="370"/>
    </row>
    <row r="44" spans="1:21" ht="16.5" thickBot="1" x14ac:dyDescent="0.3">
      <c r="A44" s="371" t="s">
        <v>196</v>
      </c>
      <c r="B44" s="372" t="s">
        <v>203</v>
      </c>
      <c r="C44" s="372"/>
      <c r="D44" s="373"/>
      <c r="E44" s="374"/>
      <c r="F44" s="373"/>
      <c r="G44" s="373"/>
      <c r="H44" s="373"/>
      <c r="I44" s="373"/>
      <c r="J44" s="373"/>
      <c r="K44" s="373"/>
      <c r="L44" s="373"/>
      <c r="M44" s="373"/>
      <c r="N44" s="373"/>
      <c r="O44" s="373"/>
      <c r="P44" s="373"/>
      <c r="Q44" s="373"/>
      <c r="R44" s="373"/>
      <c r="S44" s="373"/>
      <c r="T44" s="373"/>
      <c r="U44" s="375"/>
    </row>
    <row r="45" spans="1:21" ht="16.5" thickBot="1" x14ac:dyDescent="0.3">
      <c r="A45" s="376" t="s">
        <v>211</v>
      </c>
      <c r="B45" s="377" t="s">
        <v>203</v>
      </c>
      <c r="C45" s="378">
        <v>956.41334285714299</v>
      </c>
      <c r="D45" s="378">
        <v>956.41334285714299</v>
      </c>
      <c r="E45" s="378">
        <v>956.41334285714299</v>
      </c>
      <c r="F45" s="378">
        <v>956.41334285714299</v>
      </c>
      <c r="G45" s="378">
        <v>956.41334285714299</v>
      </c>
      <c r="H45" s="378">
        <v>956.41334285714299</v>
      </c>
      <c r="I45" s="378">
        <v>956.41334285714299</v>
      </c>
      <c r="J45" s="378">
        <v>0</v>
      </c>
      <c r="K45" s="378">
        <v>0</v>
      </c>
      <c r="L45" s="378">
        <v>0</v>
      </c>
      <c r="M45" s="378">
        <v>0</v>
      </c>
      <c r="N45" s="378">
        <v>0</v>
      </c>
      <c r="O45" s="378">
        <v>0</v>
      </c>
      <c r="P45" s="378">
        <v>0</v>
      </c>
      <c r="Q45" s="378">
        <v>0</v>
      </c>
      <c r="R45" s="378">
        <v>0</v>
      </c>
      <c r="S45" s="378">
        <v>0</v>
      </c>
      <c r="T45" s="378">
        <v>0</v>
      </c>
      <c r="U45" s="379">
        <v>0</v>
      </c>
    </row>
  </sheetData>
  <mergeCells count="9">
    <mergeCell ref="H15:I15"/>
    <mergeCell ref="H17:I17"/>
    <mergeCell ref="A8:O8"/>
    <mergeCell ref="A4:O4"/>
    <mergeCell ref="A2:O2"/>
    <mergeCell ref="A7:O7"/>
    <mergeCell ref="A10:O10"/>
    <mergeCell ref="A6:O6"/>
    <mergeCell ref="A9:O9"/>
  </mergeCells>
  <printOptions horizontalCentered="1"/>
  <pageMargins left="0.70866141732283472" right="0.70866141732283472" top="0.74803149606299213" bottom="0.74803149606299213" header="0.31496062992125984" footer="0.31496062992125984"/>
  <pageSetup paperSize="8" scale="72"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71"/>
  <sheetViews>
    <sheetView view="pageBreakPreview" zoomScale="80" zoomScaleNormal="82" zoomScaleSheetLayoutView="80" workbookViewId="0">
      <selection activeCell="A3" sqref="A3"/>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165</v>
      </c>
      <c r="O1" s="83"/>
    </row>
    <row r="2" spans="1:21" x14ac:dyDescent="0.25">
      <c r="A2" s="595" t="s">
        <v>166</v>
      </c>
      <c r="B2" s="595"/>
      <c r="C2" s="595"/>
      <c r="D2" s="595"/>
      <c r="E2" s="595"/>
      <c r="F2" s="595"/>
      <c r="G2" s="595"/>
      <c r="H2" s="595"/>
      <c r="I2" s="595"/>
      <c r="J2" s="595"/>
      <c r="K2" s="595"/>
      <c r="L2" s="595"/>
      <c r="M2" s="595"/>
      <c r="N2" s="595"/>
      <c r="O2" s="595"/>
      <c r="P2" s="595"/>
      <c r="Q2" s="595"/>
      <c r="R2" s="595"/>
      <c r="S2" s="595"/>
      <c r="T2" s="595"/>
      <c r="U2" s="595"/>
    </row>
    <row r="3" spans="1:21" x14ac:dyDescent="0.25">
      <c r="A3" s="84" t="s">
        <v>212</v>
      </c>
      <c r="O3" s="83"/>
    </row>
    <row r="4" spans="1:21" ht="19.5" customHeight="1" x14ac:dyDescent="0.25">
      <c r="A4" s="163" t="str">
        <f>'3.3. цели,задачи'!A6:D6</f>
        <v>О_003000008</v>
      </c>
      <c r="C4" s="85"/>
      <c r="O4" s="83"/>
    </row>
    <row r="5" spans="1:21" ht="34.5" customHeight="1" x14ac:dyDescent="0.25">
      <c r="A5" s="597" t="str">
        <f>"Финансовая модель по проекту инвестиционной программы"</f>
        <v>Финансовая модель по проекту инвестиционной программы</v>
      </c>
      <c r="B5" s="597"/>
      <c r="C5" s="597"/>
      <c r="D5" s="597"/>
      <c r="E5" s="597"/>
      <c r="F5" s="597"/>
      <c r="G5" s="597"/>
      <c r="H5" s="597"/>
      <c r="I5" s="597"/>
      <c r="J5" s="597"/>
      <c r="K5" s="597"/>
      <c r="L5" s="597"/>
      <c r="M5" s="597"/>
      <c r="N5" s="597"/>
      <c r="O5" s="597"/>
    </row>
    <row r="6" spans="1:21" ht="24.75" customHeight="1" x14ac:dyDescent="0.25">
      <c r="A6" s="599" t="str">
        <f>'3.3. цели,задачи'!A9:D9</f>
        <v>Обеспечение средствами учета электроэнергии</v>
      </c>
      <c r="B6" s="599"/>
      <c r="C6" s="599"/>
      <c r="D6" s="599"/>
      <c r="E6" s="599"/>
      <c r="F6" s="599"/>
      <c r="G6" s="599"/>
      <c r="H6" s="599"/>
      <c r="I6" s="599"/>
      <c r="J6" s="599"/>
      <c r="K6" s="599"/>
      <c r="L6" s="599"/>
      <c r="M6" s="599"/>
      <c r="N6" s="599"/>
      <c r="O6" s="59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167</v>
      </c>
      <c r="B10" s="92">
        <v>21557.726718000005</v>
      </c>
      <c r="C10" s="88"/>
      <c r="D10" s="88"/>
      <c r="E10" s="88"/>
      <c r="F10" s="88"/>
      <c r="H10" s="89"/>
      <c r="I10" s="90"/>
      <c r="J10" s="90"/>
      <c r="K10" s="90"/>
      <c r="L10" s="90"/>
    </row>
    <row r="11" spans="1:21" ht="21" customHeight="1" x14ac:dyDescent="0.25">
      <c r="A11" s="93" t="s">
        <v>168</v>
      </c>
      <c r="B11" s="94"/>
      <c r="C11" s="85"/>
      <c r="D11" s="85"/>
      <c r="E11" s="85"/>
      <c r="F11" s="85"/>
    </row>
    <row r="12" spans="1:21" ht="44.25" hidden="1" customHeight="1" x14ac:dyDescent="0.25">
      <c r="A12" s="95" t="s">
        <v>169</v>
      </c>
      <c r="B12" s="94"/>
      <c r="C12" s="85"/>
      <c r="D12" s="85"/>
      <c r="E12" s="85"/>
      <c r="F12" s="85"/>
      <c r="H12" s="96"/>
    </row>
    <row r="13" spans="1:21" ht="56.25" customHeight="1" x14ac:dyDescent="0.25">
      <c r="A13" s="95" t="s">
        <v>170</v>
      </c>
      <c r="B13" s="94">
        <v>7689.3464768480844</v>
      </c>
      <c r="C13" s="85"/>
      <c r="D13" s="97"/>
      <c r="E13" s="85"/>
      <c r="F13" s="85"/>
      <c r="H13" s="602"/>
      <c r="I13" s="602"/>
      <c r="J13" s="98"/>
      <c r="K13" s="99"/>
    </row>
    <row r="14" spans="1:21" ht="38.25" customHeight="1" x14ac:dyDescent="0.25">
      <c r="A14" s="95" t="s">
        <v>171</v>
      </c>
      <c r="B14" s="94">
        <v>13868.380241151919</v>
      </c>
      <c r="C14" s="85"/>
      <c r="D14" s="100"/>
      <c r="E14" s="101"/>
      <c r="F14" s="101"/>
      <c r="H14" s="602"/>
      <c r="I14" s="602"/>
      <c r="J14" s="98"/>
      <c r="K14" s="99"/>
    </row>
    <row r="15" spans="1:21" ht="37.5" customHeight="1" x14ac:dyDescent="0.25">
      <c r="A15" s="102" t="s">
        <v>172</v>
      </c>
      <c r="B15" s="103">
        <v>0</v>
      </c>
      <c r="C15" s="85"/>
      <c r="D15" s="85"/>
      <c r="E15" s="85"/>
      <c r="F15" s="85"/>
      <c r="H15" s="602"/>
      <c r="I15" s="602"/>
      <c r="J15" s="98"/>
      <c r="K15" s="104"/>
    </row>
    <row r="16" spans="1:21" ht="25.5" hidden="1" customHeight="1" x14ac:dyDescent="0.25">
      <c r="A16" s="102" t="s">
        <v>173</v>
      </c>
      <c r="B16" s="105"/>
      <c r="C16" s="85"/>
      <c r="D16" s="85"/>
      <c r="E16" s="85"/>
      <c r="F16" s="85"/>
      <c r="H16" s="602"/>
      <c r="I16" s="602"/>
      <c r="J16" s="98"/>
      <c r="K16" s="106"/>
    </row>
    <row r="17" spans="1:18" hidden="1" x14ac:dyDescent="0.25">
      <c r="A17" s="102" t="s">
        <v>174</v>
      </c>
      <c r="B17" s="107">
        <v>15</v>
      </c>
      <c r="C17" s="85"/>
      <c r="D17" s="85"/>
      <c r="E17" s="85"/>
      <c r="F17" s="85"/>
      <c r="H17" s="98"/>
      <c r="I17" s="98"/>
      <c r="J17" s="98"/>
      <c r="K17" s="98"/>
    </row>
    <row r="18" spans="1:18" ht="27" hidden="1" customHeight="1" x14ac:dyDescent="0.25">
      <c r="A18" s="102" t="s">
        <v>175</v>
      </c>
      <c r="B18" s="107">
        <v>15</v>
      </c>
      <c r="C18" s="85"/>
      <c r="D18" s="85"/>
      <c r="E18" s="85"/>
      <c r="F18" s="85"/>
      <c r="H18" s="108"/>
      <c r="I18" s="98"/>
      <c r="J18" s="98"/>
      <c r="K18" s="98"/>
      <c r="N18" s="98"/>
      <c r="O18" s="98"/>
      <c r="R18" s="109"/>
    </row>
    <row r="19" spans="1:18" ht="39.75" hidden="1" customHeight="1" outlineLevel="1" thickBot="1" x14ac:dyDescent="0.3">
      <c r="A19" s="110" t="s">
        <v>176</v>
      </c>
      <c r="B19" s="111"/>
      <c r="C19" s="85"/>
      <c r="D19" s="85"/>
      <c r="E19" s="85"/>
      <c r="F19" s="85"/>
      <c r="H19" s="602"/>
      <c r="I19" s="602"/>
      <c r="J19" s="98"/>
      <c r="K19" s="99"/>
      <c r="N19" s="98"/>
      <c r="O19" s="98"/>
    </row>
    <row r="20" spans="1:18" hidden="1" outlineLevel="1" x14ac:dyDescent="0.25">
      <c r="A20" s="91" t="s">
        <v>177</v>
      </c>
      <c r="B20" s="112"/>
      <c r="C20" s="85"/>
      <c r="D20" s="85"/>
      <c r="E20" s="85"/>
      <c r="F20" s="85"/>
      <c r="H20" s="602"/>
      <c r="I20" s="602"/>
      <c r="J20" s="98"/>
      <c r="K20" s="99"/>
      <c r="N20" s="98"/>
      <c r="O20" s="98"/>
    </row>
    <row r="21" spans="1:18" ht="33" hidden="1" customHeight="1" outlineLevel="1" x14ac:dyDescent="0.25">
      <c r="A21" s="102" t="s">
        <v>178</v>
      </c>
      <c r="B21" s="113">
        <v>4</v>
      </c>
      <c r="C21" s="85"/>
      <c r="D21" s="85"/>
      <c r="E21" s="85"/>
      <c r="F21" s="85"/>
      <c r="H21" s="603"/>
      <c r="I21" s="603"/>
      <c r="J21" s="98"/>
      <c r="K21" s="104"/>
      <c r="N21" s="98"/>
      <c r="O21" s="98"/>
    </row>
    <row r="22" spans="1:18" hidden="1" outlineLevel="1" x14ac:dyDescent="0.25">
      <c r="A22" s="102" t="s">
        <v>88</v>
      </c>
      <c r="B22" s="113">
        <v>4</v>
      </c>
      <c r="C22" s="85"/>
      <c r="D22" s="85"/>
      <c r="E22" s="85"/>
      <c r="F22" s="85"/>
      <c r="H22" s="602"/>
      <c r="I22" s="602"/>
      <c r="J22" s="98"/>
      <c r="K22" s="106"/>
      <c r="N22" s="98"/>
      <c r="O22" s="98"/>
    </row>
    <row r="23" spans="1:18" hidden="1" outlineLevel="1" x14ac:dyDescent="0.25">
      <c r="A23" s="114" t="s">
        <v>179</v>
      </c>
      <c r="B23" s="115"/>
      <c r="C23" s="85"/>
      <c r="D23" s="85"/>
      <c r="E23" s="85"/>
      <c r="F23" s="85"/>
      <c r="H23" s="98"/>
      <c r="I23" s="98"/>
      <c r="J23" s="98"/>
      <c r="K23" s="98"/>
      <c r="N23" s="98"/>
      <c r="O23" s="98"/>
    </row>
    <row r="24" spans="1:18" hidden="1" outlineLevel="1" x14ac:dyDescent="0.25">
      <c r="A24" s="102" t="s">
        <v>180</v>
      </c>
      <c r="B24" s="113">
        <v>12</v>
      </c>
      <c r="C24" s="85"/>
      <c r="D24" s="85"/>
      <c r="E24" s="85"/>
      <c r="F24" s="85"/>
      <c r="H24" s="98"/>
      <c r="I24" s="98"/>
      <c r="J24" s="98"/>
      <c r="K24" s="98"/>
    </row>
    <row r="25" spans="1:18" hidden="1" outlineLevel="1" x14ac:dyDescent="0.25">
      <c r="A25" s="102" t="s">
        <v>181</v>
      </c>
      <c r="B25" s="113">
        <v>12</v>
      </c>
      <c r="C25" s="85"/>
      <c r="D25" s="85"/>
      <c r="E25" s="85"/>
      <c r="F25" s="85"/>
    </row>
    <row r="26" spans="1:18" hidden="1" outlineLevel="1" x14ac:dyDescent="0.25">
      <c r="A26" s="116" t="s">
        <v>182</v>
      </c>
      <c r="B26" s="117"/>
      <c r="C26" s="85"/>
      <c r="D26" s="85"/>
      <c r="E26" s="85"/>
      <c r="F26" s="85"/>
    </row>
    <row r="27" spans="1:18" hidden="1" outlineLevel="1" x14ac:dyDescent="0.25">
      <c r="A27" s="118" t="s">
        <v>183</v>
      </c>
      <c r="B27" s="103">
        <v>2.9020000000000001</v>
      </c>
      <c r="C27" s="119"/>
      <c r="D27" s="120"/>
      <c r="E27" s="85"/>
      <c r="F27" s="85"/>
    </row>
    <row r="28" spans="1:18" hidden="1" outlineLevel="1" x14ac:dyDescent="0.25">
      <c r="A28" s="116" t="s">
        <v>184</v>
      </c>
      <c r="B28" s="117"/>
      <c r="C28" s="119"/>
      <c r="D28" s="120"/>
      <c r="E28" s="85"/>
      <c r="F28" s="85"/>
    </row>
    <row r="29" spans="1:18" hidden="1" outlineLevel="1" x14ac:dyDescent="0.25">
      <c r="A29" s="116" t="s">
        <v>185</v>
      </c>
      <c r="B29" s="117"/>
      <c r="C29" s="119"/>
      <c r="D29" s="120"/>
      <c r="E29" s="85"/>
      <c r="F29" s="85"/>
    </row>
    <row r="30" spans="1:18" hidden="1" outlineLevel="1" x14ac:dyDescent="0.25">
      <c r="A30" s="118" t="s">
        <v>186</v>
      </c>
      <c r="B30" s="103">
        <v>5.234</v>
      </c>
      <c r="C30" s="121"/>
      <c r="D30" s="121"/>
      <c r="E30" s="85"/>
      <c r="F30" s="85"/>
    </row>
    <row r="31" spans="1:18" hidden="1" outlineLevel="1" x14ac:dyDescent="0.25">
      <c r="A31" s="116" t="s">
        <v>187</v>
      </c>
      <c r="B31" s="113">
        <v>12</v>
      </c>
      <c r="C31" s="119"/>
      <c r="D31" s="85"/>
      <c r="E31" s="85"/>
      <c r="F31" s="85"/>
    </row>
    <row r="32" spans="1:18" hidden="1" outlineLevel="1" x14ac:dyDescent="0.25">
      <c r="A32" s="116" t="s">
        <v>188</v>
      </c>
      <c r="B32" s="113">
        <v>12</v>
      </c>
      <c r="C32" s="119"/>
      <c r="D32" s="85"/>
      <c r="E32" s="85"/>
      <c r="F32" s="85"/>
    </row>
    <row r="33" spans="1:27" hidden="1" outlineLevel="1" x14ac:dyDescent="0.25">
      <c r="A33" s="116" t="s">
        <v>189</v>
      </c>
      <c r="B33" s="113">
        <v>4</v>
      </c>
      <c r="C33" s="97"/>
      <c r="D33" s="85"/>
      <c r="E33" s="85"/>
      <c r="F33" s="85"/>
    </row>
    <row r="34" spans="1:27" ht="16.5" collapsed="1" thickBot="1" x14ac:dyDescent="0.3">
      <c r="A34" s="116" t="s">
        <v>190</v>
      </c>
      <c r="B34" s="113">
        <v>4</v>
      </c>
      <c r="C34" s="97"/>
      <c r="D34" s="85"/>
      <c r="E34" s="85"/>
      <c r="F34" s="85"/>
    </row>
    <row r="35" spans="1:27" ht="16.5" hidden="1" outlineLevel="1" thickBot="1" x14ac:dyDescent="0.3">
      <c r="A35" s="116" t="s">
        <v>191</v>
      </c>
      <c r="B35" s="113">
        <v>25</v>
      </c>
      <c r="C35" s="122"/>
      <c r="D35" s="122"/>
      <c r="E35" s="122"/>
      <c r="F35" s="122"/>
    </row>
    <row r="36" spans="1:27" ht="16.5" hidden="1" outlineLevel="1" thickBot="1" x14ac:dyDescent="0.3">
      <c r="A36" s="116" t="s">
        <v>192</v>
      </c>
      <c r="B36" s="123">
        <v>25</v>
      </c>
      <c r="C36" s="124"/>
      <c r="D36" s="85"/>
      <c r="E36" s="125"/>
      <c r="F36" s="85"/>
    </row>
    <row r="37" spans="1:27" collapsed="1" x14ac:dyDescent="0.25">
      <c r="A37" s="91" t="str">
        <f>A50</f>
        <v>Оплата труда с отчислениями</v>
      </c>
      <c r="B37" s="126">
        <v>279.70519123114008</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193</v>
      </c>
      <c r="B44" s="137">
        <f t="shared" ref="B44:U44" si="3">SUM(B45:B52)</f>
        <v>0</v>
      </c>
      <c r="C44" s="137">
        <f t="shared" si="3"/>
        <v>-279.70519123114008</v>
      </c>
      <c r="D44" s="137">
        <f t="shared" si="3"/>
        <v>-314.63030022902518</v>
      </c>
      <c r="E44" s="137">
        <f t="shared" si="3"/>
        <v>-327.21551223818619</v>
      </c>
      <c r="F44" s="137">
        <f t="shared" si="3"/>
        <v>-340.30413272771369</v>
      </c>
      <c r="G44" s="137">
        <f t="shared" si="3"/>
        <v>-353.91629803682224</v>
      </c>
      <c r="H44" s="137">
        <f t="shared" si="3"/>
        <v>-368.07294995829517</v>
      </c>
      <c r="I44" s="137">
        <f t="shared" si="3"/>
        <v>-382.79586795662698</v>
      </c>
      <c r="J44" s="137">
        <f t="shared" si="3"/>
        <v>-398.1077026748921</v>
      </c>
      <c r="K44" s="137">
        <f t="shared" si="3"/>
        <v>-414.03201078188778</v>
      </c>
      <c r="L44" s="137">
        <f t="shared" si="3"/>
        <v>-430.5932912131633</v>
      </c>
      <c r="M44" s="137">
        <f t="shared" si="3"/>
        <v>-447.81702286168991</v>
      </c>
      <c r="N44" s="137">
        <f t="shared" si="3"/>
        <v>-465.72970377615746</v>
      </c>
      <c r="O44" s="137">
        <f t="shared" si="3"/>
        <v>-484.35889192720379</v>
      </c>
      <c r="P44" s="137">
        <f t="shared" si="3"/>
        <v>-503.73324760429193</v>
      </c>
      <c r="Q44" s="137">
        <f t="shared" si="3"/>
        <v>-523.88257750846367</v>
      </c>
      <c r="R44" s="137">
        <f t="shared" si="3"/>
        <v>-544.83788060880215</v>
      </c>
      <c r="S44" s="137">
        <f t="shared" si="3"/>
        <v>-566.63139583315433</v>
      </c>
      <c r="T44" s="137">
        <f t="shared" si="3"/>
        <v>-589.29665166648044</v>
      </c>
      <c r="U44" s="137">
        <f t="shared" si="3"/>
        <v>-612.8685177331397</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194</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195</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196</v>
      </c>
      <c r="B50" s="139"/>
      <c r="C50" s="139">
        <f>-$B$37</f>
        <v>-279.70519123114008</v>
      </c>
      <c r="D50" s="139">
        <f t="shared" ref="D50:U50" si="9">-$B$37*(1+D42)</f>
        <v>-314.63030022902518</v>
      </c>
      <c r="E50" s="139">
        <f t="shared" si="9"/>
        <v>-327.21551223818619</v>
      </c>
      <c r="F50" s="139">
        <f t="shared" si="9"/>
        <v>-340.30413272771369</v>
      </c>
      <c r="G50" s="139">
        <f t="shared" si="9"/>
        <v>-353.91629803682224</v>
      </c>
      <c r="H50" s="139">
        <f t="shared" si="9"/>
        <v>-368.07294995829517</v>
      </c>
      <c r="I50" s="139">
        <f t="shared" si="9"/>
        <v>-382.79586795662698</v>
      </c>
      <c r="J50" s="139">
        <f t="shared" si="9"/>
        <v>-398.1077026748921</v>
      </c>
      <c r="K50" s="139">
        <f t="shared" si="9"/>
        <v>-414.03201078188778</v>
      </c>
      <c r="L50" s="139">
        <f t="shared" si="9"/>
        <v>-430.5932912131633</v>
      </c>
      <c r="M50" s="139">
        <f t="shared" si="9"/>
        <v>-447.81702286168991</v>
      </c>
      <c r="N50" s="139">
        <f t="shared" si="9"/>
        <v>-465.72970377615746</v>
      </c>
      <c r="O50" s="139">
        <f t="shared" si="9"/>
        <v>-484.35889192720379</v>
      </c>
      <c r="P50" s="139">
        <f t="shared" si="9"/>
        <v>-503.73324760429193</v>
      </c>
      <c r="Q50" s="139">
        <f t="shared" si="9"/>
        <v>-523.88257750846367</v>
      </c>
      <c r="R50" s="139">
        <f t="shared" si="9"/>
        <v>-544.83788060880215</v>
      </c>
      <c r="S50" s="139">
        <f t="shared" si="9"/>
        <v>-566.63139583315433</v>
      </c>
      <c r="T50" s="139">
        <f t="shared" si="9"/>
        <v>-589.29665166648044</v>
      </c>
      <c r="U50" s="140">
        <f t="shared" si="9"/>
        <v>-612.8685177331397</v>
      </c>
    </row>
    <row r="51" spans="1:27" s="87" customFormat="1" x14ac:dyDescent="0.25">
      <c r="A51" s="138" t="s">
        <v>197</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198</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199</v>
      </c>
      <c r="B53" s="137">
        <f>SUM(B54:B61)</f>
        <v>0</v>
      </c>
      <c r="C53" s="137">
        <f t="shared" ref="C53:U53" si="12">SUM(C54:C56)</f>
        <v>-1437.1817812000004</v>
      </c>
      <c r="D53" s="137">
        <f t="shared" si="12"/>
        <v>-1437.1817812000004</v>
      </c>
      <c r="E53" s="137">
        <f t="shared" si="12"/>
        <v>-1437.1817812000004</v>
      </c>
      <c r="F53" s="137">
        <f t="shared" si="12"/>
        <v>-1437.1817812000004</v>
      </c>
      <c r="G53" s="137">
        <f t="shared" si="12"/>
        <v>-1437.1817812000004</v>
      </c>
      <c r="H53" s="137">
        <f t="shared" si="12"/>
        <v>-1437.1817812000004</v>
      </c>
      <c r="I53" s="137">
        <f t="shared" si="12"/>
        <v>-1437.1817812000004</v>
      </c>
      <c r="J53" s="137">
        <f t="shared" si="12"/>
        <v>-1437.1817812000004</v>
      </c>
      <c r="K53" s="137">
        <f t="shared" si="12"/>
        <v>-1437.1817812000004</v>
      </c>
      <c r="L53" s="137">
        <f t="shared" si="12"/>
        <v>-1437.1817812000004</v>
      </c>
      <c r="M53" s="137">
        <f t="shared" si="12"/>
        <v>-1437.1817812000004</v>
      </c>
      <c r="N53" s="137">
        <f t="shared" si="12"/>
        <v>-1437.1817812000004</v>
      </c>
      <c r="O53" s="137">
        <f t="shared" si="12"/>
        <v>-1437.1817812000004</v>
      </c>
      <c r="P53" s="137">
        <f t="shared" si="12"/>
        <v>-1437.1817812000004</v>
      </c>
      <c r="Q53" s="137">
        <f t="shared" si="12"/>
        <v>-1437.1817812000004</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200</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201</v>
      </c>
      <c r="B56" s="139"/>
      <c r="C56" s="139">
        <f t="shared" ref="C56:U56" si="14">IF(C43&lt;$B$17+2,-($B$13)/$B$17-($B$14)/$B$18,0)</f>
        <v>-1437.1817812000004</v>
      </c>
      <c r="D56" s="139">
        <f t="shared" si="14"/>
        <v>-1437.1817812000004</v>
      </c>
      <c r="E56" s="139">
        <f t="shared" si="14"/>
        <v>-1437.1817812000004</v>
      </c>
      <c r="F56" s="139">
        <f t="shared" si="14"/>
        <v>-1437.1817812000004</v>
      </c>
      <c r="G56" s="139">
        <f t="shared" si="14"/>
        <v>-1437.1817812000004</v>
      </c>
      <c r="H56" s="139">
        <f t="shared" si="14"/>
        <v>-1437.1817812000004</v>
      </c>
      <c r="I56" s="139">
        <f t="shared" si="14"/>
        <v>-1437.1817812000004</v>
      </c>
      <c r="J56" s="139">
        <f t="shared" si="14"/>
        <v>-1437.1817812000004</v>
      </c>
      <c r="K56" s="139">
        <f t="shared" si="14"/>
        <v>-1437.1817812000004</v>
      </c>
      <c r="L56" s="139">
        <f t="shared" si="14"/>
        <v>-1437.1817812000004</v>
      </c>
      <c r="M56" s="139">
        <f t="shared" si="14"/>
        <v>-1437.1817812000004</v>
      </c>
      <c r="N56" s="139">
        <f t="shared" si="14"/>
        <v>-1437.1817812000004</v>
      </c>
      <c r="O56" s="139">
        <f t="shared" si="14"/>
        <v>-1437.1817812000004</v>
      </c>
      <c r="P56" s="139">
        <f t="shared" si="14"/>
        <v>-1437.1817812000004</v>
      </c>
      <c r="Q56" s="139">
        <f t="shared" si="14"/>
        <v>-1437.1817812000004</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202</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203</v>
      </c>
      <c r="C59" s="151">
        <f t="shared" ref="C59:U59" si="16">-(C55+C56)</f>
        <v>1437.1817812000004</v>
      </c>
      <c r="D59" s="151">
        <f t="shared" si="16"/>
        <v>1437.1817812000004</v>
      </c>
      <c r="E59" s="151">
        <f t="shared" si="16"/>
        <v>1437.1817812000004</v>
      </c>
      <c r="F59" s="151">
        <f t="shared" si="16"/>
        <v>1437.1817812000004</v>
      </c>
      <c r="G59" s="151">
        <f t="shared" si="16"/>
        <v>1437.1817812000004</v>
      </c>
      <c r="H59" s="151">
        <f t="shared" si="16"/>
        <v>1437.1817812000004</v>
      </c>
      <c r="I59" s="151">
        <f t="shared" si="16"/>
        <v>1437.1817812000004</v>
      </c>
      <c r="J59" s="151">
        <f t="shared" si="16"/>
        <v>1437.1817812000004</v>
      </c>
      <c r="K59" s="151">
        <f t="shared" si="16"/>
        <v>1437.1817812000004</v>
      </c>
      <c r="L59" s="151">
        <f t="shared" si="16"/>
        <v>1437.1817812000004</v>
      </c>
      <c r="M59" s="151">
        <f t="shared" si="16"/>
        <v>1437.1817812000004</v>
      </c>
      <c r="N59" s="151">
        <f t="shared" si="16"/>
        <v>1437.1817812000004</v>
      </c>
      <c r="O59" s="151">
        <f t="shared" si="16"/>
        <v>1437.1817812000004</v>
      </c>
      <c r="P59" s="151">
        <f t="shared" si="16"/>
        <v>1437.1817812000004</v>
      </c>
      <c r="Q59" s="151">
        <f t="shared" si="16"/>
        <v>1437.1817812000004</v>
      </c>
      <c r="R59" s="151">
        <f t="shared" si="16"/>
        <v>0</v>
      </c>
      <c r="S59" s="151">
        <f t="shared" si="16"/>
        <v>0</v>
      </c>
      <c r="T59" s="151">
        <f t="shared" si="16"/>
        <v>0</v>
      </c>
      <c r="U59" s="151">
        <f t="shared" si="16"/>
        <v>0</v>
      </c>
    </row>
    <row r="60" spans="1:27" x14ac:dyDescent="0.25">
      <c r="A60" s="132" t="s">
        <v>84</v>
      </c>
      <c r="B60" s="74" t="s">
        <v>203</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204</v>
      </c>
      <c r="B61" s="74" t="s">
        <v>203</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205</v>
      </c>
      <c r="B62" s="74" t="s">
        <v>203</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206</v>
      </c>
      <c r="B63" s="74" t="s">
        <v>203</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207</v>
      </c>
      <c r="B64" s="74" t="s">
        <v>203</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208</v>
      </c>
      <c r="B65" s="74" t="s">
        <v>203</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209</v>
      </c>
      <c r="B66" s="74" t="s">
        <v>203</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210</v>
      </c>
      <c r="B67" s="74" t="s">
        <v>203</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196</v>
      </c>
      <c r="B68" s="155" t="s">
        <v>203</v>
      </c>
      <c r="C68" s="156">
        <f t="shared" si="19"/>
        <v>279.70519123114008</v>
      </c>
      <c r="D68" s="156">
        <f t="shared" si="19"/>
        <v>314.63030022902518</v>
      </c>
      <c r="E68" s="156">
        <f t="shared" si="19"/>
        <v>327.21551223818619</v>
      </c>
      <c r="F68" s="156">
        <f t="shared" si="19"/>
        <v>340.30413272771369</v>
      </c>
      <c r="G68" s="156">
        <f t="shared" si="19"/>
        <v>353.91629803682224</v>
      </c>
      <c r="H68" s="156">
        <f t="shared" si="19"/>
        <v>368.07294995829517</v>
      </c>
      <c r="I68" s="156">
        <f t="shared" si="19"/>
        <v>382.79586795662698</v>
      </c>
      <c r="J68" s="156">
        <f t="shared" si="19"/>
        <v>398.1077026748921</v>
      </c>
      <c r="K68" s="156">
        <f t="shared" si="19"/>
        <v>414.03201078188778</v>
      </c>
      <c r="L68" s="156">
        <f t="shared" si="19"/>
        <v>430.5932912131633</v>
      </c>
      <c r="M68" s="156">
        <f t="shared" si="19"/>
        <v>447.81702286168991</v>
      </c>
      <c r="N68" s="156">
        <f t="shared" si="19"/>
        <v>465.72970377615746</v>
      </c>
      <c r="O68" s="156">
        <f t="shared" si="19"/>
        <v>484.35889192720379</v>
      </c>
      <c r="P68" s="156">
        <f t="shared" si="19"/>
        <v>503.73324760429193</v>
      </c>
      <c r="Q68" s="156">
        <f t="shared" si="19"/>
        <v>523.88257750846367</v>
      </c>
      <c r="R68" s="156">
        <f t="shared" si="19"/>
        <v>544.83788060880215</v>
      </c>
      <c r="S68" s="156">
        <f t="shared" si="19"/>
        <v>566.63139583315433</v>
      </c>
      <c r="T68" s="156">
        <f t="shared" si="19"/>
        <v>589.29665166648044</v>
      </c>
      <c r="U68" s="157">
        <f t="shared" si="19"/>
        <v>612.8685177331397</v>
      </c>
    </row>
    <row r="69" spans="1:21" ht="16.5" thickBot="1" x14ac:dyDescent="0.3">
      <c r="A69" s="158" t="s">
        <v>211</v>
      </c>
      <c r="B69" s="159" t="s">
        <v>203</v>
      </c>
      <c r="C69" s="160">
        <f t="shared" ref="C69:U69" si="20">SUM(C59:C68)</f>
        <v>1716.8869724311405</v>
      </c>
      <c r="D69" s="160">
        <f t="shared" si="20"/>
        <v>1751.8120814290255</v>
      </c>
      <c r="E69" s="160">
        <f t="shared" si="20"/>
        <v>1764.3972934381866</v>
      </c>
      <c r="F69" s="160">
        <f t="shared" si="20"/>
        <v>1777.4859139277141</v>
      </c>
      <c r="G69" s="160">
        <f t="shared" si="20"/>
        <v>1791.0980792368227</v>
      </c>
      <c r="H69" s="160">
        <f t="shared" si="20"/>
        <v>1805.2547311582955</v>
      </c>
      <c r="I69" s="160">
        <f t="shared" si="20"/>
        <v>1819.9776491566274</v>
      </c>
      <c r="J69" s="160">
        <f t="shared" si="20"/>
        <v>1835.2894838748925</v>
      </c>
      <c r="K69" s="160">
        <f t="shared" si="20"/>
        <v>1851.2137919818881</v>
      </c>
      <c r="L69" s="160">
        <f t="shared" si="20"/>
        <v>1867.7750724131638</v>
      </c>
      <c r="M69" s="160">
        <f t="shared" si="20"/>
        <v>1884.9988040616904</v>
      </c>
      <c r="N69" s="160">
        <f t="shared" si="20"/>
        <v>1902.9114849761579</v>
      </c>
      <c r="O69" s="160">
        <f t="shared" si="20"/>
        <v>1921.5406731272042</v>
      </c>
      <c r="P69" s="160">
        <f t="shared" si="20"/>
        <v>1940.9150288042924</v>
      </c>
      <c r="Q69" s="160">
        <f t="shared" si="20"/>
        <v>1961.0643587084642</v>
      </c>
      <c r="R69" s="160">
        <f t="shared" si="20"/>
        <v>544.83788060880215</v>
      </c>
      <c r="S69" s="160">
        <f t="shared" si="20"/>
        <v>566.63139583315433</v>
      </c>
      <c r="T69" s="160">
        <f t="shared" si="20"/>
        <v>589.29665166648044</v>
      </c>
      <c r="U69" s="161">
        <f t="shared" si="20"/>
        <v>612.8685177331397</v>
      </c>
    </row>
    <row r="71" spans="1:21" x14ac:dyDescent="0.25">
      <c r="C71" s="162">
        <f t="shared" ref="C71:U71" si="21">C44+C53</f>
        <v>-1716.8869724311405</v>
      </c>
      <c r="D71" s="162">
        <f t="shared" si="21"/>
        <v>-1751.8120814290255</v>
      </c>
      <c r="E71" s="162">
        <f t="shared" si="21"/>
        <v>-1764.3972934381866</v>
      </c>
      <c r="F71" s="162">
        <f t="shared" si="21"/>
        <v>-1777.4859139277141</v>
      </c>
      <c r="G71" s="162">
        <f t="shared" si="21"/>
        <v>-1791.0980792368227</v>
      </c>
      <c r="H71" s="162">
        <f t="shared" si="21"/>
        <v>-1805.2547311582955</v>
      </c>
      <c r="I71" s="162">
        <f t="shared" si="21"/>
        <v>-1819.9776491566274</v>
      </c>
      <c r="J71" s="162">
        <f t="shared" si="21"/>
        <v>-1835.2894838748925</v>
      </c>
      <c r="K71" s="162">
        <f t="shared" si="21"/>
        <v>-1851.2137919818881</v>
      </c>
      <c r="L71" s="162">
        <f t="shared" si="21"/>
        <v>-1867.7750724131638</v>
      </c>
      <c r="M71" s="162">
        <f t="shared" si="21"/>
        <v>-1884.9988040616904</v>
      </c>
      <c r="N71" s="162">
        <f t="shared" si="21"/>
        <v>-1902.9114849761579</v>
      </c>
      <c r="O71" s="162">
        <f t="shared" si="21"/>
        <v>-1921.5406731272042</v>
      </c>
      <c r="P71" s="162">
        <f t="shared" si="21"/>
        <v>-1940.9150288042924</v>
      </c>
      <c r="Q71" s="162">
        <f t="shared" si="21"/>
        <v>-1961.0643587084642</v>
      </c>
      <c r="R71" s="162">
        <f t="shared" si="21"/>
        <v>-544.83788060880215</v>
      </c>
      <c r="S71" s="162">
        <f t="shared" si="21"/>
        <v>-566.63139583315433</v>
      </c>
      <c r="T71" s="162">
        <f t="shared" si="21"/>
        <v>-589.29665166648044</v>
      </c>
      <c r="U71" s="162">
        <f t="shared" si="21"/>
        <v>-612.8685177331397</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17" right="0.17" top="0.74803149606299213" bottom="0.74803149606299213" header="0.31496062992125984" footer="0.31496062992125984"/>
  <pageSetup paperSize="9" scale="51"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165</v>
      </c>
      <c r="O1" s="83"/>
    </row>
    <row r="2" spans="1:21" x14ac:dyDescent="0.25">
      <c r="A2" s="595" t="s">
        <v>166</v>
      </c>
      <c r="B2" s="595"/>
      <c r="C2" s="595"/>
      <c r="D2" s="595"/>
      <c r="E2" s="595"/>
      <c r="F2" s="595"/>
      <c r="G2" s="595"/>
      <c r="H2" s="595"/>
      <c r="I2" s="595"/>
      <c r="J2" s="595"/>
      <c r="K2" s="595"/>
      <c r="L2" s="595"/>
      <c r="M2" s="595"/>
      <c r="N2" s="595"/>
      <c r="O2" s="595"/>
      <c r="P2" s="595"/>
      <c r="Q2" s="595"/>
      <c r="R2" s="595"/>
      <c r="S2" s="595"/>
      <c r="T2" s="595"/>
      <c r="U2" s="595"/>
    </row>
    <row r="3" spans="1:21" x14ac:dyDescent="0.25">
      <c r="A3" s="84" t="s">
        <v>212</v>
      </c>
      <c r="O3" s="83"/>
    </row>
    <row r="4" spans="1:21" ht="19.5" customHeight="1" x14ac:dyDescent="0.25">
      <c r="A4" s="163" t="str">
        <f>'3.3. цели,задачи'!A6:D6</f>
        <v>О_003000008</v>
      </c>
      <c r="C4" s="85"/>
      <c r="O4" s="83"/>
    </row>
    <row r="5" spans="1:21" ht="34.5" customHeight="1" x14ac:dyDescent="0.25">
      <c r="A5" s="597" t="str">
        <f>"Финансовая модель по проекту инвестиционной программы"</f>
        <v>Финансовая модель по проекту инвестиционной программы</v>
      </c>
      <c r="B5" s="597"/>
      <c r="C5" s="597"/>
      <c r="D5" s="597"/>
      <c r="E5" s="597"/>
      <c r="F5" s="597"/>
      <c r="G5" s="597"/>
      <c r="H5" s="597"/>
      <c r="I5" s="597"/>
      <c r="J5" s="597"/>
      <c r="K5" s="597"/>
      <c r="L5" s="597"/>
      <c r="M5" s="597"/>
      <c r="N5" s="597"/>
      <c r="O5" s="597"/>
    </row>
    <row r="6" spans="1:21" ht="24.75" customHeight="1" x14ac:dyDescent="0.25">
      <c r="A6" s="599" t="str">
        <f>'3.3. цели,задачи'!A9:D9</f>
        <v>Обеспечение средствами учета электроэнергии</v>
      </c>
      <c r="B6" s="599"/>
      <c r="C6" s="599"/>
      <c r="D6" s="599"/>
      <c r="E6" s="599"/>
      <c r="F6" s="599"/>
      <c r="G6" s="599"/>
      <c r="H6" s="599"/>
      <c r="I6" s="599"/>
      <c r="J6" s="599"/>
      <c r="K6" s="599"/>
      <c r="L6" s="599"/>
      <c r="M6" s="599"/>
      <c r="N6" s="599"/>
      <c r="O6" s="59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167</v>
      </c>
      <c r="B10" s="92">
        <v>23353.704387420003</v>
      </c>
      <c r="C10" s="88"/>
      <c r="D10" s="88"/>
      <c r="E10" s="88"/>
      <c r="F10" s="88"/>
      <c r="H10" s="89"/>
      <c r="I10" s="90"/>
      <c r="J10" s="90"/>
      <c r="K10" s="90"/>
      <c r="L10" s="90"/>
    </row>
    <row r="11" spans="1:21" ht="21" customHeight="1" x14ac:dyDescent="0.25">
      <c r="A11" s="93" t="s">
        <v>168</v>
      </c>
      <c r="B11" s="94"/>
      <c r="C11" s="85"/>
      <c r="D11" s="85"/>
      <c r="E11" s="85"/>
      <c r="F11" s="85"/>
    </row>
    <row r="12" spans="1:21" ht="44.25" hidden="1" customHeight="1" x14ac:dyDescent="0.25">
      <c r="A12" s="95" t="s">
        <v>169</v>
      </c>
      <c r="B12" s="94"/>
      <c r="C12" s="85"/>
      <c r="D12" s="85"/>
      <c r="E12" s="85"/>
      <c r="F12" s="85"/>
      <c r="H12" s="96"/>
    </row>
    <row r="13" spans="1:21" ht="56.25" customHeight="1" x14ac:dyDescent="0.25">
      <c r="A13" s="95" t="s">
        <v>170</v>
      </c>
      <c r="B13" s="94">
        <v>8251.9884541661977</v>
      </c>
      <c r="C13" s="85"/>
      <c r="D13" s="97"/>
      <c r="E13" s="85"/>
      <c r="F13" s="85"/>
      <c r="H13" s="602"/>
      <c r="I13" s="602"/>
      <c r="J13" s="98"/>
      <c r="K13" s="99"/>
    </row>
    <row r="14" spans="1:21" ht="38.25" customHeight="1" x14ac:dyDescent="0.25">
      <c r="A14" s="95" t="s">
        <v>171</v>
      </c>
      <c r="B14" s="94">
        <v>15101.715933253803</v>
      </c>
      <c r="C14" s="85"/>
      <c r="D14" s="100"/>
      <c r="E14" s="101"/>
      <c r="F14" s="101"/>
      <c r="H14" s="602"/>
      <c r="I14" s="602"/>
      <c r="J14" s="98"/>
      <c r="K14" s="99"/>
    </row>
    <row r="15" spans="1:21" ht="37.5" customHeight="1" thickBot="1" x14ac:dyDescent="0.3">
      <c r="A15" s="110" t="s">
        <v>172</v>
      </c>
      <c r="B15" s="164">
        <v>0</v>
      </c>
      <c r="C15" s="85"/>
      <c r="D15" s="85"/>
      <c r="E15" s="85"/>
      <c r="F15" s="85"/>
      <c r="H15" s="602"/>
      <c r="I15" s="602"/>
      <c r="J15" s="98"/>
      <c r="K15" s="104"/>
    </row>
    <row r="16" spans="1:21" ht="25.5" hidden="1" customHeight="1" x14ac:dyDescent="0.25">
      <c r="A16" s="93" t="s">
        <v>173</v>
      </c>
      <c r="B16" s="165"/>
      <c r="C16" s="85"/>
      <c r="D16" s="85"/>
      <c r="E16" s="85"/>
      <c r="F16" s="85"/>
      <c r="H16" s="602"/>
      <c r="I16" s="602"/>
      <c r="J16" s="98"/>
      <c r="K16" s="106"/>
    </row>
    <row r="17" spans="1:18" ht="16.5" hidden="1" thickBot="1" x14ac:dyDescent="0.3">
      <c r="A17" s="102" t="s">
        <v>174</v>
      </c>
      <c r="B17" s="107">
        <v>15</v>
      </c>
      <c r="C17" s="85"/>
      <c r="D17" s="85"/>
      <c r="E17" s="85"/>
      <c r="F17" s="85"/>
      <c r="H17" s="98"/>
      <c r="I17" s="98"/>
      <c r="J17" s="98"/>
      <c r="K17" s="98"/>
    </row>
    <row r="18" spans="1:18" ht="27" hidden="1" customHeight="1" x14ac:dyDescent="0.25">
      <c r="A18" s="102" t="s">
        <v>175</v>
      </c>
      <c r="B18" s="107">
        <v>15</v>
      </c>
      <c r="C18" s="85"/>
      <c r="D18" s="85"/>
      <c r="E18" s="85"/>
      <c r="F18" s="85"/>
      <c r="H18" s="108"/>
      <c r="I18" s="98"/>
      <c r="J18" s="98"/>
      <c r="K18" s="98"/>
      <c r="N18" s="98"/>
      <c r="O18" s="98"/>
      <c r="R18" s="109"/>
    </row>
    <row r="19" spans="1:18" ht="39.75" hidden="1" customHeight="1" outlineLevel="1" thickBot="1" x14ac:dyDescent="0.3">
      <c r="A19" s="110" t="s">
        <v>176</v>
      </c>
      <c r="B19" s="111"/>
      <c r="C19" s="85"/>
      <c r="D19" s="85"/>
      <c r="E19" s="85"/>
      <c r="F19" s="85"/>
      <c r="H19" s="602"/>
      <c r="I19" s="602"/>
      <c r="J19" s="98"/>
      <c r="K19" s="99"/>
      <c r="N19" s="98"/>
      <c r="O19" s="98"/>
    </row>
    <row r="20" spans="1:18" ht="16.5" hidden="1" outlineLevel="1" thickBot="1" x14ac:dyDescent="0.3">
      <c r="A20" s="91" t="s">
        <v>177</v>
      </c>
      <c r="B20" s="112">
        <v>6.18</v>
      </c>
      <c r="C20" s="85"/>
      <c r="D20" s="85"/>
      <c r="E20" s="85"/>
      <c r="F20" s="85"/>
      <c r="H20" s="602"/>
      <c r="I20" s="602"/>
      <c r="J20" s="98"/>
      <c r="K20" s="99"/>
      <c r="N20" s="98"/>
      <c r="O20" s="98"/>
    </row>
    <row r="21" spans="1:18" ht="33" hidden="1" customHeight="1" outlineLevel="1" x14ac:dyDescent="0.25">
      <c r="A21" s="102" t="s">
        <v>178</v>
      </c>
      <c r="B21" s="113">
        <v>4</v>
      </c>
      <c r="C21" s="85"/>
      <c r="D21" s="85"/>
      <c r="E21" s="85"/>
      <c r="F21" s="85"/>
      <c r="H21" s="603"/>
      <c r="I21" s="603"/>
      <c r="J21" s="98"/>
      <c r="K21" s="104"/>
      <c r="N21" s="98"/>
      <c r="O21" s="98"/>
    </row>
    <row r="22" spans="1:18" ht="16.5" hidden="1" outlineLevel="1" thickBot="1" x14ac:dyDescent="0.3">
      <c r="A22" s="102" t="s">
        <v>88</v>
      </c>
      <c r="B22" s="113">
        <v>4</v>
      </c>
      <c r="C22" s="85"/>
      <c r="D22" s="85"/>
      <c r="E22" s="85"/>
      <c r="F22" s="85"/>
      <c r="H22" s="602"/>
      <c r="I22" s="602"/>
      <c r="J22" s="98"/>
      <c r="K22" s="106"/>
      <c r="N22" s="98"/>
      <c r="O22" s="98"/>
    </row>
    <row r="23" spans="1:18" ht="16.5" hidden="1" outlineLevel="1" thickBot="1" x14ac:dyDescent="0.3">
      <c r="A23" s="114" t="s">
        <v>179</v>
      </c>
      <c r="B23" s="115"/>
      <c r="C23" s="85"/>
      <c r="D23" s="85"/>
      <c r="E23" s="85"/>
      <c r="F23" s="85"/>
      <c r="H23" s="98"/>
      <c r="I23" s="98"/>
      <c r="J23" s="98"/>
      <c r="K23" s="98"/>
      <c r="N23" s="98"/>
      <c r="O23" s="98"/>
    </row>
    <row r="24" spans="1:18" ht="16.5" hidden="1" outlineLevel="1" thickBot="1" x14ac:dyDescent="0.3">
      <c r="A24" s="102" t="s">
        <v>180</v>
      </c>
      <c r="B24" s="113">
        <v>12</v>
      </c>
      <c r="C24" s="85"/>
      <c r="D24" s="85"/>
      <c r="E24" s="85"/>
      <c r="F24" s="85"/>
      <c r="H24" s="98"/>
      <c r="I24" s="98"/>
      <c r="J24" s="98"/>
      <c r="K24" s="98"/>
    </row>
    <row r="25" spans="1:18" ht="16.5" hidden="1" outlineLevel="1" thickBot="1" x14ac:dyDescent="0.3">
      <c r="A25" s="102" t="s">
        <v>181</v>
      </c>
      <c r="B25" s="113">
        <v>12</v>
      </c>
      <c r="C25" s="85"/>
      <c r="D25" s="85"/>
      <c r="E25" s="85"/>
      <c r="F25" s="85"/>
    </row>
    <row r="26" spans="1:18" ht="16.5" hidden="1" outlineLevel="1" thickBot="1" x14ac:dyDescent="0.3">
      <c r="A26" s="116" t="s">
        <v>182</v>
      </c>
      <c r="B26" s="117"/>
      <c r="C26" s="85"/>
      <c r="D26" s="85"/>
      <c r="E26" s="85"/>
      <c r="F26" s="85"/>
    </row>
    <row r="27" spans="1:18" ht="16.5" hidden="1" outlineLevel="1" thickBot="1" x14ac:dyDescent="0.3">
      <c r="A27" s="118" t="s">
        <v>183</v>
      </c>
      <c r="B27" s="103">
        <v>10.74</v>
      </c>
      <c r="C27" s="119"/>
      <c r="D27" s="120"/>
      <c r="E27" s="85"/>
      <c r="F27" s="85"/>
    </row>
    <row r="28" spans="1:18" ht="16.5" hidden="1" outlineLevel="1" thickBot="1" x14ac:dyDescent="0.3">
      <c r="A28" s="116" t="s">
        <v>184</v>
      </c>
      <c r="B28" s="117"/>
      <c r="C28" s="119"/>
      <c r="D28" s="120"/>
      <c r="E28" s="85"/>
      <c r="F28" s="85"/>
    </row>
    <row r="29" spans="1:18" ht="16.5" hidden="1" outlineLevel="1" thickBot="1" x14ac:dyDescent="0.3">
      <c r="A29" s="116" t="s">
        <v>185</v>
      </c>
      <c r="B29" s="117"/>
      <c r="C29" s="119"/>
      <c r="D29" s="120"/>
      <c r="E29" s="85"/>
      <c r="F29" s="85"/>
    </row>
    <row r="30" spans="1:18" ht="16.5" hidden="1" outlineLevel="1" thickBot="1" x14ac:dyDescent="0.3">
      <c r="A30" s="118" t="s">
        <v>186</v>
      </c>
      <c r="B30" s="103">
        <v>5.23</v>
      </c>
      <c r="C30" s="121"/>
      <c r="D30" s="121"/>
      <c r="E30" s="85"/>
      <c r="F30" s="85"/>
    </row>
    <row r="31" spans="1:18" ht="16.5" hidden="1" outlineLevel="1" thickBot="1" x14ac:dyDescent="0.3">
      <c r="A31" s="116" t="s">
        <v>187</v>
      </c>
      <c r="B31" s="113">
        <v>12</v>
      </c>
      <c r="C31" s="119"/>
      <c r="D31" s="85"/>
      <c r="E31" s="85"/>
      <c r="F31" s="85"/>
    </row>
    <row r="32" spans="1:18" ht="16.5" hidden="1" outlineLevel="1" thickBot="1" x14ac:dyDescent="0.3">
      <c r="A32" s="116" t="s">
        <v>188</v>
      </c>
      <c r="B32" s="113">
        <v>12</v>
      </c>
      <c r="C32" s="119"/>
      <c r="D32" s="85"/>
      <c r="E32" s="85"/>
      <c r="F32" s="85"/>
    </row>
    <row r="33" spans="1:27" ht="16.5" hidden="1" outlineLevel="1" thickBot="1" x14ac:dyDescent="0.3">
      <c r="A33" s="116" t="s">
        <v>189</v>
      </c>
      <c r="B33" s="113">
        <v>4</v>
      </c>
      <c r="C33" s="97"/>
      <c r="D33" s="85"/>
      <c r="E33" s="85"/>
      <c r="F33" s="85"/>
    </row>
    <row r="34" spans="1:27" ht="16.5" hidden="1" collapsed="1" thickBot="1" x14ac:dyDescent="0.3">
      <c r="A34" s="116" t="s">
        <v>190</v>
      </c>
      <c r="B34" s="113">
        <v>4</v>
      </c>
      <c r="C34" s="97"/>
      <c r="D34" s="85"/>
      <c r="E34" s="85"/>
      <c r="F34" s="85"/>
    </row>
    <row r="35" spans="1:27" ht="16.5" hidden="1" outlineLevel="1" thickBot="1" x14ac:dyDescent="0.3">
      <c r="A35" s="116" t="s">
        <v>191</v>
      </c>
      <c r="B35" s="113">
        <v>25</v>
      </c>
      <c r="C35" s="122"/>
      <c r="D35" s="122"/>
      <c r="E35" s="122"/>
      <c r="F35" s="122"/>
    </row>
    <row r="36" spans="1:27" ht="16.5" hidden="1" outlineLevel="1" thickBot="1" x14ac:dyDescent="0.3">
      <c r="A36" s="116" t="s">
        <v>192</v>
      </c>
      <c r="B36" s="123">
        <v>25</v>
      </c>
      <c r="C36" s="124"/>
      <c r="D36" s="85"/>
      <c r="E36" s="125"/>
      <c r="F36" s="85"/>
    </row>
    <row r="37" spans="1:27" collapsed="1" x14ac:dyDescent="0.25">
      <c r="A37" s="91" t="str">
        <f>A50</f>
        <v>Оплата труда с отчислениями</v>
      </c>
      <c r="B37" s="126">
        <v>288.04269804968544</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193</v>
      </c>
      <c r="B44" s="137">
        <f t="shared" ref="B44:U44" si="3">SUM(B45:B52)</f>
        <v>0</v>
      </c>
      <c r="C44" s="137">
        <f t="shared" si="3"/>
        <v>-288.04269804968544</v>
      </c>
      <c r="D44" s="137">
        <f t="shared" si="3"/>
        <v>-324.00886149896138</v>
      </c>
      <c r="E44" s="137">
        <f t="shared" si="3"/>
        <v>-336.9692159589199</v>
      </c>
      <c r="F44" s="137">
        <f t="shared" si="3"/>
        <v>-350.44798459727673</v>
      </c>
      <c r="G44" s="137">
        <f t="shared" si="3"/>
        <v>-364.4659039811678</v>
      </c>
      <c r="H44" s="137">
        <f t="shared" si="3"/>
        <v>-379.04454014041454</v>
      </c>
      <c r="I44" s="137">
        <f t="shared" si="3"/>
        <v>-394.20632174603111</v>
      </c>
      <c r="J44" s="137">
        <f t="shared" si="3"/>
        <v>-409.97457461587237</v>
      </c>
      <c r="K44" s="137">
        <f t="shared" si="3"/>
        <v>-426.3735576005073</v>
      </c>
      <c r="L44" s="137">
        <f t="shared" si="3"/>
        <v>-443.4284999045276</v>
      </c>
      <c r="M44" s="137">
        <f t="shared" si="3"/>
        <v>-461.16563990070875</v>
      </c>
      <c r="N44" s="137">
        <f t="shared" si="3"/>
        <v>-479.61226549673711</v>
      </c>
      <c r="O44" s="137">
        <f t="shared" si="3"/>
        <v>-498.79675611660656</v>
      </c>
      <c r="P44" s="137">
        <f t="shared" si="3"/>
        <v>-518.74862636127079</v>
      </c>
      <c r="Q44" s="137">
        <f t="shared" si="3"/>
        <v>-539.4985714157217</v>
      </c>
      <c r="R44" s="137">
        <f t="shared" si="3"/>
        <v>-561.07851427235062</v>
      </c>
      <c r="S44" s="137">
        <f t="shared" si="3"/>
        <v>-583.52165484324462</v>
      </c>
      <c r="T44" s="137">
        <f t="shared" si="3"/>
        <v>-606.86252103697439</v>
      </c>
      <c r="U44" s="137">
        <f t="shared" si="3"/>
        <v>-631.13702187845331</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194</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195</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196</v>
      </c>
      <c r="B50" s="139"/>
      <c r="C50" s="139">
        <f>-$B$37</f>
        <v>-288.04269804968544</v>
      </c>
      <c r="D50" s="139">
        <f t="shared" ref="D50:U50" si="9">-$B$37*(1+D42)</f>
        <v>-324.00886149896138</v>
      </c>
      <c r="E50" s="139">
        <f t="shared" si="9"/>
        <v>-336.9692159589199</v>
      </c>
      <c r="F50" s="139">
        <f t="shared" si="9"/>
        <v>-350.44798459727673</v>
      </c>
      <c r="G50" s="139">
        <f t="shared" si="9"/>
        <v>-364.4659039811678</v>
      </c>
      <c r="H50" s="139">
        <f t="shared" si="9"/>
        <v>-379.04454014041454</v>
      </c>
      <c r="I50" s="139">
        <f t="shared" si="9"/>
        <v>-394.20632174603111</v>
      </c>
      <c r="J50" s="139">
        <f t="shared" si="9"/>
        <v>-409.97457461587237</v>
      </c>
      <c r="K50" s="139">
        <f t="shared" si="9"/>
        <v>-426.3735576005073</v>
      </c>
      <c r="L50" s="139">
        <f t="shared" si="9"/>
        <v>-443.4284999045276</v>
      </c>
      <c r="M50" s="139">
        <f t="shared" si="9"/>
        <v>-461.16563990070875</v>
      </c>
      <c r="N50" s="139">
        <f t="shared" si="9"/>
        <v>-479.61226549673711</v>
      </c>
      <c r="O50" s="139">
        <f t="shared" si="9"/>
        <v>-498.79675611660656</v>
      </c>
      <c r="P50" s="139">
        <f t="shared" si="9"/>
        <v>-518.74862636127079</v>
      </c>
      <c r="Q50" s="139">
        <f t="shared" si="9"/>
        <v>-539.4985714157217</v>
      </c>
      <c r="R50" s="139">
        <f t="shared" si="9"/>
        <v>-561.07851427235062</v>
      </c>
      <c r="S50" s="139">
        <f t="shared" si="9"/>
        <v>-583.52165484324462</v>
      </c>
      <c r="T50" s="139">
        <f t="shared" si="9"/>
        <v>-606.86252103697439</v>
      </c>
      <c r="U50" s="140">
        <f t="shared" si="9"/>
        <v>-631.13702187845331</v>
      </c>
    </row>
    <row r="51" spans="1:27" s="87" customFormat="1" x14ac:dyDescent="0.25">
      <c r="A51" s="138" t="s">
        <v>197</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198</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199</v>
      </c>
      <c r="B53" s="137">
        <f>SUM(B54:B61)</f>
        <v>0</v>
      </c>
      <c r="C53" s="137">
        <f t="shared" ref="C53:U53" si="12">SUM(C54:C56)</f>
        <v>-1556.913625828</v>
      </c>
      <c r="D53" s="137">
        <f t="shared" si="12"/>
        <v>-1556.913625828</v>
      </c>
      <c r="E53" s="137">
        <f t="shared" si="12"/>
        <v>-1556.913625828</v>
      </c>
      <c r="F53" s="137">
        <f t="shared" si="12"/>
        <v>-1556.913625828</v>
      </c>
      <c r="G53" s="137">
        <f t="shared" si="12"/>
        <v>-1556.913625828</v>
      </c>
      <c r="H53" s="137">
        <f t="shared" si="12"/>
        <v>-1556.913625828</v>
      </c>
      <c r="I53" s="137">
        <f t="shared" si="12"/>
        <v>-1556.913625828</v>
      </c>
      <c r="J53" s="137">
        <f t="shared" si="12"/>
        <v>-1556.913625828</v>
      </c>
      <c r="K53" s="137">
        <f t="shared" si="12"/>
        <v>-1556.913625828</v>
      </c>
      <c r="L53" s="137">
        <f t="shared" si="12"/>
        <v>-1556.913625828</v>
      </c>
      <c r="M53" s="137">
        <f t="shared" si="12"/>
        <v>-1556.913625828</v>
      </c>
      <c r="N53" s="137">
        <f t="shared" si="12"/>
        <v>-1556.913625828</v>
      </c>
      <c r="O53" s="137">
        <f t="shared" si="12"/>
        <v>-1556.913625828</v>
      </c>
      <c r="P53" s="137">
        <f t="shared" si="12"/>
        <v>-1556.913625828</v>
      </c>
      <c r="Q53" s="137">
        <f t="shared" si="12"/>
        <v>-1556.913625828</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200</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201</v>
      </c>
      <c r="B56" s="139"/>
      <c r="C56" s="139">
        <f t="shared" ref="C56:U56" si="14">IF(C43&lt;$B$17+2,-($B$13)/$B$17-($B$14)/$B$18,0)</f>
        <v>-1556.913625828</v>
      </c>
      <c r="D56" s="139">
        <f t="shared" si="14"/>
        <v>-1556.913625828</v>
      </c>
      <c r="E56" s="139">
        <f t="shared" si="14"/>
        <v>-1556.913625828</v>
      </c>
      <c r="F56" s="139">
        <f t="shared" si="14"/>
        <v>-1556.913625828</v>
      </c>
      <c r="G56" s="139">
        <f t="shared" si="14"/>
        <v>-1556.913625828</v>
      </c>
      <c r="H56" s="139">
        <f t="shared" si="14"/>
        <v>-1556.913625828</v>
      </c>
      <c r="I56" s="139">
        <f t="shared" si="14"/>
        <v>-1556.913625828</v>
      </c>
      <c r="J56" s="139">
        <f t="shared" si="14"/>
        <v>-1556.913625828</v>
      </c>
      <c r="K56" s="139">
        <f t="shared" si="14"/>
        <v>-1556.913625828</v>
      </c>
      <c r="L56" s="139">
        <f t="shared" si="14"/>
        <v>-1556.913625828</v>
      </c>
      <c r="M56" s="139">
        <f t="shared" si="14"/>
        <v>-1556.913625828</v>
      </c>
      <c r="N56" s="139">
        <f t="shared" si="14"/>
        <v>-1556.913625828</v>
      </c>
      <c r="O56" s="139">
        <f t="shared" si="14"/>
        <v>-1556.913625828</v>
      </c>
      <c r="P56" s="139">
        <f t="shared" si="14"/>
        <v>-1556.913625828</v>
      </c>
      <c r="Q56" s="139">
        <f t="shared" si="14"/>
        <v>-1556.913625828</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202</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203</v>
      </c>
      <c r="C59" s="151">
        <f t="shared" ref="C59:U59" si="16">-(C55+C56)</f>
        <v>1556.913625828</v>
      </c>
      <c r="D59" s="151">
        <f t="shared" si="16"/>
        <v>1556.913625828</v>
      </c>
      <c r="E59" s="151">
        <f t="shared" si="16"/>
        <v>1556.913625828</v>
      </c>
      <c r="F59" s="151">
        <f t="shared" si="16"/>
        <v>1556.913625828</v>
      </c>
      <c r="G59" s="151">
        <f t="shared" si="16"/>
        <v>1556.913625828</v>
      </c>
      <c r="H59" s="151">
        <f t="shared" si="16"/>
        <v>1556.913625828</v>
      </c>
      <c r="I59" s="151">
        <f t="shared" si="16"/>
        <v>1556.913625828</v>
      </c>
      <c r="J59" s="151">
        <f t="shared" si="16"/>
        <v>1556.913625828</v>
      </c>
      <c r="K59" s="151">
        <f t="shared" si="16"/>
        <v>1556.913625828</v>
      </c>
      <c r="L59" s="151">
        <f t="shared" si="16"/>
        <v>1556.913625828</v>
      </c>
      <c r="M59" s="151">
        <f t="shared" si="16"/>
        <v>1556.913625828</v>
      </c>
      <c r="N59" s="151">
        <f t="shared" si="16"/>
        <v>1556.913625828</v>
      </c>
      <c r="O59" s="151">
        <f t="shared" si="16"/>
        <v>1556.913625828</v>
      </c>
      <c r="P59" s="151">
        <f t="shared" si="16"/>
        <v>1556.913625828</v>
      </c>
      <c r="Q59" s="151">
        <f t="shared" si="16"/>
        <v>1556.913625828</v>
      </c>
      <c r="R59" s="151">
        <f t="shared" si="16"/>
        <v>0</v>
      </c>
      <c r="S59" s="151">
        <f t="shared" si="16"/>
        <v>0</v>
      </c>
      <c r="T59" s="151">
        <f t="shared" si="16"/>
        <v>0</v>
      </c>
      <c r="U59" s="151">
        <f t="shared" si="16"/>
        <v>0</v>
      </c>
    </row>
    <row r="60" spans="1:27" x14ac:dyDescent="0.25">
      <c r="A60" s="132" t="s">
        <v>84</v>
      </c>
      <c r="B60" s="74" t="s">
        <v>203</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204</v>
      </c>
      <c r="B61" s="74" t="s">
        <v>203</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205</v>
      </c>
      <c r="B62" s="74" t="s">
        <v>203</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206</v>
      </c>
      <c r="B63" s="74" t="s">
        <v>203</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207</v>
      </c>
      <c r="B64" s="74" t="s">
        <v>203</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208</v>
      </c>
      <c r="B65" s="74" t="s">
        <v>203</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209</v>
      </c>
      <c r="B66" s="74" t="s">
        <v>203</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-M48</f>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210</v>
      </c>
      <c r="B67" s="74" t="s">
        <v>203</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196</v>
      </c>
      <c r="B68" s="155" t="s">
        <v>203</v>
      </c>
      <c r="C68" s="156">
        <f t="shared" si="19"/>
        <v>288.04269804968544</v>
      </c>
      <c r="D68" s="156">
        <f t="shared" si="19"/>
        <v>324.00886149896138</v>
      </c>
      <c r="E68" s="156">
        <f t="shared" si="19"/>
        <v>336.9692159589199</v>
      </c>
      <c r="F68" s="156">
        <f t="shared" si="19"/>
        <v>350.44798459727673</v>
      </c>
      <c r="G68" s="156">
        <f t="shared" si="19"/>
        <v>364.4659039811678</v>
      </c>
      <c r="H68" s="156">
        <f t="shared" si="19"/>
        <v>379.04454014041454</v>
      </c>
      <c r="I68" s="156">
        <f t="shared" si="19"/>
        <v>394.20632174603111</v>
      </c>
      <c r="J68" s="156">
        <f t="shared" si="19"/>
        <v>409.97457461587237</v>
      </c>
      <c r="K68" s="156">
        <f t="shared" si="19"/>
        <v>426.3735576005073</v>
      </c>
      <c r="L68" s="156">
        <f t="shared" si="19"/>
        <v>443.4284999045276</v>
      </c>
      <c r="M68" s="156">
        <f t="shared" si="19"/>
        <v>461.16563990070875</v>
      </c>
      <c r="N68" s="156">
        <f t="shared" si="19"/>
        <v>479.61226549673711</v>
      </c>
      <c r="O68" s="156">
        <f t="shared" si="19"/>
        <v>498.79675611660656</v>
      </c>
      <c r="P68" s="156">
        <f t="shared" si="19"/>
        <v>518.74862636127079</v>
      </c>
      <c r="Q68" s="156">
        <f t="shared" si="19"/>
        <v>539.4985714157217</v>
      </c>
      <c r="R68" s="156">
        <f t="shared" si="19"/>
        <v>561.07851427235062</v>
      </c>
      <c r="S68" s="156">
        <f t="shared" si="19"/>
        <v>583.52165484324462</v>
      </c>
      <c r="T68" s="156">
        <f t="shared" si="19"/>
        <v>606.86252103697439</v>
      </c>
      <c r="U68" s="157">
        <f t="shared" si="19"/>
        <v>631.13702187845331</v>
      </c>
    </row>
    <row r="69" spans="1:21" ht="16.5" thickBot="1" x14ac:dyDescent="0.3">
      <c r="A69" s="158" t="s">
        <v>211</v>
      </c>
      <c r="B69" s="159" t="s">
        <v>203</v>
      </c>
      <c r="C69" s="160">
        <f t="shared" ref="C69:U69" si="20">SUM(C59:C68)</f>
        <v>1844.9563238776855</v>
      </c>
      <c r="D69" s="160">
        <f t="shared" si="20"/>
        <v>1880.9224873269613</v>
      </c>
      <c r="E69" s="160">
        <f t="shared" si="20"/>
        <v>1893.8828417869199</v>
      </c>
      <c r="F69" s="160">
        <f t="shared" si="20"/>
        <v>1907.3616104252767</v>
      </c>
      <c r="G69" s="160">
        <f t="shared" si="20"/>
        <v>1921.3795298091677</v>
      </c>
      <c r="H69" s="160">
        <f t="shared" si="20"/>
        <v>1935.9581659684145</v>
      </c>
      <c r="I69" s="160">
        <f t="shared" si="20"/>
        <v>1951.1199475740311</v>
      </c>
      <c r="J69" s="160">
        <f t="shared" si="20"/>
        <v>1966.8882004438724</v>
      </c>
      <c r="K69" s="160">
        <f t="shared" si="20"/>
        <v>1983.2871834285074</v>
      </c>
      <c r="L69" s="160">
        <f t="shared" si="20"/>
        <v>2000.3421257325276</v>
      </c>
      <c r="M69" s="160">
        <f t="shared" si="20"/>
        <v>2018.0792657287088</v>
      </c>
      <c r="N69" s="160">
        <f t="shared" si="20"/>
        <v>2036.5258913247371</v>
      </c>
      <c r="O69" s="160">
        <f t="shared" si="20"/>
        <v>2055.7103819446065</v>
      </c>
      <c r="P69" s="160">
        <f t="shared" si="20"/>
        <v>2075.6622521892709</v>
      </c>
      <c r="Q69" s="160">
        <f t="shared" si="20"/>
        <v>2096.4121972437215</v>
      </c>
      <c r="R69" s="160">
        <f t="shared" si="20"/>
        <v>561.07851427235062</v>
      </c>
      <c r="S69" s="160">
        <f t="shared" si="20"/>
        <v>583.52165484324462</v>
      </c>
      <c r="T69" s="160">
        <f t="shared" si="20"/>
        <v>606.86252103697439</v>
      </c>
      <c r="U69" s="161">
        <f t="shared" si="20"/>
        <v>631.13702187845331</v>
      </c>
    </row>
    <row r="71" spans="1:21" x14ac:dyDescent="0.25">
      <c r="C71" s="162">
        <f t="shared" ref="C71:U71" si="21">C44+C53</f>
        <v>-1844.9563238776855</v>
      </c>
      <c r="D71" s="162">
        <f t="shared" si="21"/>
        <v>-1880.9224873269613</v>
      </c>
      <c r="E71" s="162">
        <f t="shared" si="21"/>
        <v>-1893.8828417869199</v>
      </c>
      <c r="F71" s="162">
        <f t="shared" si="21"/>
        <v>-1907.3616104252767</v>
      </c>
      <c r="G71" s="162">
        <f t="shared" si="21"/>
        <v>-1921.3795298091677</v>
      </c>
      <c r="H71" s="162">
        <f t="shared" si="21"/>
        <v>-1935.9581659684145</v>
      </c>
      <c r="I71" s="162">
        <f t="shared" si="21"/>
        <v>-1951.1199475740311</v>
      </c>
      <c r="J71" s="162">
        <f t="shared" si="21"/>
        <v>-1966.8882004438724</v>
      </c>
      <c r="K71" s="162">
        <f t="shared" si="21"/>
        <v>-1983.2871834285074</v>
      </c>
      <c r="L71" s="162">
        <f t="shared" si="21"/>
        <v>-2000.3421257325276</v>
      </c>
      <c r="M71" s="162">
        <f t="shared" si="21"/>
        <v>-2018.0792657287088</v>
      </c>
      <c r="N71" s="162">
        <f t="shared" si="21"/>
        <v>-2036.5258913247371</v>
      </c>
      <c r="O71" s="162">
        <f t="shared" si="21"/>
        <v>-2055.7103819446065</v>
      </c>
      <c r="P71" s="162">
        <f t="shared" si="21"/>
        <v>-2075.6622521892709</v>
      </c>
      <c r="Q71" s="162">
        <f t="shared" si="21"/>
        <v>-2096.4121972437215</v>
      </c>
      <c r="R71" s="162">
        <f t="shared" si="21"/>
        <v>-561.07851427235062</v>
      </c>
      <c r="S71" s="162">
        <f t="shared" si="21"/>
        <v>-583.52165484324462</v>
      </c>
      <c r="T71" s="162">
        <f t="shared" si="21"/>
        <v>-606.86252103697439</v>
      </c>
      <c r="U71" s="162">
        <f t="shared" si="21"/>
        <v>-631.13702187845331</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9"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165</v>
      </c>
      <c r="O1" s="83"/>
    </row>
    <row r="2" spans="1:21" x14ac:dyDescent="0.25">
      <c r="A2" s="595" t="s">
        <v>166</v>
      </c>
      <c r="B2" s="595"/>
      <c r="C2" s="595"/>
      <c r="D2" s="595"/>
      <c r="E2" s="595"/>
      <c r="F2" s="595"/>
      <c r="G2" s="595"/>
      <c r="H2" s="595"/>
      <c r="I2" s="595"/>
      <c r="J2" s="595"/>
      <c r="K2" s="595"/>
      <c r="L2" s="595"/>
      <c r="M2" s="595"/>
      <c r="N2" s="595"/>
      <c r="O2" s="595"/>
      <c r="P2" s="595"/>
      <c r="Q2" s="595"/>
      <c r="R2" s="595"/>
      <c r="S2" s="595"/>
      <c r="T2" s="595"/>
      <c r="U2" s="595"/>
    </row>
    <row r="3" spans="1:21" x14ac:dyDescent="0.25">
      <c r="A3" s="84" t="s">
        <v>212</v>
      </c>
      <c r="O3" s="83"/>
    </row>
    <row r="4" spans="1:21" ht="19.5" customHeight="1" x14ac:dyDescent="0.25">
      <c r="A4" s="166" t="str">
        <f>'3.3. цели,задачи'!A6:D6</f>
        <v>О_003000008</v>
      </c>
      <c r="C4" s="85"/>
      <c r="O4" s="83"/>
    </row>
    <row r="5" spans="1:21" ht="34.5" customHeight="1" x14ac:dyDescent="0.25">
      <c r="A5" s="597" t="str">
        <f>"Финансовая модель по проекту инвестиционной программы"</f>
        <v>Финансовая модель по проекту инвестиционной программы</v>
      </c>
      <c r="B5" s="597"/>
      <c r="C5" s="597"/>
      <c r="D5" s="597"/>
      <c r="E5" s="597"/>
      <c r="F5" s="597"/>
      <c r="G5" s="597"/>
      <c r="H5" s="597"/>
      <c r="I5" s="597"/>
      <c r="J5" s="597"/>
      <c r="K5" s="597"/>
      <c r="L5" s="597"/>
      <c r="M5" s="597"/>
      <c r="N5" s="597"/>
      <c r="O5" s="597"/>
    </row>
    <row r="6" spans="1:21" ht="24.75" customHeight="1" x14ac:dyDescent="0.25">
      <c r="A6" s="599" t="str">
        <f>'3.3. цели,задачи'!A9:D9</f>
        <v>Обеспечение средствами учета электроэнергии</v>
      </c>
      <c r="B6" s="599"/>
      <c r="C6" s="599"/>
      <c r="D6" s="599"/>
      <c r="E6" s="599"/>
      <c r="F6" s="599"/>
      <c r="G6" s="599"/>
      <c r="H6" s="599"/>
      <c r="I6" s="599"/>
      <c r="J6" s="599"/>
      <c r="K6" s="599"/>
      <c r="L6" s="599"/>
      <c r="M6" s="599"/>
      <c r="N6" s="599"/>
      <c r="O6" s="59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167</v>
      </c>
      <c r="B10" s="92">
        <v>24874.0137646</v>
      </c>
      <c r="C10" s="88"/>
      <c r="D10" s="88"/>
      <c r="E10" s="88"/>
      <c r="F10" s="88"/>
      <c r="H10" s="89"/>
      <c r="I10" s="90"/>
      <c r="J10" s="90"/>
      <c r="K10" s="90"/>
      <c r="L10" s="90"/>
    </row>
    <row r="11" spans="1:21" ht="21" customHeight="1" x14ac:dyDescent="0.25">
      <c r="A11" s="93" t="s">
        <v>168</v>
      </c>
      <c r="B11" s="94"/>
      <c r="C11" s="85"/>
      <c r="D11" s="85"/>
      <c r="E11" s="85"/>
      <c r="F11" s="85"/>
    </row>
    <row r="12" spans="1:21" ht="44.25" hidden="1" customHeight="1" x14ac:dyDescent="0.25">
      <c r="A12" s="95" t="s">
        <v>169</v>
      </c>
      <c r="B12" s="94"/>
      <c r="C12" s="85"/>
      <c r="D12" s="85"/>
      <c r="E12" s="85"/>
      <c r="F12" s="85"/>
      <c r="H12" s="96"/>
    </row>
    <row r="13" spans="1:21" ht="56.25" customHeight="1" x14ac:dyDescent="0.25">
      <c r="A13" s="95" t="s">
        <v>170</v>
      </c>
      <c r="B13" s="94">
        <v>9012.5873459942013</v>
      </c>
      <c r="C13" s="85"/>
      <c r="D13" s="97"/>
      <c r="E13" s="85"/>
      <c r="F13" s="85"/>
      <c r="H13" s="602"/>
      <c r="I13" s="602"/>
      <c r="J13" s="98"/>
      <c r="K13" s="99"/>
    </row>
    <row r="14" spans="1:21" ht="38.25" customHeight="1" x14ac:dyDescent="0.25">
      <c r="A14" s="95" t="s">
        <v>171</v>
      </c>
      <c r="B14" s="94">
        <v>15861.426418605801</v>
      </c>
      <c r="C14" s="85"/>
      <c r="D14" s="100"/>
      <c r="E14" s="101"/>
      <c r="F14" s="101"/>
      <c r="H14" s="602"/>
      <c r="I14" s="602"/>
      <c r="J14" s="98"/>
      <c r="K14" s="99"/>
    </row>
    <row r="15" spans="1:21" ht="37.5" customHeight="1" x14ac:dyDescent="0.25">
      <c r="A15" s="102" t="s">
        <v>172</v>
      </c>
      <c r="B15" s="103">
        <v>0</v>
      </c>
      <c r="C15" s="85"/>
      <c r="D15" s="85"/>
      <c r="E15" s="85"/>
      <c r="F15" s="85"/>
      <c r="H15" s="602"/>
      <c r="I15" s="602"/>
      <c r="J15" s="98"/>
      <c r="K15" s="104"/>
    </row>
    <row r="16" spans="1:21" ht="25.5" hidden="1" customHeight="1" x14ac:dyDescent="0.25">
      <c r="A16" s="102" t="s">
        <v>173</v>
      </c>
      <c r="B16" s="105"/>
      <c r="C16" s="85"/>
      <c r="D16" s="85"/>
      <c r="E16" s="85"/>
      <c r="F16" s="85"/>
      <c r="H16" s="602"/>
      <c r="I16" s="602"/>
      <c r="J16" s="98"/>
      <c r="K16" s="106"/>
    </row>
    <row r="17" spans="1:18" hidden="1" x14ac:dyDescent="0.25">
      <c r="A17" s="102" t="s">
        <v>174</v>
      </c>
      <c r="B17" s="107">
        <v>15</v>
      </c>
      <c r="C17" s="85"/>
      <c r="D17" s="85"/>
      <c r="E17" s="85"/>
      <c r="F17" s="85"/>
      <c r="H17" s="98"/>
      <c r="I17" s="98"/>
      <c r="J17" s="98"/>
      <c r="K17" s="98"/>
    </row>
    <row r="18" spans="1:18" ht="27" hidden="1" customHeight="1" x14ac:dyDescent="0.25">
      <c r="A18" s="102" t="s">
        <v>175</v>
      </c>
      <c r="B18" s="107">
        <v>15</v>
      </c>
      <c r="C18" s="85"/>
      <c r="D18" s="85"/>
      <c r="E18" s="85"/>
      <c r="F18" s="85"/>
      <c r="H18" s="108"/>
      <c r="I18" s="98"/>
      <c r="J18" s="98"/>
      <c r="K18" s="98"/>
      <c r="N18" s="98"/>
      <c r="O18" s="98"/>
      <c r="R18" s="109"/>
    </row>
    <row r="19" spans="1:18" ht="39.75" hidden="1" customHeight="1" outlineLevel="1" thickBot="1" x14ac:dyDescent="0.3">
      <c r="A19" s="110" t="s">
        <v>176</v>
      </c>
      <c r="B19" s="111"/>
      <c r="C19" s="85"/>
      <c r="D19" s="85"/>
      <c r="E19" s="85"/>
      <c r="F19" s="85"/>
      <c r="H19" s="602"/>
      <c r="I19" s="602"/>
      <c r="J19" s="98"/>
      <c r="K19" s="99"/>
      <c r="N19" s="98"/>
      <c r="O19" s="98"/>
    </row>
    <row r="20" spans="1:18" hidden="1" outlineLevel="1" x14ac:dyDescent="0.25">
      <c r="A20" s="91" t="s">
        <v>177</v>
      </c>
      <c r="B20" s="112"/>
      <c r="C20" s="85"/>
      <c r="D20" s="85"/>
      <c r="E20" s="85"/>
      <c r="F20" s="85"/>
      <c r="H20" s="602"/>
      <c r="I20" s="602"/>
      <c r="J20" s="98"/>
      <c r="K20" s="99"/>
      <c r="N20" s="98"/>
      <c r="O20" s="98"/>
    </row>
    <row r="21" spans="1:18" ht="33" hidden="1" customHeight="1" outlineLevel="1" x14ac:dyDescent="0.25">
      <c r="A21" s="102" t="s">
        <v>178</v>
      </c>
      <c r="B21" s="113">
        <v>4</v>
      </c>
      <c r="C21" s="85"/>
      <c r="D21" s="85"/>
      <c r="E21" s="85"/>
      <c r="F21" s="85"/>
      <c r="H21" s="603"/>
      <c r="I21" s="603"/>
      <c r="J21" s="98"/>
      <c r="K21" s="104"/>
      <c r="N21" s="98"/>
      <c r="O21" s="98"/>
    </row>
    <row r="22" spans="1:18" hidden="1" outlineLevel="1" x14ac:dyDescent="0.25">
      <c r="A22" s="102" t="s">
        <v>88</v>
      </c>
      <c r="B22" s="113">
        <v>4</v>
      </c>
      <c r="C22" s="85"/>
      <c r="D22" s="85"/>
      <c r="E22" s="85"/>
      <c r="F22" s="85"/>
      <c r="H22" s="602"/>
      <c r="I22" s="602"/>
      <c r="J22" s="98"/>
      <c r="K22" s="106"/>
      <c r="N22" s="98"/>
      <c r="O22" s="98"/>
    </row>
    <row r="23" spans="1:18" hidden="1" outlineLevel="1" x14ac:dyDescent="0.25">
      <c r="A23" s="114" t="s">
        <v>179</v>
      </c>
      <c r="B23" s="115"/>
      <c r="C23" s="85"/>
      <c r="D23" s="85"/>
      <c r="E23" s="85"/>
      <c r="F23" s="85"/>
      <c r="H23" s="98"/>
      <c r="I23" s="98"/>
      <c r="J23" s="98"/>
      <c r="K23" s="98"/>
      <c r="N23" s="98"/>
      <c r="O23" s="98"/>
    </row>
    <row r="24" spans="1:18" hidden="1" outlineLevel="1" x14ac:dyDescent="0.25">
      <c r="A24" s="102" t="s">
        <v>180</v>
      </c>
      <c r="B24" s="113">
        <v>12</v>
      </c>
      <c r="C24" s="85"/>
      <c r="D24" s="85"/>
      <c r="E24" s="85"/>
      <c r="F24" s="85"/>
      <c r="H24" s="98"/>
      <c r="I24" s="98"/>
      <c r="J24" s="98"/>
      <c r="K24" s="98"/>
    </row>
    <row r="25" spans="1:18" hidden="1" outlineLevel="1" x14ac:dyDescent="0.25">
      <c r="A25" s="102" t="s">
        <v>181</v>
      </c>
      <c r="B25" s="113">
        <v>12</v>
      </c>
      <c r="C25" s="85"/>
      <c r="D25" s="85"/>
      <c r="E25" s="85"/>
      <c r="F25" s="85"/>
    </row>
    <row r="26" spans="1:18" hidden="1" outlineLevel="1" x14ac:dyDescent="0.25">
      <c r="A26" s="116" t="s">
        <v>182</v>
      </c>
      <c r="B26" s="117"/>
      <c r="C26" s="85"/>
      <c r="D26" s="85"/>
      <c r="E26" s="85"/>
      <c r="F26" s="85"/>
    </row>
    <row r="27" spans="1:18" hidden="1" outlineLevel="1" x14ac:dyDescent="0.25">
      <c r="A27" s="118" t="s">
        <v>183</v>
      </c>
      <c r="B27" s="103">
        <v>10.74</v>
      </c>
      <c r="C27" s="119"/>
      <c r="D27" s="120"/>
      <c r="E27" s="85"/>
      <c r="F27" s="85"/>
    </row>
    <row r="28" spans="1:18" hidden="1" outlineLevel="1" x14ac:dyDescent="0.25">
      <c r="A28" s="116" t="s">
        <v>184</v>
      </c>
      <c r="B28" s="117"/>
      <c r="C28" s="119"/>
      <c r="D28" s="120"/>
      <c r="E28" s="85"/>
      <c r="F28" s="85"/>
    </row>
    <row r="29" spans="1:18" hidden="1" outlineLevel="1" x14ac:dyDescent="0.25">
      <c r="A29" s="116" t="s">
        <v>185</v>
      </c>
      <c r="B29" s="117"/>
      <c r="C29" s="119"/>
      <c r="D29" s="120"/>
      <c r="E29" s="85"/>
      <c r="F29" s="85"/>
    </row>
    <row r="30" spans="1:18" hidden="1" outlineLevel="1" x14ac:dyDescent="0.25">
      <c r="A30" s="118" t="s">
        <v>186</v>
      </c>
      <c r="B30" s="103">
        <v>5.23</v>
      </c>
      <c r="C30" s="121"/>
      <c r="D30" s="121"/>
      <c r="E30" s="85"/>
      <c r="F30" s="85"/>
    </row>
    <row r="31" spans="1:18" hidden="1" outlineLevel="1" x14ac:dyDescent="0.25">
      <c r="A31" s="116" t="s">
        <v>187</v>
      </c>
      <c r="B31" s="113">
        <v>12</v>
      </c>
      <c r="C31" s="119"/>
      <c r="D31" s="85"/>
      <c r="E31" s="85"/>
      <c r="F31" s="85"/>
    </row>
    <row r="32" spans="1:18" hidden="1" outlineLevel="1" x14ac:dyDescent="0.25">
      <c r="A32" s="116" t="s">
        <v>188</v>
      </c>
      <c r="B32" s="113">
        <v>12</v>
      </c>
      <c r="C32" s="119"/>
      <c r="D32" s="85"/>
      <c r="E32" s="85"/>
      <c r="F32" s="85"/>
    </row>
    <row r="33" spans="1:27" hidden="1" outlineLevel="1" x14ac:dyDescent="0.25">
      <c r="A33" s="116" t="s">
        <v>189</v>
      </c>
      <c r="B33" s="113">
        <v>4</v>
      </c>
      <c r="C33" s="97"/>
      <c r="D33" s="85"/>
      <c r="E33" s="85"/>
      <c r="F33" s="85"/>
    </row>
    <row r="34" spans="1:27" ht="16.5" collapsed="1" thickBot="1" x14ac:dyDescent="0.3">
      <c r="A34" s="116" t="s">
        <v>190</v>
      </c>
      <c r="B34" s="113">
        <v>4</v>
      </c>
      <c r="C34" s="97"/>
      <c r="D34" s="85"/>
      <c r="E34" s="85"/>
      <c r="F34" s="85"/>
    </row>
    <row r="35" spans="1:27" ht="16.5" hidden="1" outlineLevel="1" thickBot="1" x14ac:dyDescent="0.3">
      <c r="A35" s="116" t="s">
        <v>191</v>
      </c>
      <c r="B35" s="113">
        <v>25</v>
      </c>
      <c r="C35" s="122"/>
      <c r="D35" s="122"/>
      <c r="E35" s="122"/>
      <c r="F35" s="122"/>
    </row>
    <row r="36" spans="1:27" ht="16.5" hidden="1" outlineLevel="1" thickBot="1" x14ac:dyDescent="0.3">
      <c r="A36" s="116" t="s">
        <v>192</v>
      </c>
      <c r="B36" s="123">
        <v>25</v>
      </c>
      <c r="C36" s="124"/>
      <c r="D36" s="85"/>
      <c r="E36" s="125"/>
      <c r="F36" s="85"/>
    </row>
    <row r="37" spans="1:27" collapsed="1" x14ac:dyDescent="0.25">
      <c r="A37" s="91" t="str">
        <f>A50</f>
        <v>Оплата труда с отчислениями</v>
      </c>
      <c r="B37" s="126">
        <v>301.44287327162112</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193</v>
      </c>
      <c r="B44" s="137">
        <f t="shared" ref="B44:U44" si="3">SUM(B45:B52)</f>
        <v>0</v>
      </c>
      <c r="C44" s="137">
        <f t="shared" si="3"/>
        <v>-301.44287327162112</v>
      </c>
      <c r="D44" s="137">
        <f t="shared" si="3"/>
        <v>-339.08223619980885</v>
      </c>
      <c r="E44" s="137">
        <f t="shared" si="3"/>
        <v>-352.64552564780126</v>
      </c>
      <c r="F44" s="137">
        <f t="shared" si="3"/>
        <v>-366.75134667371333</v>
      </c>
      <c r="G44" s="137">
        <f t="shared" si="3"/>
        <v>-381.42140054066186</v>
      </c>
      <c r="H44" s="137">
        <f t="shared" si="3"/>
        <v>-396.67825656228837</v>
      </c>
      <c r="I44" s="137">
        <f t="shared" si="3"/>
        <v>-412.54538682477988</v>
      </c>
      <c r="J44" s="137">
        <f t="shared" si="3"/>
        <v>-429.04720229777115</v>
      </c>
      <c r="K44" s="137">
        <f t="shared" si="3"/>
        <v>-446.20909038968199</v>
      </c>
      <c r="L44" s="137">
        <f t="shared" si="3"/>
        <v>-464.05745400526928</v>
      </c>
      <c r="M44" s="137">
        <f t="shared" si="3"/>
        <v>-482.61975216548012</v>
      </c>
      <c r="N44" s="137">
        <f t="shared" si="3"/>
        <v>-501.92454225209934</v>
      </c>
      <c r="O44" s="137">
        <f t="shared" si="3"/>
        <v>-522.00152394218333</v>
      </c>
      <c r="P44" s="137">
        <f t="shared" si="3"/>
        <v>-542.88158489987063</v>
      </c>
      <c r="Q44" s="137">
        <f t="shared" si="3"/>
        <v>-564.59684829586547</v>
      </c>
      <c r="R44" s="137">
        <f t="shared" si="3"/>
        <v>-587.18072222770013</v>
      </c>
      <c r="S44" s="137">
        <f t="shared" si="3"/>
        <v>-610.66795111680813</v>
      </c>
      <c r="T44" s="137">
        <f t="shared" si="3"/>
        <v>-635.0946691614804</v>
      </c>
      <c r="U44" s="137">
        <f t="shared" si="3"/>
        <v>-660.49845592793963</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194</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195</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196</v>
      </c>
      <c r="B50" s="139"/>
      <c r="C50" s="139">
        <f>-$B$37</f>
        <v>-301.44287327162112</v>
      </c>
      <c r="D50" s="139">
        <f t="shared" ref="D50:U50" si="9">-$B$37*(1+D42)</f>
        <v>-339.08223619980885</v>
      </c>
      <c r="E50" s="139">
        <f t="shared" si="9"/>
        <v>-352.64552564780126</v>
      </c>
      <c r="F50" s="139">
        <f t="shared" si="9"/>
        <v>-366.75134667371333</v>
      </c>
      <c r="G50" s="139">
        <f t="shared" si="9"/>
        <v>-381.42140054066186</v>
      </c>
      <c r="H50" s="139">
        <f t="shared" si="9"/>
        <v>-396.67825656228837</v>
      </c>
      <c r="I50" s="139">
        <f t="shared" si="9"/>
        <v>-412.54538682477988</v>
      </c>
      <c r="J50" s="139">
        <f t="shared" si="9"/>
        <v>-429.04720229777115</v>
      </c>
      <c r="K50" s="139">
        <f t="shared" si="9"/>
        <v>-446.20909038968199</v>
      </c>
      <c r="L50" s="139">
        <f t="shared" si="9"/>
        <v>-464.05745400526928</v>
      </c>
      <c r="M50" s="139">
        <f t="shared" si="9"/>
        <v>-482.61975216548012</v>
      </c>
      <c r="N50" s="139">
        <f t="shared" si="9"/>
        <v>-501.92454225209934</v>
      </c>
      <c r="O50" s="139">
        <f t="shared" si="9"/>
        <v>-522.00152394218333</v>
      </c>
      <c r="P50" s="139">
        <f t="shared" si="9"/>
        <v>-542.88158489987063</v>
      </c>
      <c r="Q50" s="139">
        <f t="shared" si="9"/>
        <v>-564.59684829586547</v>
      </c>
      <c r="R50" s="139">
        <f t="shared" si="9"/>
        <v>-587.18072222770013</v>
      </c>
      <c r="S50" s="139">
        <f t="shared" si="9"/>
        <v>-610.66795111680813</v>
      </c>
      <c r="T50" s="139">
        <f t="shared" si="9"/>
        <v>-635.0946691614804</v>
      </c>
      <c r="U50" s="140">
        <f t="shared" si="9"/>
        <v>-660.49845592793963</v>
      </c>
    </row>
    <row r="51" spans="1:27" s="87" customFormat="1" x14ac:dyDescent="0.25">
      <c r="A51" s="138" t="s">
        <v>197</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198</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199</v>
      </c>
      <c r="B53" s="137">
        <f>SUM(B54:B61)</f>
        <v>0</v>
      </c>
      <c r="C53" s="137">
        <f t="shared" ref="C53:U53" si="12">SUM(C54:C56)</f>
        <v>-1658.2675843066668</v>
      </c>
      <c r="D53" s="137">
        <f t="shared" si="12"/>
        <v>-1658.2675843066668</v>
      </c>
      <c r="E53" s="137">
        <f t="shared" si="12"/>
        <v>-1658.2675843066668</v>
      </c>
      <c r="F53" s="137">
        <f t="shared" si="12"/>
        <v>-1658.2675843066668</v>
      </c>
      <c r="G53" s="137">
        <f t="shared" si="12"/>
        <v>-1658.2675843066668</v>
      </c>
      <c r="H53" s="137">
        <f t="shared" si="12"/>
        <v>-1658.2675843066668</v>
      </c>
      <c r="I53" s="137">
        <f t="shared" si="12"/>
        <v>-1658.2675843066668</v>
      </c>
      <c r="J53" s="137">
        <f t="shared" si="12"/>
        <v>-1658.2675843066668</v>
      </c>
      <c r="K53" s="137">
        <f t="shared" si="12"/>
        <v>-1658.2675843066668</v>
      </c>
      <c r="L53" s="137">
        <f t="shared" si="12"/>
        <v>-1658.2675843066668</v>
      </c>
      <c r="M53" s="137">
        <f t="shared" si="12"/>
        <v>-1658.2675843066668</v>
      </c>
      <c r="N53" s="137">
        <f t="shared" si="12"/>
        <v>-1658.2675843066668</v>
      </c>
      <c r="O53" s="137">
        <f t="shared" si="12"/>
        <v>-1658.2675843066668</v>
      </c>
      <c r="P53" s="137">
        <f t="shared" si="12"/>
        <v>-1658.2675843066668</v>
      </c>
      <c r="Q53" s="137">
        <f t="shared" si="12"/>
        <v>-1658.2675843066668</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200</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201</v>
      </c>
      <c r="B56" s="139"/>
      <c r="C56" s="139">
        <f t="shared" ref="C56:U56" si="14">IF(C43&lt;$B$17+2,-($B$13)/$B$17-($B$14)/$B$18,0)</f>
        <v>-1658.2675843066668</v>
      </c>
      <c r="D56" s="139">
        <f t="shared" si="14"/>
        <v>-1658.2675843066668</v>
      </c>
      <c r="E56" s="139">
        <f t="shared" si="14"/>
        <v>-1658.2675843066668</v>
      </c>
      <c r="F56" s="139">
        <f t="shared" si="14"/>
        <v>-1658.2675843066668</v>
      </c>
      <c r="G56" s="139">
        <f t="shared" si="14"/>
        <v>-1658.2675843066668</v>
      </c>
      <c r="H56" s="139">
        <f t="shared" si="14"/>
        <v>-1658.2675843066668</v>
      </c>
      <c r="I56" s="139">
        <f t="shared" si="14"/>
        <v>-1658.2675843066668</v>
      </c>
      <c r="J56" s="139">
        <f t="shared" si="14"/>
        <v>-1658.2675843066668</v>
      </c>
      <c r="K56" s="139">
        <f t="shared" si="14"/>
        <v>-1658.2675843066668</v>
      </c>
      <c r="L56" s="139">
        <f t="shared" si="14"/>
        <v>-1658.2675843066668</v>
      </c>
      <c r="M56" s="139">
        <f t="shared" si="14"/>
        <v>-1658.2675843066668</v>
      </c>
      <c r="N56" s="139">
        <f t="shared" si="14"/>
        <v>-1658.2675843066668</v>
      </c>
      <c r="O56" s="139">
        <f t="shared" si="14"/>
        <v>-1658.2675843066668</v>
      </c>
      <c r="P56" s="139">
        <f t="shared" si="14"/>
        <v>-1658.2675843066668</v>
      </c>
      <c r="Q56" s="139">
        <f t="shared" si="14"/>
        <v>-1658.2675843066668</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202</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203</v>
      </c>
      <c r="C59" s="151">
        <f t="shared" ref="C59:U59" si="16">-(C55+C56)</f>
        <v>1658.2675843066668</v>
      </c>
      <c r="D59" s="151">
        <f t="shared" si="16"/>
        <v>1658.2675843066668</v>
      </c>
      <c r="E59" s="151">
        <f t="shared" si="16"/>
        <v>1658.2675843066668</v>
      </c>
      <c r="F59" s="151">
        <f t="shared" si="16"/>
        <v>1658.2675843066668</v>
      </c>
      <c r="G59" s="151">
        <f t="shared" si="16"/>
        <v>1658.2675843066668</v>
      </c>
      <c r="H59" s="151">
        <f t="shared" si="16"/>
        <v>1658.2675843066668</v>
      </c>
      <c r="I59" s="151">
        <f t="shared" si="16"/>
        <v>1658.2675843066668</v>
      </c>
      <c r="J59" s="151">
        <f t="shared" si="16"/>
        <v>1658.2675843066668</v>
      </c>
      <c r="K59" s="151">
        <f t="shared" si="16"/>
        <v>1658.2675843066668</v>
      </c>
      <c r="L59" s="151">
        <f t="shared" si="16"/>
        <v>1658.2675843066668</v>
      </c>
      <c r="M59" s="151">
        <f t="shared" si="16"/>
        <v>1658.2675843066668</v>
      </c>
      <c r="N59" s="151">
        <f t="shared" si="16"/>
        <v>1658.2675843066668</v>
      </c>
      <c r="O59" s="151">
        <f t="shared" si="16"/>
        <v>1658.2675843066668</v>
      </c>
      <c r="P59" s="151">
        <f t="shared" si="16"/>
        <v>1658.2675843066668</v>
      </c>
      <c r="Q59" s="151">
        <f t="shared" si="16"/>
        <v>1658.2675843066668</v>
      </c>
      <c r="R59" s="151">
        <f t="shared" si="16"/>
        <v>0</v>
      </c>
      <c r="S59" s="151">
        <f t="shared" si="16"/>
        <v>0</v>
      </c>
      <c r="T59" s="151">
        <f t="shared" si="16"/>
        <v>0</v>
      </c>
      <c r="U59" s="151">
        <f t="shared" si="16"/>
        <v>0</v>
      </c>
    </row>
    <row r="60" spans="1:27" x14ac:dyDescent="0.25">
      <c r="A60" s="132" t="s">
        <v>84</v>
      </c>
      <c r="B60" s="74" t="s">
        <v>203</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204</v>
      </c>
      <c r="B61" s="74" t="s">
        <v>203</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205</v>
      </c>
      <c r="B62" s="74" t="s">
        <v>203</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206</v>
      </c>
      <c r="B63" s="74" t="s">
        <v>203</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207</v>
      </c>
      <c r="B64" s="74" t="s">
        <v>203</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208</v>
      </c>
      <c r="B65" s="74" t="s">
        <v>203</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209</v>
      </c>
      <c r="B66" s="74" t="s">
        <v>203</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210</v>
      </c>
      <c r="B67" s="74" t="s">
        <v>203</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196</v>
      </c>
      <c r="B68" s="155" t="s">
        <v>203</v>
      </c>
      <c r="C68" s="156">
        <f t="shared" si="19"/>
        <v>301.44287327162112</v>
      </c>
      <c r="D68" s="156">
        <f t="shared" si="19"/>
        <v>339.08223619980885</v>
      </c>
      <c r="E68" s="156">
        <f t="shared" si="19"/>
        <v>352.64552564780126</v>
      </c>
      <c r="F68" s="156">
        <f t="shared" si="19"/>
        <v>366.75134667371333</v>
      </c>
      <c r="G68" s="156">
        <f t="shared" si="19"/>
        <v>381.42140054066186</v>
      </c>
      <c r="H68" s="156">
        <f t="shared" si="19"/>
        <v>396.67825656228837</v>
      </c>
      <c r="I68" s="156">
        <f t="shared" si="19"/>
        <v>412.54538682477988</v>
      </c>
      <c r="J68" s="156">
        <f t="shared" si="19"/>
        <v>429.04720229777115</v>
      </c>
      <c r="K68" s="156">
        <f t="shared" si="19"/>
        <v>446.20909038968199</v>
      </c>
      <c r="L68" s="156">
        <f t="shared" si="19"/>
        <v>464.05745400526928</v>
      </c>
      <c r="M68" s="156">
        <f t="shared" si="19"/>
        <v>482.61975216548012</v>
      </c>
      <c r="N68" s="156">
        <f t="shared" si="19"/>
        <v>501.92454225209934</v>
      </c>
      <c r="O68" s="156">
        <f t="shared" si="19"/>
        <v>522.00152394218333</v>
      </c>
      <c r="P68" s="156">
        <f t="shared" si="19"/>
        <v>542.88158489987063</v>
      </c>
      <c r="Q68" s="156">
        <f t="shared" si="19"/>
        <v>564.59684829586547</v>
      </c>
      <c r="R68" s="156">
        <f t="shared" si="19"/>
        <v>587.18072222770013</v>
      </c>
      <c r="S68" s="156">
        <f t="shared" si="19"/>
        <v>610.66795111680813</v>
      </c>
      <c r="T68" s="156">
        <f t="shared" si="19"/>
        <v>635.0946691614804</v>
      </c>
      <c r="U68" s="157">
        <f t="shared" si="19"/>
        <v>660.49845592793963</v>
      </c>
    </row>
    <row r="69" spans="1:21" ht="16.5" thickBot="1" x14ac:dyDescent="0.3">
      <c r="A69" s="158" t="s">
        <v>211</v>
      </c>
      <c r="B69" s="159" t="s">
        <v>203</v>
      </c>
      <c r="C69" s="160">
        <f t="shared" ref="C69:U69" si="20">SUM(C59:C68)</f>
        <v>1959.7104575782878</v>
      </c>
      <c r="D69" s="160">
        <f t="shared" si="20"/>
        <v>1997.3498205064757</v>
      </c>
      <c r="E69" s="160">
        <f t="shared" si="20"/>
        <v>2010.9131099544679</v>
      </c>
      <c r="F69" s="160">
        <f t="shared" si="20"/>
        <v>2025.01893098038</v>
      </c>
      <c r="G69" s="160">
        <f t="shared" si="20"/>
        <v>2039.6889848473286</v>
      </c>
      <c r="H69" s="160">
        <f t="shared" si="20"/>
        <v>2054.9458408689552</v>
      </c>
      <c r="I69" s="160">
        <f t="shared" si="20"/>
        <v>2070.8129711314468</v>
      </c>
      <c r="J69" s="160">
        <f t="shared" si="20"/>
        <v>2087.3147866044378</v>
      </c>
      <c r="K69" s="160">
        <f t="shared" si="20"/>
        <v>2104.4766746963487</v>
      </c>
      <c r="L69" s="160">
        <f t="shared" si="20"/>
        <v>2122.3250383119362</v>
      </c>
      <c r="M69" s="160">
        <f t="shared" si="20"/>
        <v>2140.8873364721467</v>
      </c>
      <c r="N69" s="160">
        <f t="shared" si="20"/>
        <v>2160.1921265587662</v>
      </c>
      <c r="O69" s="160">
        <f t="shared" si="20"/>
        <v>2180.26910824885</v>
      </c>
      <c r="P69" s="160">
        <f t="shared" si="20"/>
        <v>2201.1491692065374</v>
      </c>
      <c r="Q69" s="160">
        <f t="shared" si="20"/>
        <v>2222.8644326025324</v>
      </c>
      <c r="R69" s="160">
        <f t="shared" si="20"/>
        <v>587.18072222770013</v>
      </c>
      <c r="S69" s="160">
        <f t="shared" si="20"/>
        <v>610.66795111680813</v>
      </c>
      <c r="T69" s="160">
        <f t="shared" si="20"/>
        <v>635.0946691614804</v>
      </c>
      <c r="U69" s="161">
        <f t="shared" si="20"/>
        <v>660.49845592793963</v>
      </c>
    </row>
    <row r="71" spans="1:21" x14ac:dyDescent="0.25">
      <c r="C71" s="162">
        <f t="shared" ref="C71:U71" si="21">C44+C53</f>
        <v>-1959.7104575782878</v>
      </c>
      <c r="D71" s="162">
        <f t="shared" si="21"/>
        <v>-1997.3498205064757</v>
      </c>
      <c r="E71" s="162">
        <f t="shared" si="21"/>
        <v>-2010.9131099544679</v>
      </c>
      <c r="F71" s="162">
        <f t="shared" si="21"/>
        <v>-2025.01893098038</v>
      </c>
      <c r="G71" s="162">
        <f t="shared" si="21"/>
        <v>-2039.6889848473286</v>
      </c>
      <c r="H71" s="162">
        <f t="shared" si="21"/>
        <v>-2054.9458408689552</v>
      </c>
      <c r="I71" s="162">
        <f t="shared" si="21"/>
        <v>-2070.8129711314468</v>
      </c>
      <c r="J71" s="162">
        <f t="shared" si="21"/>
        <v>-2087.3147866044378</v>
      </c>
      <c r="K71" s="162">
        <f t="shared" si="21"/>
        <v>-2104.4766746963487</v>
      </c>
      <c r="L71" s="162">
        <f t="shared" si="21"/>
        <v>-2122.3250383119362</v>
      </c>
      <c r="M71" s="162">
        <f t="shared" si="21"/>
        <v>-2140.8873364721467</v>
      </c>
      <c r="N71" s="162">
        <f t="shared" si="21"/>
        <v>-2160.1921265587662</v>
      </c>
      <c r="O71" s="162">
        <f t="shared" si="21"/>
        <v>-2180.26910824885</v>
      </c>
      <c r="P71" s="162">
        <f t="shared" si="21"/>
        <v>-2201.1491692065374</v>
      </c>
      <c r="Q71" s="162">
        <f t="shared" si="21"/>
        <v>-2222.8644326025324</v>
      </c>
      <c r="R71" s="162">
        <f t="shared" si="21"/>
        <v>-587.18072222770013</v>
      </c>
      <c r="S71" s="162">
        <f t="shared" si="21"/>
        <v>-610.66795111680813</v>
      </c>
      <c r="T71" s="162">
        <f t="shared" si="21"/>
        <v>-635.0946691614804</v>
      </c>
      <c r="U71" s="162">
        <f t="shared" si="21"/>
        <v>-660.49845592793963</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5"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165</v>
      </c>
      <c r="O1" s="83"/>
    </row>
    <row r="2" spans="1:21" x14ac:dyDescent="0.25">
      <c r="A2" s="595" t="s">
        <v>166</v>
      </c>
      <c r="B2" s="595"/>
      <c r="C2" s="595"/>
      <c r="D2" s="595"/>
      <c r="E2" s="595"/>
      <c r="F2" s="595"/>
      <c r="G2" s="595"/>
      <c r="H2" s="595"/>
      <c r="I2" s="595"/>
      <c r="J2" s="595"/>
      <c r="K2" s="595"/>
      <c r="L2" s="595"/>
      <c r="M2" s="595"/>
      <c r="N2" s="595"/>
      <c r="O2" s="595"/>
      <c r="P2" s="595"/>
      <c r="Q2" s="595"/>
      <c r="R2" s="595"/>
      <c r="S2" s="595"/>
      <c r="T2" s="595"/>
      <c r="U2" s="595"/>
    </row>
    <row r="3" spans="1:21" x14ac:dyDescent="0.25">
      <c r="A3" s="84" t="s">
        <v>212</v>
      </c>
      <c r="O3" s="83"/>
    </row>
    <row r="4" spans="1:21" ht="19.5" customHeight="1" x14ac:dyDescent="0.25">
      <c r="A4" s="163" t="str">
        <f>'3.3. цели,задачи'!A6:D6</f>
        <v>О_003000008</v>
      </c>
      <c r="C4" s="85"/>
      <c r="O4" s="83"/>
    </row>
    <row r="5" spans="1:21" ht="34.5" customHeight="1" x14ac:dyDescent="0.25">
      <c r="A5" s="597" t="str">
        <f>"Финансовая модель по проекту инвестиционной программы"</f>
        <v>Финансовая модель по проекту инвестиционной программы</v>
      </c>
      <c r="B5" s="597"/>
      <c r="C5" s="597"/>
      <c r="D5" s="597"/>
      <c r="E5" s="597"/>
      <c r="F5" s="597"/>
      <c r="G5" s="597"/>
      <c r="H5" s="597"/>
      <c r="I5" s="597"/>
      <c r="J5" s="597"/>
      <c r="K5" s="597"/>
      <c r="L5" s="597"/>
      <c r="M5" s="597"/>
      <c r="N5" s="597"/>
      <c r="O5" s="597"/>
    </row>
    <row r="6" spans="1:21" ht="24.75" customHeight="1" x14ac:dyDescent="0.25">
      <c r="A6" s="599" t="str">
        <f>'3.3. цели,задачи'!A9:D9</f>
        <v>Обеспечение средствами учета электроэнергии</v>
      </c>
      <c r="B6" s="599"/>
      <c r="C6" s="599"/>
      <c r="D6" s="599"/>
      <c r="E6" s="599"/>
      <c r="F6" s="599"/>
      <c r="G6" s="599"/>
      <c r="H6" s="599"/>
      <c r="I6" s="599"/>
      <c r="J6" s="599"/>
      <c r="K6" s="599"/>
      <c r="L6" s="599"/>
      <c r="M6" s="599"/>
      <c r="N6" s="599"/>
      <c r="O6" s="59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167</v>
      </c>
      <c r="B10" s="92">
        <v>26081.570549249995</v>
      </c>
      <c r="C10" s="88"/>
      <c r="D10" s="88"/>
      <c r="E10" s="88"/>
      <c r="F10" s="88"/>
      <c r="H10" s="89"/>
      <c r="I10" s="90"/>
      <c r="J10" s="90"/>
      <c r="K10" s="90"/>
      <c r="L10" s="90"/>
    </row>
    <row r="11" spans="1:21" ht="21" customHeight="1" x14ac:dyDescent="0.25">
      <c r="A11" s="93" t="s">
        <v>168</v>
      </c>
      <c r="B11" s="94"/>
      <c r="C11" s="85"/>
      <c r="D11" s="85"/>
      <c r="E11" s="85"/>
      <c r="F11" s="85"/>
    </row>
    <row r="12" spans="1:21" ht="44.25" hidden="1" customHeight="1" x14ac:dyDescent="0.25">
      <c r="A12" s="95" t="s">
        <v>169</v>
      </c>
      <c r="B12" s="94"/>
      <c r="C12" s="85"/>
      <c r="D12" s="85"/>
      <c r="E12" s="85"/>
      <c r="F12" s="85"/>
      <c r="H12" s="96"/>
    </row>
    <row r="13" spans="1:21" ht="56.25" customHeight="1" x14ac:dyDescent="0.25">
      <c r="A13" s="95" t="s">
        <v>170</v>
      </c>
      <c r="B13" s="94">
        <v>9468.3369780227258</v>
      </c>
      <c r="C13" s="85"/>
      <c r="D13" s="97"/>
      <c r="E13" s="85"/>
      <c r="F13" s="85"/>
      <c r="H13" s="602"/>
      <c r="I13" s="602"/>
      <c r="J13" s="98"/>
      <c r="K13" s="99"/>
    </row>
    <row r="14" spans="1:21" ht="38.25" customHeight="1" x14ac:dyDescent="0.25">
      <c r="A14" s="95" t="s">
        <v>171</v>
      </c>
      <c r="B14" s="94">
        <v>16613.233571227269</v>
      </c>
      <c r="C14" s="85"/>
      <c r="D14" s="100"/>
      <c r="E14" s="101"/>
      <c r="F14" s="101"/>
      <c r="H14" s="602"/>
      <c r="I14" s="602"/>
      <c r="J14" s="98"/>
      <c r="K14" s="99"/>
    </row>
    <row r="15" spans="1:21" ht="37.5" customHeight="1" x14ac:dyDescent="0.25">
      <c r="A15" s="102" t="s">
        <v>172</v>
      </c>
      <c r="B15" s="103">
        <v>0</v>
      </c>
      <c r="C15" s="85"/>
      <c r="D15" s="85"/>
      <c r="E15" s="85"/>
      <c r="F15" s="85"/>
      <c r="H15" s="602"/>
      <c r="I15" s="602"/>
      <c r="J15" s="98"/>
      <c r="K15" s="104"/>
    </row>
    <row r="16" spans="1:21" ht="25.5" hidden="1" customHeight="1" x14ac:dyDescent="0.25">
      <c r="A16" s="102" t="s">
        <v>173</v>
      </c>
      <c r="B16" s="105"/>
      <c r="C16" s="85"/>
      <c r="D16" s="85"/>
      <c r="E16" s="85"/>
      <c r="F16" s="85"/>
      <c r="H16" s="602"/>
      <c r="I16" s="602"/>
      <c r="J16" s="98"/>
      <c r="K16" s="106"/>
    </row>
    <row r="17" spans="1:18" hidden="1" x14ac:dyDescent="0.25">
      <c r="A17" s="102" t="s">
        <v>174</v>
      </c>
      <c r="B17" s="107">
        <v>15</v>
      </c>
      <c r="C17" s="85"/>
      <c r="D17" s="85"/>
      <c r="E17" s="85"/>
      <c r="F17" s="85"/>
      <c r="H17" s="98"/>
      <c r="I17" s="98"/>
      <c r="J17" s="98"/>
      <c r="K17" s="98"/>
    </row>
    <row r="18" spans="1:18" ht="27" hidden="1" customHeight="1" x14ac:dyDescent="0.25">
      <c r="A18" s="102" t="s">
        <v>175</v>
      </c>
      <c r="B18" s="107">
        <v>15</v>
      </c>
      <c r="C18" s="85"/>
      <c r="D18" s="85"/>
      <c r="E18" s="85"/>
      <c r="F18" s="85"/>
      <c r="H18" s="108"/>
      <c r="I18" s="98"/>
      <c r="J18" s="98"/>
      <c r="K18" s="98"/>
      <c r="N18" s="98"/>
      <c r="O18" s="98"/>
      <c r="R18" s="109"/>
    </row>
    <row r="19" spans="1:18" ht="39.75" hidden="1" customHeight="1" outlineLevel="1" thickBot="1" x14ac:dyDescent="0.3">
      <c r="A19" s="110" t="s">
        <v>176</v>
      </c>
      <c r="B19" s="111"/>
      <c r="C19" s="85"/>
      <c r="D19" s="85"/>
      <c r="E19" s="85"/>
      <c r="F19" s="85"/>
      <c r="H19" s="602"/>
      <c r="I19" s="602"/>
      <c r="J19" s="98"/>
      <c r="K19" s="99"/>
      <c r="N19" s="98"/>
      <c r="O19" s="98"/>
    </row>
    <row r="20" spans="1:18" hidden="1" outlineLevel="1" x14ac:dyDescent="0.25">
      <c r="A20" s="91" t="s">
        <v>177</v>
      </c>
      <c r="B20" s="112"/>
      <c r="C20" s="85"/>
      <c r="D20" s="85"/>
      <c r="E20" s="85"/>
      <c r="F20" s="85"/>
      <c r="H20" s="602"/>
      <c r="I20" s="602"/>
      <c r="J20" s="98"/>
      <c r="K20" s="99"/>
      <c r="N20" s="98"/>
      <c r="O20" s="98"/>
    </row>
    <row r="21" spans="1:18" ht="33" hidden="1" customHeight="1" outlineLevel="1" x14ac:dyDescent="0.25">
      <c r="A21" s="102" t="s">
        <v>178</v>
      </c>
      <c r="B21" s="113">
        <v>4</v>
      </c>
      <c r="C21" s="85"/>
      <c r="D21" s="85"/>
      <c r="E21" s="85"/>
      <c r="F21" s="85"/>
      <c r="H21" s="603"/>
      <c r="I21" s="603"/>
      <c r="J21" s="98"/>
      <c r="K21" s="104"/>
      <c r="N21" s="98"/>
      <c r="O21" s="98"/>
    </row>
    <row r="22" spans="1:18" hidden="1" outlineLevel="1" x14ac:dyDescent="0.25">
      <c r="A22" s="102" t="s">
        <v>88</v>
      </c>
      <c r="B22" s="113">
        <v>4</v>
      </c>
      <c r="C22" s="85"/>
      <c r="D22" s="85"/>
      <c r="E22" s="85"/>
      <c r="F22" s="85"/>
      <c r="H22" s="602"/>
      <c r="I22" s="602"/>
      <c r="J22" s="98"/>
      <c r="K22" s="106"/>
      <c r="N22" s="98"/>
      <c r="O22" s="98"/>
    </row>
    <row r="23" spans="1:18" hidden="1" outlineLevel="1" x14ac:dyDescent="0.25">
      <c r="A23" s="114" t="s">
        <v>179</v>
      </c>
      <c r="B23" s="115"/>
      <c r="C23" s="85"/>
      <c r="D23" s="85"/>
      <c r="E23" s="85"/>
      <c r="F23" s="85"/>
      <c r="H23" s="98"/>
      <c r="I23" s="98"/>
      <c r="J23" s="98"/>
      <c r="K23" s="98"/>
      <c r="N23" s="98"/>
      <c r="O23" s="98"/>
    </row>
    <row r="24" spans="1:18" hidden="1" outlineLevel="1" x14ac:dyDescent="0.25">
      <c r="A24" s="102" t="s">
        <v>180</v>
      </c>
      <c r="B24" s="113">
        <v>12</v>
      </c>
      <c r="C24" s="85"/>
      <c r="D24" s="85"/>
      <c r="E24" s="85"/>
      <c r="F24" s="85"/>
      <c r="H24" s="98"/>
      <c r="I24" s="98"/>
      <c r="J24" s="98"/>
      <c r="K24" s="98"/>
    </row>
    <row r="25" spans="1:18" hidden="1" outlineLevel="1" x14ac:dyDescent="0.25">
      <c r="A25" s="102" t="s">
        <v>181</v>
      </c>
      <c r="B25" s="113">
        <v>12</v>
      </c>
      <c r="C25" s="85"/>
      <c r="D25" s="85"/>
      <c r="E25" s="85"/>
      <c r="F25" s="85"/>
    </row>
    <row r="26" spans="1:18" hidden="1" outlineLevel="1" x14ac:dyDescent="0.25">
      <c r="A26" s="116" t="s">
        <v>182</v>
      </c>
      <c r="B26" s="117"/>
      <c r="C26" s="85"/>
      <c r="D26" s="85"/>
      <c r="E26" s="85"/>
      <c r="F26" s="85"/>
    </row>
    <row r="27" spans="1:18" hidden="1" outlineLevel="1" x14ac:dyDescent="0.25">
      <c r="A27" s="118" t="s">
        <v>183</v>
      </c>
      <c r="B27" s="103">
        <v>10.74</v>
      </c>
      <c r="C27" s="119"/>
      <c r="D27" s="120"/>
      <c r="E27" s="85"/>
      <c r="F27" s="85"/>
    </row>
    <row r="28" spans="1:18" hidden="1" outlineLevel="1" x14ac:dyDescent="0.25">
      <c r="A28" s="116" t="s">
        <v>184</v>
      </c>
      <c r="B28" s="117"/>
      <c r="C28" s="119"/>
      <c r="D28" s="120"/>
      <c r="E28" s="85"/>
      <c r="F28" s="85"/>
    </row>
    <row r="29" spans="1:18" hidden="1" outlineLevel="1" x14ac:dyDescent="0.25">
      <c r="A29" s="116" t="s">
        <v>185</v>
      </c>
      <c r="B29" s="117"/>
      <c r="C29" s="119"/>
      <c r="D29" s="120"/>
      <c r="E29" s="85"/>
      <c r="F29" s="85"/>
    </row>
    <row r="30" spans="1:18" hidden="1" outlineLevel="1" x14ac:dyDescent="0.25">
      <c r="A30" s="118" t="s">
        <v>186</v>
      </c>
      <c r="B30" s="103">
        <v>5.23</v>
      </c>
      <c r="C30" s="121"/>
      <c r="D30" s="121"/>
      <c r="E30" s="85"/>
      <c r="F30" s="85"/>
    </row>
    <row r="31" spans="1:18" hidden="1" outlineLevel="1" x14ac:dyDescent="0.25">
      <c r="A31" s="116" t="s">
        <v>187</v>
      </c>
      <c r="B31" s="113">
        <v>12</v>
      </c>
      <c r="C31" s="119"/>
      <c r="D31" s="85"/>
      <c r="E31" s="85"/>
      <c r="F31" s="85"/>
    </row>
    <row r="32" spans="1:18" hidden="1" outlineLevel="1" x14ac:dyDescent="0.25">
      <c r="A32" s="116" t="s">
        <v>188</v>
      </c>
      <c r="B32" s="113">
        <v>12</v>
      </c>
      <c r="C32" s="119"/>
      <c r="D32" s="85"/>
      <c r="E32" s="85"/>
      <c r="F32" s="85"/>
    </row>
    <row r="33" spans="1:27" hidden="1" outlineLevel="1" x14ac:dyDescent="0.25">
      <c r="A33" s="116" t="s">
        <v>189</v>
      </c>
      <c r="B33" s="113">
        <v>4</v>
      </c>
      <c r="C33" s="97"/>
      <c r="D33" s="85"/>
      <c r="E33" s="85"/>
      <c r="F33" s="85"/>
    </row>
    <row r="34" spans="1:27" ht="16.5" collapsed="1" thickBot="1" x14ac:dyDescent="0.3">
      <c r="A34" s="116" t="s">
        <v>190</v>
      </c>
      <c r="B34" s="113">
        <v>4</v>
      </c>
      <c r="C34" s="97"/>
      <c r="D34" s="85"/>
      <c r="E34" s="85"/>
      <c r="F34" s="85"/>
    </row>
    <row r="35" spans="1:27" ht="16.5" hidden="1" outlineLevel="1" thickBot="1" x14ac:dyDescent="0.3">
      <c r="A35" s="116" t="s">
        <v>191</v>
      </c>
      <c r="B35" s="113">
        <v>25</v>
      </c>
      <c r="C35" s="122"/>
      <c r="D35" s="122"/>
      <c r="E35" s="122"/>
      <c r="F35" s="122"/>
    </row>
    <row r="36" spans="1:27" ht="16.5" hidden="1" outlineLevel="1" thickBot="1" x14ac:dyDescent="0.3">
      <c r="A36" s="116" t="s">
        <v>192</v>
      </c>
      <c r="B36" s="123">
        <v>25</v>
      </c>
      <c r="C36" s="124"/>
      <c r="D36" s="85"/>
      <c r="E36" s="125"/>
      <c r="F36" s="85"/>
    </row>
    <row r="37" spans="1:27" collapsed="1" x14ac:dyDescent="0.25">
      <c r="A37" s="91" t="str">
        <f>A50</f>
        <v>Оплата труда с отчислениями</v>
      </c>
      <c r="B37" s="126">
        <v>301.74580677004366</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193</v>
      </c>
      <c r="B44" s="137">
        <f t="shared" ref="B44:U44" si="3">SUM(B45:B52)</f>
        <v>0</v>
      </c>
      <c r="C44" s="137">
        <f t="shared" si="3"/>
        <v>-301.74580677004366</v>
      </c>
      <c r="D44" s="137">
        <f t="shared" si="3"/>
        <v>-339.42299518657842</v>
      </c>
      <c r="E44" s="137">
        <f t="shared" si="3"/>
        <v>-352.9999149940416</v>
      </c>
      <c r="F44" s="137">
        <f t="shared" si="3"/>
        <v>-367.11991159380329</v>
      </c>
      <c r="G44" s="137">
        <f t="shared" si="3"/>
        <v>-381.80470805755544</v>
      </c>
      <c r="H44" s="137">
        <f t="shared" si="3"/>
        <v>-397.07689637985766</v>
      </c>
      <c r="I44" s="137">
        <f t="shared" si="3"/>
        <v>-412.95997223505196</v>
      </c>
      <c r="J44" s="137">
        <f t="shared" si="3"/>
        <v>-429.4783711244541</v>
      </c>
      <c r="K44" s="137">
        <f t="shared" si="3"/>
        <v>-446.65750596943224</v>
      </c>
      <c r="L44" s="137">
        <f t="shared" si="3"/>
        <v>-464.52380620820958</v>
      </c>
      <c r="M44" s="137">
        <f t="shared" si="3"/>
        <v>-483.10475845653798</v>
      </c>
      <c r="N44" s="137">
        <f t="shared" si="3"/>
        <v>-502.42894879479951</v>
      </c>
      <c r="O44" s="137">
        <f t="shared" si="3"/>
        <v>-522.52610674659149</v>
      </c>
      <c r="P44" s="137">
        <f t="shared" si="3"/>
        <v>-543.42715101645513</v>
      </c>
      <c r="Q44" s="137">
        <f t="shared" si="3"/>
        <v>-565.16423705711338</v>
      </c>
      <c r="R44" s="137">
        <f t="shared" si="3"/>
        <v>-587.770806539398</v>
      </c>
      <c r="S44" s="137">
        <f t="shared" si="3"/>
        <v>-611.28163880097384</v>
      </c>
      <c r="T44" s="137">
        <f t="shared" si="3"/>
        <v>-635.73290435301283</v>
      </c>
      <c r="U44" s="137">
        <f t="shared" si="3"/>
        <v>-661.16222052713329</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194</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195</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196</v>
      </c>
      <c r="B50" s="139"/>
      <c r="C50" s="139">
        <f>-$B$37</f>
        <v>-301.74580677004366</v>
      </c>
      <c r="D50" s="139">
        <f t="shared" ref="D50:U50" si="9">-$B$37*(1+D42)</f>
        <v>-339.42299518657842</v>
      </c>
      <c r="E50" s="139">
        <f t="shared" si="9"/>
        <v>-352.9999149940416</v>
      </c>
      <c r="F50" s="139">
        <f t="shared" si="9"/>
        <v>-367.11991159380329</v>
      </c>
      <c r="G50" s="139">
        <f t="shared" si="9"/>
        <v>-381.80470805755544</v>
      </c>
      <c r="H50" s="139">
        <f t="shared" si="9"/>
        <v>-397.07689637985766</v>
      </c>
      <c r="I50" s="139">
        <f t="shared" si="9"/>
        <v>-412.95997223505196</v>
      </c>
      <c r="J50" s="139">
        <f t="shared" si="9"/>
        <v>-429.4783711244541</v>
      </c>
      <c r="K50" s="139">
        <f t="shared" si="9"/>
        <v>-446.65750596943224</v>
      </c>
      <c r="L50" s="139">
        <f t="shared" si="9"/>
        <v>-464.52380620820958</v>
      </c>
      <c r="M50" s="139">
        <f t="shared" si="9"/>
        <v>-483.10475845653798</v>
      </c>
      <c r="N50" s="139">
        <f t="shared" si="9"/>
        <v>-502.42894879479951</v>
      </c>
      <c r="O50" s="139">
        <f t="shared" si="9"/>
        <v>-522.52610674659149</v>
      </c>
      <c r="P50" s="139">
        <f t="shared" si="9"/>
        <v>-543.42715101645513</v>
      </c>
      <c r="Q50" s="139">
        <f t="shared" si="9"/>
        <v>-565.16423705711338</v>
      </c>
      <c r="R50" s="139">
        <f t="shared" si="9"/>
        <v>-587.770806539398</v>
      </c>
      <c r="S50" s="139">
        <f t="shared" si="9"/>
        <v>-611.28163880097384</v>
      </c>
      <c r="T50" s="139">
        <f t="shared" si="9"/>
        <v>-635.73290435301283</v>
      </c>
      <c r="U50" s="140">
        <f t="shared" si="9"/>
        <v>-661.16222052713329</v>
      </c>
    </row>
    <row r="51" spans="1:27" s="87" customFormat="1" x14ac:dyDescent="0.25">
      <c r="A51" s="138" t="s">
        <v>197</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198</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199</v>
      </c>
      <c r="B53" s="137">
        <f>SUM(B54:B61)</f>
        <v>0</v>
      </c>
      <c r="C53" s="137">
        <f t="shared" ref="C53:U53" si="12">SUM(C54:C56)</f>
        <v>-1738.7713699499996</v>
      </c>
      <c r="D53" s="137">
        <f t="shared" si="12"/>
        <v>-1738.7713699499996</v>
      </c>
      <c r="E53" s="137">
        <f t="shared" si="12"/>
        <v>-1738.7713699499996</v>
      </c>
      <c r="F53" s="137">
        <f t="shared" si="12"/>
        <v>-1738.7713699499996</v>
      </c>
      <c r="G53" s="137">
        <f t="shared" si="12"/>
        <v>-1738.7713699499996</v>
      </c>
      <c r="H53" s="137">
        <f t="shared" si="12"/>
        <v>-1738.7713699499996</v>
      </c>
      <c r="I53" s="137">
        <f t="shared" si="12"/>
        <v>-1738.7713699499996</v>
      </c>
      <c r="J53" s="137">
        <f t="shared" si="12"/>
        <v>-1738.7713699499996</v>
      </c>
      <c r="K53" s="137">
        <f t="shared" si="12"/>
        <v>-1738.7713699499996</v>
      </c>
      <c r="L53" s="137">
        <f t="shared" si="12"/>
        <v>-1738.7713699499996</v>
      </c>
      <c r="M53" s="137">
        <f t="shared" si="12"/>
        <v>-1738.7713699499996</v>
      </c>
      <c r="N53" s="137">
        <f t="shared" si="12"/>
        <v>-1738.7713699499996</v>
      </c>
      <c r="O53" s="137">
        <f t="shared" si="12"/>
        <v>-1738.7713699499996</v>
      </c>
      <c r="P53" s="137">
        <f t="shared" si="12"/>
        <v>-1738.7713699499996</v>
      </c>
      <c r="Q53" s="137">
        <f t="shared" si="12"/>
        <v>-1738.7713699499996</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200</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201</v>
      </c>
      <c r="B56" s="139"/>
      <c r="C56" s="139">
        <f t="shared" ref="C56:U56" si="14">IF(C43&lt;$B$17+2,-($B$13)/$B$17-($B$14)/$B$18,0)</f>
        <v>-1738.7713699499996</v>
      </c>
      <c r="D56" s="139">
        <f t="shared" si="14"/>
        <v>-1738.7713699499996</v>
      </c>
      <c r="E56" s="139">
        <f t="shared" si="14"/>
        <v>-1738.7713699499996</v>
      </c>
      <c r="F56" s="139">
        <f t="shared" si="14"/>
        <v>-1738.7713699499996</v>
      </c>
      <c r="G56" s="139">
        <f t="shared" si="14"/>
        <v>-1738.7713699499996</v>
      </c>
      <c r="H56" s="139">
        <f t="shared" si="14"/>
        <v>-1738.7713699499996</v>
      </c>
      <c r="I56" s="139">
        <f t="shared" si="14"/>
        <v>-1738.7713699499996</v>
      </c>
      <c r="J56" s="139">
        <f t="shared" si="14"/>
        <v>-1738.7713699499996</v>
      </c>
      <c r="K56" s="139">
        <f t="shared" si="14"/>
        <v>-1738.7713699499996</v>
      </c>
      <c r="L56" s="139">
        <f t="shared" si="14"/>
        <v>-1738.7713699499996</v>
      </c>
      <c r="M56" s="139">
        <f t="shared" si="14"/>
        <v>-1738.7713699499996</v>
      </c>
      <c r="N56" s="139">
        <f t="shared" si="14"/>
        <v>-1738.7713699499996</v>
      </c>
      <c r="O56" s="139">
        <f t="shared" si="14"/>
        <v>-1738.7713699499996</v>
      </c>
      <c r="P56" s="139">
        <f t="shared" si="14"/>
        <v>-1738.7713699499996</v>
      </c>
      <c r="Q56" s="139">
        <f t="shared" si="14"/>
        <v>-1738.7713699499996</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202</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203</v>
      </c>
      <c r="C59" s="151">
        <f t="shared" ref="C59:U59" si="16">-(C55+C56)</f>
        <v>1738.7713699499996</v>
      </c>
      <c r="D59" s="151">
        <f t="shared" si="16"/>
        <v>1738.7713699499996</v>
      </c>
      <c r="E59" s="151">
        <f t="shared" si="16"/>
        <v>1738.7713699499996</v>
      </c>
      <c r="F59" s="151">
        <f t="shared" si="16"/>
        <v>1738.7713699499996</v>
      </c>
      <c r="G59" s="151">
        <f t="shared" si="16"/>
        <v>1738.7713699499996</v>
      </c>
      <c r="H59" s="151">
        <f t="shared" si="16"/>
        <v>1738.7713699499996</v>
      </c>
      <c r="I59" s="151">
        <f t="shared" si="16"/>
        <v>1738.7713699499996</v>
      </c>
      <c r="J59" s="151">
        <f t="shared" si="16"/>
        <v>1738.7713699499996</v>
      </c>
      <c r="K59" s="151">
        <f t="shared" si="16"/>
        <v>1738.7713699499996</v>
      </c>
      <c r="L59" s="151">
        <f t="shared" si="16"/>
        <v>1738.7713699499996</v>
      </c>
      <c r="M59" s="151">
        <f t="shared" si="16"/>
        <v>1738.7713699499996</v>
      </c>
      <c r="N59" s="151">
        <f t="shared" si="16"/>
        <v>1738.7713699499996</v>
      </c>
      <c r="O59" s="151">
        <f t="shared" si="16"/>
        <v>1738.7713699499996</v>
      </c>
      <c r="P59" s="151">
        <f t="shared" si="16"/>
        <v>1738.7713699499996</v>
      </c>
      <c r="Q59" s="151">
        <f t="shared" si="16"/>
        <v>1738.7713699499996</v>
      </c>
      <c r="R59" s="151">
        <f t="shared" si="16"/>
        <v>0</v>
      </c>
      <c r="S59" s="151">
        <f t="shared" si="16"/>
        <v>0</v>
      </c>
      <c r="T59" s="151">
        <f t="shared" si="16"/>
        <v>0</v>
      </c>
      <c r="U59" s="151">
        <f t="shared" si="16"/>
        <v>0</v>
      </c>
    </row>
    <row r="60" spans="1:27" x14ac:dyDescent="0.25">
      <c r="A60" s="132" t="s">
        <v>84</v>
      </c>
      <c r="B60" s="74" t="s">
        <v>203</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204</v>
      </c>
      <c r="B61" s="74" t="s">
        <v>203</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205</v>
      </c>
      <c r="B62" s="74" t="s">
        <v>203</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206</v>
      </c>
      <c r="B63" s="74" t="s">
        <v>203</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207</v>
      </c>
      <c r="B64" s="74" t="s">
        <v>203</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208</v>
      </c>
      <c r="B65" s="74" t="s">
        <v>203</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209</v>
      </c>
      <c r="B66" s="74" t="s">
        <v>203</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210</v>
      </c>
      <c r="B67" s="74" t="s">
        <v>203</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196</v>
      </c>
      <c r="B68" s="155" t="s">
        <v>203</v>
      </c>
      <c r="C68" s="156">
        <f t="shared" si="19"/>
        <v>301.74580677004366</v>
      </c>
      <c r="D68" s="156">
        <f t="shared" si="19"/>
        <v>339.42299518657842</v>
      </c>
      <c r="E68" s="156">
        <f t="shared" si="19"/>
        <v>352.9999149940416</v>
      </c>
      <c r="F68" s="156">
        <f t="shared" si="19"/>
        <v>367.11991159380329</v>
      </c>
      <c r="G68" s="156">
        <f t="shared" si="19"/>
        <v>381.80470805755544</v>
      </c>
      <c r="H68" s="156">
        <f t="shared" si="19"/>
        <v>397.07689637985766</v>
      </c>
      <c r="I68" s="156">
        <f t="shared" si="19"/>
        <v>412.95997223505196</v>
      </c>
      <c r="J68" s="156">
        <f t="shared" si="19"/>
        <v>429.4783711244541</v>
      </c>
      <c r="K68" s="156">
        <f t="shared" si="19"/>
        <v>446.65750596943224</v>
      </c>
      <c r="L68" s="156">
        <f t="shared" si="19"/>
        <v>464.52380620820958</v>
      </c>
      <c r="M68" s="156">
        <f t="shared" si="19"/>
        <v>483.10475845653798</v>
      </c>
      <c r="N68" s="156">
        <f t="shared" si="19"/>
        <v>502.42894879479951</v>
      </c>
      <c r="O68" s="156">
        <f t="shared" si="19"/>
        <v>522.52610674659149</v>
      </c>
      <c r="P68" s="156">
        <f t="shared" si="19"/>
        <v>543.42715101645513</v>
      </c>
      <c r="Q68" s="156">
        <f t="shared" si="19"/>
        <v>565.16423705711338</v>
      </c>
      <c r="R68" s="156">
        <f t="shared" si="19"/>
        <v>587.770806539398</v>
      </c>
      <c r="S68" s="156">
        <f t="shared" si="19"/>
        <v>611.28163880097384</v>
      </c>
      <c r="T68" s="156">
        <f t="shared" si="19"/>
        <v>635.73290435301283</v>
      </c>
      <c r="U68" s="157">
        <f t="shared" si="19"/>
        <v>661.16222052713329</v>
      </c>
    </row>
    <row r="69" spans="1:21" ht="16.5" thickBot="1" x14ac:dyDescent="0.3">
      <c r="A69" s="158" t="s">
        <v>211</v>
      </c>
      <c r="B69" s="159" t="s">
        <v>203</v>
      </c>
      <c r="C69" s="160">
        <f t="shared" ref="C69:U69" si="20">SUM(C59:C68)</f>
        <v>2040.5171767200432</v>
      </c>
      <c r="D69" s="160">
        <f t="shared" si="20"/>
        <v>2078.1943651365782</v>
      </c>
      <c r="E69" s="160">
        <f t="shared" si="20"/>
        <v>2091.7712849440413</v>
      </c>
      <c r="F69" s="160">
        <f t="shared" si="20"/>
        <v>2105.891281543803</v>
      </c>
      <c r="G69" s="160">
        <f t="shared" si="20"/>
        <v>2120.5760780075552</v>
      </c>
      <c r="H69" s="160">
        <f t="shared" si="20"/>
        <v>2135.8482663298573</v>
      </c>
      <c r="I69" s="160">
        <f t="shared" si="20"/>
        <v>2151.7313421850513</v>
      </c>
      <c r="J69" s="160">
        <f t="shared" si="20"/>
        <v>2168.2497410744536</v>
      </c>
      <c r="K69" s="160">
        <f t="shared" si="20"/>
        <v>2185.4288759194319</v>
      </c>
      <c r="L69" s="160">
        <f t="shared" si="20"/>
        <v>2203.295176158209</v>
      </c>
      <c r="M69" s="160">
        <f t="shared" si="20"/>
        <v>2221.8761284065376</v>
      </c>
      <c r="N69" s="160">
        <f t="shared" si="20"/>
        <v>2241.200318744799</v>
      </c>
      <c r="O69" s="160">
        <f t="shared" si="20"/>
        <v>2261.2974766965908</v>
      </c>
      <c r="P69" s="160">
        <f t="shared" si="20"/>
        <v>2282.1985209664545</v>
      </c>
      <c r="Q69" s="160">
        <f t="shared" si="20"/>
        <v>2303.935607007113</v>
      </c>
      <c r="R69" s="160">
        <f t="shared" si="20"/>
        <v>587.770806539398</v>
      </c>
      <c r="S69" s="160">
        <f t="shared" si="20"/>
        <v>611.28163880097384</v>
      </c>
      <c r="T69" s="160">
        <f t="shared" si="20"/>
        <v>635.73290435301283</v>
      </c>
      <c r="U69" s="161">
        <f t="shared" si="20"/>
        <v>661.16222052713329</v>
      </c>
    </row>
    <row r="71" spans="1:21" x14ac:dyDescent="0.25">
      <c r="C71" s="162">
        <f t="shared" ref="C71:U71" si="21">C44+C53</f>
        <v>-2040.5171767200432</v>
      </c>
      <c r="D71" s="162">
        <f t="shared" si="21"/>
        <v>-2078.1943651365782</v>
      </c>
      <c r="E71" s="162">
        <f t="shared" si="21"/>
        <v>-2091.7712849440413</v>
      </c>
      <c r="F71" s="162">
        <f t="shared" si="21"/>
        <v>-2105.891281543803</v>
      </c>
      <c r="G71" s="162">
        <f t="shared" si="21"/>
        <v>-2120.5760780075552</v>
      </c>
      <c r="H71" s="162">
        <f t="shared" si="21"/>
        <v>-2135.8482663298573</v>
      </c>
      <c r="I71" s="162">
        <f t="shared" si="21"/>
        <v>-2151.7313421850513</v>
      </c>
      <c r="J71" s="162">
        <f t="shared" si="21"/>
        <v>-2168.2497410744536</v>
      </c>
      <c r="K71" s="162">
        <f t="shared" si="21"/>
        <v>-2185.4288759194319</v>
      </c>
      <c r="L71" s="162">
        <f t="shared" si="21"/>
        <v>-2203.295176158209</v>
      </c>
      <c r="M71" s="162">
        <f t="shared" si="21"/>
        <v>-2221.8761284065376</v>
      </c>
      <c r="N71" s="162">
        <f t="shared" si="21"/>
        <v>-2241.200318744799</v>
      </c>
      <c r="O71" s="162">
        <f t="shared" si="21"/>
        <v>-2261.2974766965908</v>
      </c>
      <c r="P71" s="162">
        <f t="shared" si="21"/>
        <v>-2282.1985209664545</v>
      </c>
      <c r="Q71" s="162">
        <f t="shared" si="21"/>
        <v>-2303.935607007113</v>
      </c>
      <c r="R71" s="162">
        <f t="shared" si="21"/>
        <v>-587.770806539398</v>
      </c>
      <c r="S71" s="162">
        <f t="shared" si="21"/>
        <v>-611.28163880097384</v>
      </c>
      <c r="T71" s="162">
        <f t="shared" si="21"/>
        <v>-635.73290435301283</v>
      </c>
      <c r="U71" s="162">
        <f t="shared" si="21"/>
        <v>-661.16222052713329</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71"/>
  <sheetViews>
    <sheetView view="pageBreakPreview" topLeftCell="A8" zoomScale="80" zoomScaleNormal="82" zoomScaleSheetLayoutView="80" workbookViewId="0">
      <selection activeCell="P61" sqref="P61"/>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4.710937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4.710937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4.710937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4.710937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4.710937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4.710937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4.710937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4.710937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4.710937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4.710937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4.710937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4.710937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4.710937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4.710937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4.710937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4.710937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4.710937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4.710937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4.710937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4.710937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4.710937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4.710937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4.710937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4.710937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4.710937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4.710937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4.710937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4.710937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4.710937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4.710937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4.710937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4.710937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4.710937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4.710937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4.710937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4.710937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4.710937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4.710937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4.710937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4.710937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4.710937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4.710937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4.710937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4.710937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4.710937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4.710937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4.710937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4.710937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4.710937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4.710937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4.710937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4.710937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4.710937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4.710937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4.710937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4.710937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4.710937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4.710937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4.710937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4.710937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4.710937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4.710937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4.710937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4.7109375" style="82" customWidth="1"/>
    <col min="16140" max="16142" width="9.85546875" style="82" bestFit="1" customWidth="1"/>
    <col min="16143" max="16143" width="10.85546875" style="82" customWidth="1"/>
    <col min="16144" max="16384" width="9.140625" style="82"/>
  </cols>
  <sheetData>
    <row r="1" spans="1:21" x14ac:dyDescent="0.25">
      <c r="A1" s="82" t="s">
        <v>165</v>
      </c>
      <c r="O1" s="83"/>
    </row>
    <row r="2" spans="1:21" x14ac:dyDescent="0.25">
      <c r="A2" s="595" t="s">
        <v>166</v>
      </c>
      <c r="B2" s="595"/>
      <c r="C2" s="595"/>
      <c r="D2" s="595"/>
      <c r="E2" s="595"/>
      <c r="F2" s="595"/>
      <c r="G2" s="595"/>
      <c r="H2" s="595"/>
      <c r="I2" s="595"/>
      <c r="J2" s="595"/>
      <c r="K2" s="595"/>
      <c r="L2" s="595"/>
      <c r="M2" s="595"/>
      <c r="N2" s="595"/>
      <c r="O2" s="595"/>
      <c r="P2" s="595"/>
      <c r="Q2" s="595"/>
      <c r="R2" s="595"/>
      <c r="S2" s="595"/>
      <c r="T2" s="595"/>
      <c r="U2" s="595"/>
    </row>
    <row r="3" spans="1:21" x14ac:dyDescent="0.25">
      <c r="A3" s="84" t="s">
        <v>212</v>
      </c>
      <c r="O3" s="83"/>
    </row>
    <row r="4" spans="1:21" ht="19.5" customHeight="1" x14ac:dyDescent="0.25">
      <c r="A4" s="168" t="str">
        <f>'3.3. цели,задачи'!A6:D6</f>
        <v>О_003000008</v>
      </c>
      <c r="C4" s="85"/>
      <c r="O4" s="83"/>
    </row>
    <row r="5" spans="1:21" ht="34.5" customHeight="1" x14ac:dyDescent="0.25">
      <c r="A5" s="597" t="str">
        <f>"Финансовая модель по проекту инвестиционной программы"</f>
        <v>Финансовая модель по проекту инвестиционной программы</v>
      </c>
      <c r="B5" s="597"/>
      <c r="C5" s="597"/>
      <c r="D5" s="597"/>
      <c r="E5" s="597"/>
      <c r="F5" s="597"/>
      <c r="G5" s="597"/>
      <c r="H5" s="597"/>
      <c r="I5" s="597"/>
      <c r="J5" s="597"/>
      <c r="K5" s="597"/>
      <c r="L5" s="597"/>
      <c r="M5" s="597"/>
      <c r="N5" s="597"/>
      <c r="O5" s="597"/>
    </row>
    <row r="6" spans="1:21" ht="24.75" customHeight="1" x14ac:dyDescent="0.25">
      <c r="A6" s="599" t="str">
        <f>'3.3. цели,задачи'!A9:D9</f>
        <v>Обеспечение средствами учета электроэнергии</v>
      </c>
      <c r="B6" s="599"/>
      <c r="C6" s="599"/>
      <c r="D6" s="599"/>
      <c r="E6" s="599"/>
      <c r="F6" s="599"/>
      <c r="G6" s="599"/>
      <c r="H6" s="599"/>
      <c r="I6" s="599"/>
      <c r="J6" s="599"/>
      <c r="K6" s="599"/>
      <c r="L6" s="599"/>
      <c r="M6" s="599"/>
      <c r="N6" s="599"/>
      <c r="O6" s="599"/>
    </row>
    <row r="7" spans="1:21" ht="30.75" hidden="1" customHeight="1" x14ac:dyDescent="0.25">
      <c r="A7" s="86"/>
      <c r="B7" s="86"/>
      <c r="C7" s="86"/>
      <c r="D7" s="86"/>
      <c r="E7" s="86"/>
      <c r="F7" s="86"/>
      <c r="G7" s="86"/>
      <c r="H7" s="86"/>
      <c r="I7" s="86"/>
      <c r="J7" s="86"/>
      <c r="K7" s="86"/>
      <c r="L7" s="86"/>
      <c r="M7" s="86"/>
      <c r="N7" s="86"/>
      <c r="O7" s="86"/>
    </row>
    <row r="8" spans="1:21" x14ac:dyDescent="0.25">
      <c r="A8" s="87"/>
    </row>
    <row r="9" spans="1:21" ht="16.5" thickBot="1" x14ac:dyDescent="0.3">
      <c r="A9" s="88" t="s">
        <v>89</v>
      </c>
      <c r="B9" s="88" t="s">
        <v>0</v>
      </c>
      <c r="C9" s="88"/>
      <c r="D9" s="88"/>
      <c r="E9" s="88"/>
      <c r="F9" s="88"/>
      <c r="H9" s="89"/>
      <c r="I9" s="90"/>
      <c r="J9" s="90"/>
      <c r="K9" s="90"/>
      <c r="L9" s="90"/>
    </row>
    <row r="10" spans="1:21" ht="23.25" customHeight="1" x14ac:dyDescent="0.25">
      <c r="A10" s="91" t="s">
        <v>167</v>
      </c>
      <c r="B10" s="92">
        <v>26707.492136609999</v>
      </c>
      <c r="C10" s="88"/>
      <c r="D10" s="88"/>
      <c r="E10" s="88"/>
      <c r="F10" s="88"/>
      <c r="H10" s="89"/>
      <c r="I10" s="90"/>
      <c r="J10" s="90"/>
      <c r="K10" s="90"/>
      <c r="L10" s="90"/>
    </row>
    <row r="11" spans="1:21" ht="21" customHeight="1" x14ac:dyDescent="0.25">
      <c r="A11" s="93" t="s">
        <v>168</v>
      </c>
      <c r="B11" s="94"/>
      <c r="C11" s="85"/>
      <c r="D11" s="85"/>
      <c r="E11" s="85"/>
      <c r="F11" s="85"/>
    </row>
    <row r="12" spans="1:21" ht="44.25" hidden="1" customHeight="1" x14ac:dyDescent="0.25">
      <c r="A12" s="95" t="s">
        <v>169</v>
      </c>
      <c r="B12" s="94"/>
      <c r="C12" s="85"/>
      <c r="D12" s="85"/>
      <c r="E12" s="85"/>
      <c r="F12" s="85"/>
      <c r="H12" s="96"/>
    </row>
    <row r="13" spans="1:21" ht="56.25" customHeight="1" x14ac:dyDescent="0.25">
      <c r="A13" s="95" t="s">
        <v>170</v>
      </c>
      <c r="B13" s="94">
        <v>9559.9192903125586</v>
      </c>
      <c r="C13" s="85"/>
      <c r="D13" s="97"/>
      <c r="E13" s="85"/>
      <c r="F13" s="85"/>
      <c r="H13" s="602"/>
      <c r="I13" s="602"/>
      <c r="J13" s="98"/>
      <c r="K13" s="99"/>
    </row>
    <row r="14" spans="1:21" ht="38.25" customHeight="1" x14ac:dyDescent="0.25">
      <c r="A14" s="95" t="s">
        <v>171</v>
      </c>
      <c r="B14" s="94">
        <v>17147.57284629744</v>
      </c>
      <c r="C14" s="85"/>
      <c r="D14" s="100"/>
      <c r="E14" s="101"/>
      <c r="F14" s="101"/>
      <c r="H14" s="602"/>
      <c r="I14" s="602"/>
      <c r="J14" s="98"/>
      <c r="K14" s="99"/>
    </row>
    <row r="15" spans="1:21" ht="37.5" customHeight="1" thickBot="1" x14ac:dyDescent="0.3">
      <c r="A15" s="102" t="s">
        <v>172</v>
      </c>
      <c r="B15" s="103">
        <v>0</v>
      </c>
      <c r="C15" s="85"/>
      <c r="D15" s="85"/>
      <c r="E15" s="85"/>
      <c r="F15" s="85"/>
      <c r="H15" s="602"/>
      <c r="I15" s="602"/>
      <c r="J15" s="98"/>
      <c r="K15" s="104"/>
    </row>
    <row r="16" spans="1:21" ht="25.5" hidden="1" customHeight="1" x14ac:dyDescent="0.25">
      <c r="A16" s="102" t="s">
        <v>173</v>
      </c>
      <c r="B16" s="105"/>
      <c r="C16" s="85"/>
      <c r="D16" s="85"/>
      <c r="E16" s="85"/>
      <c r="F16" s="85"/>
      <c r="H16" s="602"/>
      <c r="I16" s="602"/>
      <c r="J16" s="98"/>
      <c r="K16" s="106"/>
    </row>
    <row r="17" spans="1:18" ht="16.5" hidden="1" thickBot="1" x14ac:dyDescent="0.3">
      <c r="A17" s="102" t="s">
        <v>174</v>
      </c>
      <c r="B17" s="107">
        <v>15</v>
      </c>
      <c r="C17" s="85"/>
      <c r="D17" s="85"/>
      <c r="E17" s="85"/>
      <c r="F17" s="85"/>
      <c r="H17" s="98"/>
      <c r="I17" s="98"/>
      <c r="J17" s="98"/>
      <c r="K17" s="98"/>
    </row>
    <row r="18" spans="1:18" ht="27" hidden="1" customHeight="1" x14ac:dyDescent="0.25">
      <c r="A18" s="102" t="s">
        <v>175</v>
      </c>
      <c r="B18" s="107">
        <v>15</v>
      </c>
      <c r="C18" s="85"/>
      <c r="D18" s="85"/>
      <c r="E18" s="85"/>
      <c r="F18" s="85"/>
      <c r="H18" s="108"/>
      <c r="I18" s="98"/>
      <c r="J18" s="98"/>
      <c r="K18" s="98"/>
      <c r="N18" s="98"/>
      <c r="O18" s="98"/>
      <c r="R18" s="109"/>
    </row>
    <row r="19" spans="1:18" ht="39.75" hidden="1" customHeight="1" outlineLevel="1" thickBot="1" x14ac:dyDescent="0.3">
      <c r="A19" s="110" t="s">
        <v>176</v>
      </c>
      <c r="B19" s="111"/>
      <c r="C19" s="85"/>
      <c r="D19" s="85"/>
      <c r="E19" s="85"/>
      <c r="F19" s="85"/>
      <c r="H19" s="602"/>
      <c r="I19" s="602"/>
      <c r="J19" s="98"/>
      <c r="K19" s="99"/>
      <c r="N19" s="98"/>
      <c r="O19" s="98"/>
    </row>
    <row r="20" spans="1:18" ht="16.5" hidden="1" outlineLevel="1" thickBot="1" x14ac:dyDescent="0.3">
      <c r="A20" s="91" t="s">
        <v>177</v>
      </c>
      <c r="B20" s="112"/>
      <c r="C20" s="85"/>
      <c r="D20" s="85"/>
      <c r="E20" s="85"/>
      <c r="F20" s="85"/>
      <c r="H20" s="602"/>
      <c r="I20" s="602"/>
      <c r="J20" s="98"/>
      <c r="K20" s="99"/>
      <c r="N20" s="98"/>
      <c r="O20" s="98"/>
    </row>
    <row r="21" spans="1:18" ht="33" hidden="1" customHeight="1" outlineLevel="1" x14ac:dyDescent="0.25">
      <c r="A21" s="102" t="s">
        <v>178</v>
      </c>
      <c r="B21" s="113">
        <v>4</v>
      </c>
      <c r="C21" s="85"/>
      <c r="D21" s="85"/>
      <c r="E21" s="85"/>
      <c r="F21" s="85"/>
      <c r="H21" s="603"/>
      <c r="I21" s="603"/>
      <c r="J21" s="98"/>
      <c r="K21" s="104"/>
      <c r="N21" s="98"/>
      <c r="O21" s="98"/>
    </row>
    <row r="22" spans="1:18" ht="16.5" hidden="1" outlineLevel="1" thickBot="1" x14ac:dyDescent="0.3">
      <c r="A22" s="102" t="s">
        <v>88</v>
      </c>
      <c r="B22" s="113">
        <v>4</v>
      </c>
      <c r="C22" s="85"/>
      <c r="D22" s="85"/>
      <c r="E22" s="85"/>
      <c r="F22" s="85"/>
      <c r="H22" s="602"/>
      <c r="I22" s="602"/>
      <c r="J22" s="98"/>
      <c r="K22" s="106"/>
      <c r="N22" s="98"/>
      <c r="O22" s="98"/>
    </row>
    <row r="23" spans="1:18" ht="16.5" hidden="1" outlineLevel="1" thickBot="1" x14ac:dyDescent="0.3">
      <c r="A23" s="114" t="s">
        <v>179</v>
      </c>
      <c r="B23" s="115"/>
      <c r="C23" s="85"/>
      <c r="D23" s="85"/>
      <c r="E23" s="85"/>
      <c r="F23" s="85"/>
      <c r="H23" s="98"/>
      <c r="I23" s="98"/>
      <c r="J23" s="98"/>
      <c r="K23" s="98"/>
      <c r="N23" s="98"/>
      <c r="O23" s="98"/>
    </row>
    <row r="24" spans="1:18" ht="16.5" hidden="1" outlineLevel="1" thickBot="1" x14ac:dyDescent="0.3">
      <c r="A24" s="102" t="s">
        <v>180</v>
      </c>
      <c r="B24" s="113">
        <v>12</v>
      </c>
      <c r="C24" s="85"/>
      <c r="D24" s="85"/>
      <c r="E24" s="85"/>
      <c r="F24" s="85"/>
      <c r="H24" s="98"/>
      <c r="I24" s="98"/>
      <c r="J24" s="98"/>
      <c r="K24" s="98"/>
    </row>
    <row r="25" spans="1:18" ht="16.5" hidden="1" outlineLevel="1" thickBot="1" x14ac:dyDescent="0.3">
      <c r="A25" s="102" t="s">
        <v>181</v>
      </c>
      <c r="B25" s="113">
        <v>12</v>
      </c>
      <c r="C25" s="85"/>
      <c r="D25" s="85"/>
      <c r="E25" s="85"/>
      <c r="F25" s="85"/>
    </row>
    <row r="26" spans="1:18" ht="16.5" hidden="1" outlineLevel="1" thickBot="1" x14ac:dyDescent="0.3">
      <c r="A26" s="116" t="s">
        <v>182</v>
      </c>
      <c r="B26" s="117"/>
      <c r="C26" s="85"/>
      <c r="D26" s="85"/>
      <c r="E26" s="85"/>
      <c r="F26" s="85"/>
    </row>
    <row r="27" spans="1:18" ht="16.5" hidden="1" outlineLevel="1" thickBot="1" x14ac:dyDescent="0.3">
      <c r="A27" s="118" t="s">
        <v>183</v>
      </c>
      <c r="B27" s="103">
        <v>10.74</v>
      </c>
      <c r="C27" s="119"/>
      <c r="D27" s="120"/>
      <c r="E27" s="85"/>
      <c r="F27" s="85"/>
    </row>
    <row r="28" spans="1:18" ht="16.5" hidden="1" outlineLevel="1" thickBot="1" x14ac:dyDescent="0.3">
      <c r="A28" s="116" t="s">
        <v>184</v>
      </c>
      <c r="B28" s="117"/>
      <c r="C28" s="119"/>
      <c r="D28" s="120"/>
      <c r="E28" s="85"/>
      <c r="F28" s="85"/>
    </row>
    <row r="29" spans="1:18" ht="16.5" hidden="1" outlineLevel="1" thickBot="1" x14ac:dyDescent="0.3">
      <c r="A29" s="116" t="s">
        <v>185</v>
      </c>
      <c r="B29" s="117"/>
      <c r="C29" s="119"/>
      <c r="D29" s="120"/>
      <c r="E29" s="85"/>
      <c r="F29" s="85"/>
    </row>
    <row r="30" spans="1:18" ht="16.5" hidden="1" outlineLevel="1" thickBot="1" x14ac:dyDescent="0.3">
      <c r="A30" s="118" t="s">
        <v>186</v>
      </c>
      <c r="B30" s="103">
        <v>5.23</v>
      </c>
      <c r="C30" s="121"/>
      <c r="D30" s="121"/>
      <c r="E30" s="85"/>
      <c r="F30" s="85"/>
    </row>
    <row r="31" spans="1:18" ht="16.5" hidden="1" outlineLevel="1" thickBot="1" x14ac:dyDescent="0.3">
      <c r="A31" s="116" t="s">
        <v>187</v>
      </c>
      <c r="B31" s="113">
        <v>12</v>
      </c>
      <c r="C31" s="119"/>
      <c r="D31" s="85"/>
      <c r="E31" s="85"/>
      <c r="F31" s="85"/>
    </row>
    <row r="32" spans="1:18" ht="16.5" hidden="1" outlineLevel="1" thickBot="1" x14ac:dyDescent="0.3">
      <c r="A32" s="116" t="s">
        <v>188</v>
      </c>
      <c r="B32" s="113">
        <v>12</v>
      </c>
      <c r="C32" s="119"/>
      <c r="D32" s="85"/>
      <c r="E32" s="85"/>
      <c r="F32" s="85"/>
    </row>
    <row r="33" spans="1:27" ht="16.5" hidden="1" outlineLevel="1" thickBot="1" x14ac:dyDescent="0.3">
      <c r="A33" s="116" t="s">
        <v>189</v>
      </c>
      <c r="B33" s="113">
        <v>4</v>
      </c>
      <c r="C33" s="97"/>
      <c r="D33" s="85"/>
      <c r="E33" s="85"/>
      <c r="F33" s="85"/>
    </row>
    <row r="34" spans="1:27" ht="16.5" hidden="1" collapsed="1" thickBot="1" x14ac:dyDescent="0.3">
      <c r="A34" s="116" t="s">
        <v>190</v>
      </c>
      <c r="B34" s="123">
        <v>4</v>
      </c>
      <c r="C34" s="97"/>
      <c r="D34" s="85"/>
      <c r="E34" s="85"/>
      <c r="F34" s="85"/>
    </row>
    <row r="35" spans="1:27" ht="16.5" hidden="1" outlineLevel="1" thickBot="1" x14ac:dyDescent="0.3">
      <c r="A35" s="116" t="s">
        <v>191</v>
      </c>
      <c r="B35" s="167">
        <v>25</v>
      </c>
      <c r="C35" s="122"/>
      <c r="D35" s="122"/>
      <c r="E35" s="122"/>
      <c r="F35" s="122"/>
    </row>
    <row r="36" spans="1:27" ht="16.5" hidden="1" outlineLevel="1" thickBot="1" x14ac:dyDescent="0.3">
      <c r="A36" s="116" t="s">
        <v>192</v>
      </c>
      <c r="B36" s="123">
        <v>25</v>
      </c>
      <c r="C36" s="124"/>
      <c r="D36" s="85"/>
      <c r="E36" s="125"/>
      <c r="F36" s="85"/>
    </row>
    <row r="37" spans="1:27" collapsed="1" x14ac:dyDescent="0.25">
      <c r="A37" s="91" t="str">
        <f>A50</f>
        <v>Оплата труда с отчислениями</v>
      </c>
      <c r="B37" s="126">
        <v>299.55795372588057</v>
      </c>
      <c r="C37" s="85"/>
      <c r="D37" s="97"/>
      <c r="E37" s="85"/>
      <c r="F37" s="85"/>
    </row>
    <row r="38" spans="1:27" x14ac:dyDescent="0.25">
      <c r="A38" s="102" t="str">
        <f>A51</f>
        <v>Вспомогательные материалы</v>
      </c>
      <c r="B38" s="127"/>
      <c r="C38" s="122"/>
      <c r="D38" s="122"/>
      <c r="E38" s="122"/>
      <c r="F38" s="122"/>
    </row>
    <row r="39" spans="1:27" ht="32.25" thickBot="1" x14ac:dyDescent="0.3">
      <c r="A39" s="128" t="str">
        <f>A52</f>
        <v>Прочие расходы (без амортизации, арендной платы + транспортные расходы)</v>
      </c>
      <c r="B39" s="123"/>
      <c r="C39" s="122"/>
      <c r="D39" s="122"/>
      <c r="E39" s="122"/>
      <c r="F39" s="122"/>
    </row>
    <row r="40" spans="1:27" s="87" customFormat="1" x14ac:dyDescent="0.25">
      <c r="A40" s="129" t="s">
        <v>87</v>
      </c>
      <c r="B40" s="130">
        <v>1</v>
      </c>
      <c r="C40" s="130">
        <f t="shared" ref="C40:U40" si="0">B40+1</f>
        <v>2</v>
      </c>
      <c r="D40" s="130">
        <f t="shared" si="0"/>
        <v>3</v>
      </c>
      <c r="E40" s="130">
        <f t="shared" si="0"/>
        <v>4</v>
      </c>
      <c r="F40" s="130">
        <f t="shared" si="0"/>
        <v>5</v>
      </c>
      <c r="G40" s="130">
        <f t="shared" si="0"/>
        <v>6</v>
      </c>
      <c r="H40" s="130">
        <f t="shared" si="0"/>
        <v>7</v>
      </c>
      <c r="I40" s="130">
        <f t="shared" si="0"/>
        <v>8</v>
      </c>
      <c r="J40" s="130">
        <f t="shared" si="0"/>
        <v>9</v>
      </c>
      <c r="K40" s="130">
        <f t="shared" si="0"/>
        <v>10</v>
      </c>
      <c r="L40" s="130">
        <f t="shared" si="0"/>
        <v>11</v>
      </c>
      <c r="M40" s="130">
        <f t="shared" si="0"/>
        <v>12</v>
      </c>
      <c r="N40" s="130">
        <f t="shared" si="0"/>
        <v>13</v>
      </c>
      <c r="O40" s="130">
        <f t="shared" si="0"/>
        <v>14</v>
      </c>
      <c r="P40" s="130">
        <f t="shared" si="0"/>
        <v>15</v>
      </c>
      <c r="Q40" s="130">
        <f t="shared" si="0"/>
        <v>16</v>
      </c>
      <c r="R40" s="130">
        <f t="shared" si="0"/>
        <v>17</v>
      </c>
      <c r="S40" s="130">
        <f t="shared" si="0"/>
        <v>18</v>
      </c>
      <c r="T40" s="130">
        <f t="shared" si="0"/>
        <v>19</v>
      </c>
      <c r="U40" s="131">
        <f t="shared" si="0"/>
        <v>20</v>
      </c>
    </row>
    <row r="41" spans="1:27" x14ac:dyDescent="0.25">
      <c r="A41" s="132" t="s">
        <v>86</v>
      </c>
      <c r="B41" s="133">
        <v>0.04</v>
      </c>
      <c r="C41" s="133">
        <v>0.04</v>
      </c>
      <c r="D41" s="133">
        <v>0.04</v>
      </c>
      <c r="E41" s="133">
        <v>0.04</v>
      </c>
      <c r="F41" s="133">
        <v>0.04</v>
      </c>
      <c r="G41" s="133">
        <v>0.04</v>
      </c>
      <c r="H41" s="133">
        <v>0.04</v>
      </c>
      <c r="I41" s="133">
        <v>0.04</v>
      </c>
      <c r="J41" s="133">
        <v>0.04</v>
      </c>
      <c r="K41" s="133">
        <v>0.04</v>
      </c>
      <c r="L41" s="133">
        <v>0.04</v>
      </c>
      <c r="M41" s="133">
        <v>0.04</v>
      </c>
      <c r="N41" s="133">
        <v>0.04</v>
      </c>
      <c r="O41" s="133">
        <v>0.04</v>
      </c>
      <c r="P41" s="133">
        <v>0.04</v>
      </c>
      <c r="Q41" s="133">
        <v>0.04</v>
      </c>
      <c r="R41" s="133">
        <v>0.04</v>
      </c>
      <c r="S41" s="133">
        <v>0.04</v>
      </c>
      <c r="T41" s="133">
        <v>0.04</v>
      </c>
      <c r="U41" s="134">
        <v>0.04</v>
      </c>
    </row>
    <row r="42" spans="1:27" ht="16.5" thickBot="1" x14ac:dyDescent="0.3">
      <c r="A42" s="132" t="s">
        <v>85</v>
      </c>
      <c r="B42" s="133">
        <v>0.04</v>
      </c>
      <c r="C42" s="133">
        <f t="shared" ref="C42:U42" si="1">(1+B42)*(1+C41)-1</f>
        <v>8.1600000000000117E-2</v>
      </c>
      <c r="D42" s="133">
        <f t="shared" si="1"/>
        <v>0.12486400000000009</v>
      </c>
      <c r="E42" s="133">
        <f t="shared" si="1"/>
        <v>0.16985856000000021</v>
      </c>
      <c r="F42" s="133">
        <f t="shared" si="1"/>
        <v>0.21665290240000035</v>
      </c>
      <c r="G42" s="133">
        <f t="shared" si="1"/>
        <v>0.26531901849600037</v>
      </c>
      <c r="H42" s="133">
        <f t="shared" si="1"/>
        <v>0.31593177923584048</v>
      </c>
      <c r="I42" s="133">
        <f t="shared" si="1"/>
        <v>0.3685690504052741</v>
      </c>
      <c r="J42" s="133">
        <f t="shared" si="1"/>
        <v>0.42331181242148519</v>
      </c>
      <c r="K42" s="133">
        <f t="shared" si="1"/>
        <v>0.48024428491834459</v>
      </c>
      <c r="L42" s="133">
        <f t="shared" si="1"/>
        <v>0.53945405631507848</v>
      </c>
      <c r="M42" s="133">
        <f t="shared" si="1"/>
        <v>0.60103221856768174</v>
      </c>
      <c r="N42" s="133">
        <f t="shared" si="1"/>
        <v>0.66507350731038906</v>
      </c>
      <c r="O42" s="133">
        <f t="shared" si="1"/>
        <v>0.73167644760280459</v>
      </c>
      <c r="P42" s="133">
        <f t="shared" si="1"/>
        <v>0.80094350550691673</v>
      </c>
      <c r="Q42" s="133">
        <f t="shared" si="1"/>
        <v>0.87298124572719349</v>
      </c>
      <c r="R42" s="133">
        <f t="shared" si="1"/>
        <v>0.94790049555628131</v>
      </c>
      <c r="S42" s="133">
        <f t="shared" si="1"/>
        <v>1.0258165153785326</v>
      </c>
      <c r="T42" s="133">
        <f t="shared" si="1"/>
        <v>1.1068491759936738</v>
      </c>
      <c r="U42" s="134">
        <f t="shared" si="1"/>
        <v>1.1911231430334208</v>
      </c>
      <c r="V42" s="135"/>
      <c r="W42" s="135"/>
      <c r="X42" s="135"/>
      <c r="Y42" s="135"/>
      <c r="Z42" s="135"/>
      <c r="AA42" s="135"/>
    </row>
    <row r="43" spans="1:27" x14ac:dyDescent="0.25">
      <c r="A43" s="129" t="s">
        <v>87</v>
      </c>
      <c r="B43" s="130">
        <v>1</v>
      </c>
      <c r="C43" s="130">
        <f t="shared" ref="C43:U43" si="2">B43+1</f>
        <v>2</v>
      </c>
      <c r="D43" s="130">
        <f t="shared" si="2"/>
        <v>3</v>
      </c>
      <c r="E43" s="130">
        <f t="shared" si="2"/>
        <v>4</v>
      </c>
      <c r="F43" s="130">
        <f t="shared" si="2"/>
        <v>5</v>
      </c>
      <c r="G43" s="130">
        <f t="shared" si="2"/>
        <v>6</v>
      </c>
      <c r="H43" s="130">
        <f t="shared" si="2"/>
        <v>7</v>
      </c>
      <c r="I43" s="130">
        <f t="shared" si="2"/>
        <v>8</v>
      </c>
      <c r="J43" s="130">
        <f t="shared" si="2"/>
        <v>9</v>
      </c>
      <c r="K43" s="130">
        <f t="shared" si="2"/>
        <v>10</v>
      </c>
      <c r="L43" s="130">
        <f t="shared" si="2"/>
        <v>11</v>
      </c>
      <c r="M43" s="130">
        <f t="shared" si="2"/>
        <v>12</v>
      </c>
      <c r="N43" s="130">
        <f t="shared" si="2"/>
        <v>13</v>
      </c>
      <c r="O43" s="130">
        <f t="shared" si="2"/>
        <v>14</v>
      </c>
      <c r="P43" s="130">
        <f t="shared" si="2"/>
        <v>15</v>
      </c>
      <c r="Q43" s="130">
        <f t="shared" si="2"/>
        <v>16</v>
      </c>
      <c r="R43" s="130">
        <f t="shared" si="2"/>
        <v>17</v>
      </c>
      <c r="S43" s="130">
        <f t="shared" si="2"/>
        <v>18</v>
      </c>
      <c r="T43" s="130">
        <f t="shared" si="2"/>
        <v>19</v>
      </c>
      <c r="U43" s="131">
        <f t="shared" si="2"/>
        <v>20</v>
      </c>
      <c r="V43" s="135"/>
      <c r="W43" s="135"/>
      <c r="X43" s="135"/>
      <c r="Y43" s="135"/>
      <c r="Z43" s="135"/>
      <c r="AA43" s="135"/>
    </row>
    <row r="44" spans="1:27" hidden="1" outlineLevel="1" x14ac:dyDescent="0.25">
      <c r="A44" s="136" t="s">
        <v>193</v>
      </c>
      <c r="B44" s="137">
        <f t="shared" ref="B44:U44" si="3">SUM(B45:B52)</f>
        <v>0</v>
      </c>
      <c r="C44" s="137">
        <f t="shared" si="3"/>
        <v>-299.55795372588057</v>
      </c>
      <c r="D44" s="137">
        <f t="shared" si="3"/>
        <v>-336.96195805990897</v>
      </c>
      <c r="E44" s="137">
        <f t="shared" si="3"/>
        <v>-350.44043638230534</v>
      </c>
      <c r="F44" s="137">
        <f t="shared" si="3"/>
        <v>-364.45805383759756</v>
      </c>
      <c r="G44" s="137">
        <f t="shared" si="3"/>
        <v>-379.03637599110152</v>
      </c>
      <c r="H44" s="137">
        <f t="shared" si="3"/>
        <v>-394.19783103074559</v>
      </c>
      <c r="I44" s="137">
        <f t="shared" si="3"/>
        <v>-409.96574427197538</v>
      </c>
      <c r="J44" s="137">
        <f t="shared" si="3"/>
        <v>-426.36437404285448</v>
      </c>
      <c r="K44" s="137">
        <f t="shared" si="3"/>
        <v>-443.41894900456862</v>
      </c>
      <c r="L44" s="137">
        <f t="shared" si="3"/>
        <v>-461.1557069647514</v>
      </c>
      <c r="M44" s="137">
        <f t="shared" si="3"/>
        <v>-479.60193524334153</v>
      </c>
      <c r="N44" s="137">
        <f t="shared" si="3"/>
        <v>-498.7860126530752</v>
      </c>
      <c r="O44" s="137">
        <f t="shared" si="3"/>
        <v>-518.73745315919814</v>
      </c>
      <c r="P44" s="137">
        <f t="shared" si="3"/>
        <v>-539.48695128556608</v>
      </c>
      <c r="Q44" s="137">
        <f t="shared" si="3"/>
        <v>-561.06642933698879</v>
      </c>
      <c r="R44" s="137">
        <f t="shared" si="3"/>
        <v>-583.50908651046836</v>
      </c>
      <c r="S44" s="137">
        <f t="shared" si="3"/>
        <v>-606.84944997088712</v>
      </c>
      <c r="T44" s="137">
        <f t="shared" si="3"/>
        <v>-631.12342796972257</v>
      </c>
      <c r="U44" s="137">
        <f t="shared" si="3"/>
        <v>-656.3683650885115</v>
      </c>
    </row>
    <row r="45" spans="1:27" ht="16.5" hidden="1" customHeight="1" outlineLevel="1" x14ac:dyDescent="0.25">
      <c r="A45" s="138" t="str">
        <f>A20</f>
        <v>Затраты на текущий ремонт ТП, т.руб. без НДС</v>
      </c>
      <c r="B45" s="139">
        <f t="shared" ref="B45:U45" si="4">-IF(B$40/$B$22-INT(B40/$B$22)&lt;&gt;0,0,$B$20*(1+B$42)*$B$19)</f>
        <v>0</v>
      </c>
      <c r="C45" s="139">
        <f t="shared" si="4"/>
        <v>0</v>
      </c>
      <c r="D45" s="139">
        <f t="shared" si="4"/>
        <v>0</v>
      </c>
      <c r="E45" s="139">
        <f t="shared" si="4"/>
        <v>0</v>
      </c>
      <c r="F45" s="139">
        <f t="shared" si="4"/>
        <v>0</v>
      </c>
      <c r="G45" s="139">
        <f t="shared" si="4"/>
        <v>0</v>
      </c>
      <c r="H45" s="139">
        <f t="shared" si="4"/>
        <v>0</v>
      </c>
      <c r="I45" s="139">
        <f t="shared" si="4"/>
        <v>0</v>
      </c>
      <c r="J45" s="139">
        <f t="shared" si="4"/>
        <v>0</v>
      </c>
      <c r="K45" s="139">
        <f t="shared" si="4"/>
        <v>0</v>
      </c>
      <c r="L45" s="139">
        <f t="shared" si="4"/>
        <v>0</v>
      </c>
      <c r="M45" s="139">
        <f t="shared" si="4"/>
        <v>0</v>
      </c>
      <c r="N45" s="139">
        <f t="shared" si="4"/>
        <v>0</v>
      </c>
      <c r="O45" s="139">
        <f t="shared" si="4"/>
        <v>0</v>
      </c>
      <c r="P45" s="139">
        <f t="shared" si="4"/>
        <v>0</v>
      </c>
      <c r="Q45" s="139">
        <f t="shared" si="4"/>
        <v>0</v>
      </c>
      <c r="R45" s="139">
        <f t="shared" si="4"/>
        <v>0</v>
      </c>
      <c r="S45" s="139">
        <f t="shared" si="4"/>
        <v>0</v>
      </c>
      <c r="T45" s="139">
        <f t="shared" si="4"/>
        <v>0</v>
      </c>
      <c r="U45" s="140">
        <f t="shared" si="4"/>
        <v>0</v>
      </c>
    </row>
    <row r="46" spans="1:27" ht="16.5" hidden="1" customHeight="1" outlineLevel="1" x14ac:dyDescent="0.25">
      <c r="A46" s="138" t="str">
        <f>A23</f>
        <v>Затраты на капитальный ремонт ТП, т.руб. без НДС</v>
      </c>
      <c r="B46" s="139">
        <f t="shared" ref="B46:U46" si="5">-IF(B$40/$B$25-INT(B40/$B$25)&lt;&gt;0,0,$B$23*(1+B$42)*$B$19)</f>
        <v>0</v>
      </c>
      <c r="C46" s="139">
        <f t="shared" si="5"/>
        <v>0</v>
      </c>
      <c r="D46" s="139">
        <f t="shared" si="5"/>
        <v>0</v>
      </c>
      <c r="E46" s="139">
        <f t="shared" si="5"/>
        <v>0</v>
      </c>
      <c r="F46" s="139">
        <f t="shared" si="5"/>
        <v>0</v>
      </c>
      <c r="G46" s="139">
        <f t="shared" si="5"/>
        <v>0</v>
      </c>
      <c r="H46" s="139">
        <f t="shared" si="5"/>
        <v>0</v>
      </c>
      <c r="I46" s="139">
        <f t="shared" si="5"/>
        <v>0</v>
      </c>
      <c r="J46" s="139">
        <f t="shared" si="5"/>
        <v>0</v>
      </c>
      <c r="K46" s="139">
        <f t="shared" si="5"/>
        <v>0</v>
      </c>
      <c r="L46" s="139">
        <f t="shared" si="5"/>
        <v>0</v>
      </c>
      <c r="M46" s="139">
        <f t="shared" si="5"/>
        <v>0</v>
      </c>
      <c r="N46" s="139">
        <f t="shared" si="5"/>
        <v>0</v>
      </c>
      <c r="O46" s="139">
        <f t="shared" si="5"/>
        <v>0</v>
      </c>
      <c r="P46" s="139">
        <f t="shared" si="5"/>
        <v>0</v>
      </c>
      <c r="Q46" s="139">
        <f t="shared" si="5"/>
        <v>0</v>
      </c>
      <c r="R46" s="139">
        <f t="shared" si="5"/>
        <v>0</v>
      </c>
      <c r="S46" s="139">
        <f t="shared" si="5"/>
        <v>0</v>
      </c>
      <c r="T46" s="139">
        <f t="shared" si="5"/>
        <v>0</v>
      </c>
      <c r="U46" s="140">
        <f t="shared" si="5"/>
        <v>0</v>
      </c>
    </row>
    <row r="47" spans="1:27" ht="16.5" hidden="1" customHeight="1" outlineLevel="1" x14ac:dyDescent="0.25">
      <c r="A47" s="138" t="str">
        <f>A26</f>
        <v>Затраты на капитальный ремонт 1 км КЛ т.руб. без НДС</v>
      </c>
      <c r="B47" s="139">
        <f t="shared" ref="B47:U47" si="6">-IF(B$40/$B$36-INT(B40/$B$36)&lt;&gt;0,0,$B$26*(1+B$42)*$B$27)</f>
        <v>0</v>
      </c>
      <c r="C47" s="139">
        <f t="shared" si="6"/>
        <v>0</v>
      </c>
      <c r="D47" s="139">
        <f t="shared" si="6"/>
        <v>0</v>
      </c>
      <c r="E47" s="139">
        <f t="shared" si="6"/>
        <v>0</v>
      </c>
      <c r="F47" s="139">
        <f t="shared" si="6"/>
        <v>0</v>
      </c>
      <c r="G47" s="139">
        <f t="shared" si="6"/>
        <v>0</v>
      </c>
      <c r="H47" s="139">
        <f t="shared" si="6"/>
        <v>0</v>
      </c>
      <c r="I47" s="139">
        <f t="shared" si="6"/>
        <v>0</v>
      </c>
      <c r="J47" s="139">
        <f t="shared" si="6"/>
        <v>0</v>
      </c>
      <c r="K47" s="139">
        <f t="shared" si="6"/>
        <v>0</v>
      </c>
      <c r="L47" s="139">
        <f t="shared" si="6"/>
        <v>0</v>
      </c>
      <c r="M47" s="139">
        <f t="shared" si="6"/>
        <v>0</v>
      </c>
      <c r="N47" s="139">
        <f t="shared" si="6"/>
        <v>0</v>
      </c>
      <c r="O47" s="139">
        <f t="shared" si="6"/>
        <v>0</v>
      </c>
      <c r="P47" s="139">
        <f t="shared" si="6"/>
        <v>0</v>
      </c>
      <c r="Q47" s="139">
        <f t="shared" si="6"/>
        <v>0</v>
      </c>
      <c r="R47" s="139">
        <f t="shared" si="6"/>
        <v>0</v>
      </c>
      <c r="S47" s="139">
        <f t="shared" si="6"/>
        <v>0</v>
      </c>
      <c r="T47" s="139">
        <f t="shared" si="6"/>
        <v>0</v>
      </c>
      <c r="U47" s="140">
        <f t="shared" si="6"/>
        <v>0</v>
      </c>
    </row>
    <row r="48" spans="1:27" hidden="1" outlineLevel="1" x14ac:dyDescent="0.25">
      <c r="A48" s="138" t="s">
        <v>194</v>
      </c>
      <c r="B48" s="139">
        <f t="shared" ref="B48:U48" si="7">-IF(B$40/$B$32-INT(B40/$B$32)&lt;&gt;0,0,$B$28*(1+B$42)*$B$30)</f>
        <v>0</v>
      </c>
      <c r="C48" s="139">
        <f t="shared" si="7"/>
        <v>0</v>
      </c>
      <c r="D48" s="139">
        <f t="shared" si="7"/>
        <v>0</v>
      </c>
      <c r="E48" s="139">
        <f t="shared" si="7"/>
        <v>0</v>
      </c>
      <c r="F48" s="139">
        <f t="shared" si="7"/>
        <v>0</v>
      </c>
      <c r="G48" s="139">
        <f t="shared" si="7"/>
        <v>0</v>
      </c>
      <c r="H48" s="139">
        <f t="shared" si="7"/>
        <v>0</v>
      </c>
      <c r="I48" s="139">
        <f t="shared" si="7"/>
        <v>0</v>
      </c>
      <c r="J48" s="139">
        <f t="shared" si="7"/>
        <v>0</v>
      </c>
      <c r="K48" s="139">
        <f t="shared" si="7"/>
        <v>0</v>
      </c>
      <c r="L48" s="139">
        <f t="shared" si="7"/>
        <v>0</v>
      </c>
      <c r="M48" s="139">
        <f t="shared" si="7"/>
        <v>0</v>
      </c>
      <c r="N48" s="139">
        <f t="shared" si="7"/>
        <v>0</v>
      </c>
      <c r="O48" s="139">
        <f t="shared" si="7"/>
        <v>0</v>
      </c>
      <c r="P48" s="139">
        <f t="shared" si="7"/>
        <v>0</v>
      </c>
      <c r="Q48" s="139">
        <f t="shared" si="7"/>
        <v>0</v>
      </c>
      <c r="R48" s="139">
        <f t="shared" si="7"/>
        <v>0</v>
      </c>
      <c r="S48" s="139">
        <f t="shared" si="7"/>
        <v>0</v>
      </c>
      <c r="T48" s="139">
        <f t="shared" si="7"/>
        <v>0</v>
      </c>
      <c r="U48" s="140">
        <f t="shared" si="7"/>
        <v>0</v>
      </c>
    </row>
    <row r="49" spans="1:27" hidden="1" outlineLevel="1" x14ac:dyDescent="0.25">
      <c r="A49" s="138" t="s">
        <v>195</v>
      </c>
      <c r="B49" s="139">
        <f t="shared" ref="B49:U49" si="8">-IF(B$40/$B$34-INT(B40/$B$34)&lt;&gt;0,0,$B$29*(1+B$42)*$B$30)</f>
        <v>0</v>
      </c>
      <c r="C49" s="139">
        <f t="shared" si="8"/>
        <v>0</v>
      </c>
      <c r="D49" s="139">
        <f t="shared" si="8"/>
        <v>0</v>
      </c>
      <c r="E49" s="139">
        <f t="shared" si="8"/>
        <v>0</v>
      </c>
      <c r="F49" s="139">
        <f t="shared" si="8"/>
        <v>0</v>
      </c>
      <c r="G49" s="139">
        <f t="shared" si="8"/>
        <v>0</v>
      </c>
      <c r="H49" s="139">
        <f t="shared" si="8"/>
        <v>0</v>
      </c>
      <c r="I49" s="139">
        <f t="shared" si="8"/>
        <v>0</v>
      </c>
      <c r="J49" s="139">
        <f t="shared" si="8"/>
        <v>0</v>
      </c>
      <c r="K49" s="139">
        <f t="shared" si="8"/>
        <v>0</v>
      </c>
      <c r="L49" s="139">
        <f t="shared" si="8"/>
        <v>0</v>
      </c>
      <c r="M49" s="139">
        <f t="shared" si="8"/>
        <v>0</v>
      </c>
      <c r="N49" s="139">
        <f t="shared" si="8"/>
        <v>0</v>
      </c>
      <c r="O49" s="139">
        <f t="shared" si="8"/>
        <v>0</v>
      </c>
      <c r="P49" s="139">
        <f t="shared" si="8"/>
        <v>0</v>
      </c>
      <c r="Q49" s="139">
        <f t="shared" si="8"/>
        <v>0</v>
      </c>
      <c r="R49" s="139">
        <f t="shared" si="8"/>
        <v>0</v>
      </c>
      <c r="S49" s="139">
        <f t="shared" si="8"/>
        <v>0</v>
      </c>
      <c r="T49" s="139">
        <f t="shared" si="8"/>
        <v>0</v>
      </c>
      <c r="U49" s="140">
        <f t="shared" si="8"/>
        <v>0</v>
      </c>
    </row>
    <row r="50" spans="1:27" collapsed="1" x14ac:dyDescent="0.25">
      <c r="A50" s="138" t="s">
        <v>196</v>
      </c>
      <c r="B50" s="139"/>
      <c r="C50" s="139">
        <f>-$B$37</f>
        <v>-299.55795372588057</v>
      </c>
      <c r="D50" s="139">
        <f t="shared" ref="D50:U50" si="9">-$B$37*(1+D42)</f>
        <v>-336.96195805990897</v>
      </c>
      <c r="E50" s="139">
        <f t="shared" si="9"/>
        <v>-350.44043638230534</v>
      </c>
      <c r="F50" s="139">
        <f t="shared" si="9"/>
        <v>-364.45805383759756</v>
      </c>
      <c r="G50" s="139">
        <f t="shared" si="9"/>
        <v>-379.03637599110152</v>
      </c>
      <c r="H50" s="139">
        <f t="shared" si="9"/>
        <v>-394.19783103074559</v>
      </c>
      <c r="I50" s="139">
        <f t="shared" si="9"/>
        <v>-409.96574427197538</v>
      </c>
      <c r="J50" s="139">
        <f t="shared" si="9"/>
        <v>-426.36437404285448</v>
      </c>
      <c r="K50" s="139">
        <f t="shared" si="9"/>
        <v>-443.41894900456862</v>
      </c>
      <c r="L50" s="139">
        <f t="shared" si="9"/>
        <v>-461.1557069647514</v>
      </c>
      <c r="M50" s="139">
        <f t="shared" si="9"/>
        <v>-479.60193524334153</v>
      </c>
      <c r="N50" s="139">
        <f t="shared" si="9"/>
        <v>-498.7860126530752</v>
      </c>
      <c r="O50" s="139">
        <f t="shared" si="9"/>
        <v>-518.73745315919814</v>
      </c>
      <c r="P50" s="139">
        <f t="shared" si="9"/>
        <v>-539.48695128556608</v>
      </c>
      <c r="Q50" s="139">
        <f t="shared" si="9"/>
        <v>-561.06642933698879</v>
      </c>
      <c r="R50" s="139">
        <f t="shared" si="9"/>
        <v>-583.50908651046836</v>
      </c>
      <c r="S50" s="139">
        <f t="shared" si="9"/>
        <v>-606.84944997088712</v>
      </c>
      <c r="T50" s="139">
        <f t="shared" si="9"/>
        <v>-631.12342796972257</v>
      </c>
      <c r="U50" s="140">
        <f t="shared" si="9"/>
        <v>-656.3683650885115</v>
      </c>
    </row>
    <row r="51" spans="1:27" s="87" customFormat="1" x14ac:dyDescent="0.25">
      <c r="A51" s="138" t="s">
        <v>197</v>
      </c>
      <c r="B51" s="139"/>
      <c r="C51" s="139">
        <f t="shared" ref="C51:U51" si="10">-$B$38*(1+C42)*$B$19</f>
        <v>0</v>
      </c>
      <c r="D51" s="139">
        <f t="shared" si="10"/>
        <v>0</v>
      </c>
      <c r="E51" s="139">
        <f t="shared" si="10"/>
        <v>0</v>
      </c>
      <c r="F51" s="139">
        <f t="shared" si="10"/>
        <v>0</v>
      </c>
      <c r="G51" s="139">
        <f t="shared" si="10"/>
        <v>0</v>
      </c>
      <c r="H51" s="139">
        <f t="shared" si="10"/>
        <v>0</v>
      </c>
      <c r="I51" s="139">
        <f t="shared" si="10"/>
        <v>0</v>
      </c>
      <c r="J51" s="139">
        <f t="shared" si="10"/>
        <v>0</v>
      </c>
      <c r="K51" s="139">
        <f t="shared" si="10"/>
        <v>0</v>
      </c>
      <c r="L51" s="139">
        <f t="shared" si="10"/>
        <v>0</v>
      </c>
      <c r="M51" s="139">
        <f t="shared" si="10"/>
        <v>0</v>
      </c>
      <c r="N51" s="139">
        <f t="shared" si="10"/>
        <v>0</v>
      </c>
      <c r="O51" s="139">
        <f t="shared" si="10"/>
        <v>0</v>
      </c>
      <c r="P51" s="139">
        <f t="shared" si="10"/>
        <v>0</v>
      </c>
      <c r="Q51" s="139">
        <f t="shared" si="10"/>
        <v>0</v>
      </c>
      <c r="R51" s="139">
        <f t="shared" si="10"/>
        <v>0</v>
      </c>
      <c r="S51" s="139">
        <f t="shared" si="10"/>
        <v>0</v>
      </c>
      <c r="T51" s="139">
        <f t="shared" si="10"/>
        <v>0</v>
      </c>
      <c r="U51" s="140">
        <f t="shared" si="10"/>
        <v>0</v>
      </c>
    </row>
    <row r="52" spans="1:27" ht="31.5" x14ac:dyDescent="0.25">
      <c r="A52" s="141" t="s">
        <v>198</v>
      </c>
      <c r="B52" s="139"/>
      <c r="C52" s="139">
        <f t="shared" ref="C52:U52" si="11">-$B$39*(1+C42)*$B$19</f>
        <v>0</v>
      </c>
      <c r="D52" s="139">
        <f t="shared" si="11"/>
        <v>0</v>
      </c>
      <c r="E52" s="139">
        <f t="shared" si="11"/>
        <v>0</v>
      </c>
      <c r="F52" s="139">
        <f t="shared" si="11"/>
        <v>0</v>
      </c>
      <c r="G52" s="139">
        <f t="shared" si="11"/>
        <v>0</v>
      </c>
      <c r="H52" s="139">
        <f t="shared" si="11"/>
        <v>0</v>
      </c>
      <c r="I52" s="139">
        <f t="shared" si="11"/>
        <v>0</v>
      </c>
      <c r="J52" s="139">
        <f t="shared" si="11"/>
        <v>0</v>
      </c>
      <c r="K52" s="139">
        <f t="shared" si="11"/>
        <v>0</v>
      </c>
      <c r="L52" s="139">
        <f t="shared" si="11"/>
        <v>0</v>
      </c>
      <c r="M52" s="139">
        <f t="shared" si="11"/>
        <v>0</v>
      </c>
      <c r="N52" s="139">
        <f t="shared" si="11"/>
        <v>0</v>
      </c>
      <c r="O52" s="139">
        <f t="shared" si="11"/>
        <v>0</v>
      </c>
      <c r="P52" s="139">
        <f t="shared" si="11"/>
        <v>0</v>
      </c>
      <c r="Q52" s="139">
        <f t="shared" si="11"/>
        <v>0</v>
      </c>
      <c r="R52" s="139">
        <f t="shared" si="11"/>
        <v>0</v>
      </c>
      <c r="S52" s="139">
        <f t="shared" si="11"/>
        <v>0</v>
      </c>
      <c r="T52" s="139">
        <f t="shared" si="11"/>
        <v>0</v>
      </c>
      <c r="U52" s="140">
        <f t="shared" si="11"/>
        <v>0</v>
      </c>
    </row>
    <row r="53" spans="1:27" x14ac:dyDescent="0.25">
      <c r="A53" s="136" t="s">
        <v>199</v>
      </c>
      <c r="B53" s="137">
        <f>SUM(B54:B61)</f>
        <v>0</v>
      </c>
      <c r="C53" s="137">
        <f t="shared" ref="C53:U53" si="12">SUM(C54:C56)</f>
        <v>-1780.4994757740001</v>
      </c>
      <c r="D53" s="137">
        <f t="shared" si="12"/>
        <v>-1780.4994757740001</v>
      </c>
      <c r="E53" s="137">
        <f t="shared" si="12"/>
        <v>-1780.4994757740001</v>
      </c>
      <c r="F53" s="137">
        <f t="shared" si="12"/>
        <v>-1780.4994757740001</v>
      </c>
      <c r="G53" s="137">
        <f t="shared" si="12"/>
        <v>-1780.4994757740001</v>
      </c>
      <c r="H53" s="137">
        <f t="shared" si="12"/>
        <v>-1780.4994757740001</v>
      </c>
      <c r="I53" s="137">
        <f t="shared" si="12"/>
        <v>-1780.4994757740001</v>
      </c>
      <c r="J53" s="137">
        <f t="shared" si="12"/>
        <v>-1780.4994757740001</v>
      </c>
      <c r="K53" s="137">
        <f t="shared" si="12"/>
        <v>-1780.4994757740001</v>
      </c>
      <c r="L53" s="137">
        <f t="shared" si="12"/>
        <v>-1780.4994757740001</v>
      </c>
      <c r="M53" s="137">
        <f t="shared" si="12"/>
        <v>-1780.4994757740001</v>
      </c>
      <c r="N53" s="137">
        <f t="shared" si="12"/>
        <v>-1780.4994757740001</v>
      </c>
      <c r="O53" s="137">
        <f t="shared" si="12"/>
        <v>-1780.4994757740001</v>
      </c>
      <c r="P53" s="137">
        <f t="shared" si="12"/>
        <v>-1780.4994757740001</v>
      </c>
      <c r="Q53" s="137">
        <f t="shared" si="12"/>
        <v>-1780.4994757740001</v>
      </c>
      <c r="R53" s="137">
        <f t="shared" si="12"/>
        <v>0</v>
      </c>
      <c r="S53" s="137">
        <f t="shared" si="12"/>
        <v>0</v>
      </c>
      <c r="T53" s="137">
        <f t="shared" si="12"/>
        <v>0</v>
      </c>
      <c r="U53" s="137">
        <f t="shared" si="12"/>
        <v>0</v>
      </c>
    </row>
    <row r="54" spans="1:27" s="87" customFormat="1" ht="15" customHeight="1" x14ac:dyDescent="0.25">
      <c r="A54" s="138" t="s">
        <v>84</v>
      </c>
      <c r="B54" s="139"/>
      <c r="C54" s="139"/>
      <c r="D54" s="139"/>
      <c r="E54" s="139"/>
      <c r="F54" s="139"/>
      <c r="G54" s="139"/>
      <c r="H54" s="139"/>
      <c r="I54" s="139"/>
      <c r="J54" s="139"/>
      <c r="K54" s="139"/>
      <c r="L54" s="139"/>
      <c r="M54" s="139"/>
      <c r="N54" s="139"/>
      <c r="O54" s="139"/>
      <c r="P54" s="139"/>
      <c r="Q54" s="139"/>
      <c r="R54" s="139"/>
      <c r="S54" s="139"/>
      <c r="T54" s="139"/>
      <c r="U54" s="140"/>
    </row>
    <row r="55" spans="1:27" x14ac:dyDescent="0.25">
      <c r="A55" s="138" t="s">
        <v>200</v>
      </c>
      <c r="B55" s="139"/>
      <c r="C55" s="139">
        <f t="shared" ref="C55:U55" si="13">IF(C43&lt;$B$16+2,-($B$12+$B$15)/$B$16,0)</f>
        <v>0</v>
      </c>
      <c r="D55" s="139">
        <f t="shared" si="13"/>
        <v>0</v>
      </c>
      <c r="E55" s="139">
        <f t="shared" si="13"/>
        <v>0</v>
      </c>
      <c r="F55" s="139">
        <f t="shared" si="13"/>
        <v>0</v>
      </c>
      <c r="G55" s="139">
        <f t="shared" si="13"/>
        <v>0</v>
      </c>
      <c r="H55" s="139">
        <f t="shared" si="13"/>
        <v>0</v>
      </c>
      <c r="I55" s="139">
        <f t="shared" si="13"/>
        <v>0</v>
      </c>
      <c r="J55" s="139">
        <f t="shared" si="13"/>
        <v>0</v>
      </c>
      <c r="K55" s="139">
        <f t="shared" si="13"/>
        <v>0</v>
      </c>
      <c r="L55" s="139">
        <f t="shared" si="13"/>
        <v>0</v>
      </c>
      <c r="M55" s="139">
        <f t="shared" si="13"/>
        <v>0</v>
      </c>
      <c r="N55" s="139">
        <f t="shared" si="13"/>
        <v>0</v>
      </c>
      <c r="O55" s="139">
        <f t="shared" si="13"/>
        <v>0</v>
      </c>
      <c r="P55" s="139">
        <f t="shared" si="13"/>
        <v>0</v>
      </c>
      <c r="Q55" s="139">
        <f t="shared" si="13"/>
        <v>0</v>
      </c>
      <c r="R55" s="139">
        <f t="shared" si="13"/>
        <v>0</v>
      </c>
      <c r="S55" s="139">
        <f t="shared" si="13"/>
        <v>0</v>
      </c>
      <c r="T55" s="139">
        <f t="shared" si="13"/>
        <v>0</v>
      </c>
      <c r="U55" s="139">
        <f t="shared" si="13"/>
        <v>0</v>
      </c>
    </row>
    <row r="56" spans="1:27" s="87" customFormat="1" x14ac:dyDescent="0.25">
      <c r="A56" s="138" t="s">
        <v>201</v>
      </c>
      <c r="B56" s="139"/>
      <c r="C56" s="139">
        <f t="shared" ref="C56:U56" si="14">IF(C43&lt;$B$17+2,-($B$13)/$B$17-($B$14)/$B$18,0)</f>
        <v>-1780.4994757740001</v>
      </c>
      <c r="D56" s="139">
        <f t="shared" si="14"/>
        <v>-1780.4994757740001</v>
      </c>
      <c r="E56" s="139">
        <f t="shared" si="14"/>
        <v>-1780.4994757740001</v>
      </c>
      <c r="F56" s="139">
        <f t="shared" si="14"/>
        <v>-1780.4994757740001</v>
      </c>
      <c r="G56" s="139">
        <f t="shared" si="14"/>
        <v>-1780.4994757740001</v>
      </c>
      <c r="H56" s="139">
        <f t="shared" si="14"/>
        <v>-1780.4994757740001</v>
      </c>
      <c r="I56" s="139">
        <f t="shared" si="14"/>
        <v>-1780.4994757740001</v>
      </c>
      <c r="J56" s="139">
        <f t="shared" si="14"/>
        <v>-1780.4994757740001</v>
      </c>
      <c r="K56" s="139">
        <f t="shared" si="14"/>
        <v>-1780.4994757740001</v>
      </c>
      <c r="L56" s="139">
        <f t="shared" si="14"/>
        <v>-1780.4994757740001</v>
      </c>
      <c r="M56" s="139">
        <f t="shared" si="14"/>
        <v>-1780.4994757740001</v>
      </c>
      <c r="N56" s="139">
        <f t="shared" si="14"/>
        <v>-1780.4994757740001</v>
      </c>
      <c r="O56" s="139">
        <f t="shared" si="14"/>
        <v>-1780.4994757740001</v>
      </c>
      <c r="P56" s="139">
        <f t="shared" si="14"/>
        <v>-1780.4994757740001</v>
      </c>
      <c r="Q56" s="139">
        <f t="shared" si="14"/>
        <v>-1780.4994757740001</v>
      </c>
      <c r="R56" s="139">
        <f t="shared" si="14"/>
        <v>0</v>
      </c>
      <c r="S56" s="139">
        <f t="shared" si="14"/>
        <v>0</v>
      </c>
      <c r="T56" s="139">
        <f t="shared" si="14"/>
        <v>0</v>
      </c>
      <c r="U56" s="139">
        <f t="shared" si="14"/>
        <v>0</v>
      </c>
    </row>
    <row r="57" spans="1:27" s="87" customFormat="1" ht="15" thickBot="1" x14ac:dyDescent="0.3">
      <c r="A57" s="142"/>
      <c r="B57" s="143"/>
      <c r="C57" s="143"/>
      <c r="D57" s="143"/>
      <c r="E57" s="143"/>
      <c r="F57" s="143"/>
      <c r="G57" s="143"/>
      <c r="H57" s="143"/>
      <c r="I57" s="143"/>
      <c r="J57" s="143"/>
      <c r="K57" s="143"/>
      <c r="L57" s="143"/>
      <c r="M57" s="143"/>
      <c r="N57" s="143"/>
      <c r="O57" s="143"/>
      <c r="P57" s="143"/>
      <c r="Q57" s="143"/>
      <c r="R57" s="143"/>
      <c r="S57" s="143"/>
      <c r="T57" s="143"/>
      <c r="U57" s="143"/>
      <c r="V57" s="144"/>
      <c r="W57" s="144"/>
      <c r="X57" s="144"/>
      <c r="Y57" s="144"/>
      <c r="Z57" s="144"/>
      <c r="AA57" s="144"/>
    </row>
    <row r="58" spans="1:27" ht="16.5" thickBot="1" x14ac:dyDescent="0.3">
      <c r="A58" s="145" t="s">
        <v>202</v>
      </c>
      <c r="B58" s="146"/>
      <c r="C58" s="147">
        <v>2</v>
      </c>
      <c r="D58" s="147">
        <f t="shared" ref="D58:U58" si="15">C58+1</f>
        <v>3</v>
      </c>
      <c r="E58" s="147">
        <f t="shared" si="15"/>
        <v>4</v>
      </c>
      <c r="F58" s="147">
        <f t="shared" si="15"/>
        <v>5</v>
      </c>
      <c r="G58" s="147">
        <f t="shared" si="15"/>
        <v>6</v>
      </c>
      <c r="H58" s="147">
        <f t="shared" si="15"/>
        <v>7</v>
      </c>
      <c r="I58" s="147">
        <f t="shared" si="15"/>
        <v>8</v>
      </c>
      <c r="J58" s="147">
        <f t="shared" si="15"/>
        <v>9</v>
      </c>
      <c r="K58" s="147">
        <f t="shared" si="15"/>
        <v>10</v>
      </c>
      <c r="L58" s="147">
        <f t="shared" si="15"/>
        <v>11</v>
      </c>
      <c r="M58" s="147">
        <f t="shared" si="15"/>
        <v>12</v>
      </c>
      <c r="N58" s="147">
        <f t="shared" si="15"/>
        <v>13</v>
      </c>
      <c r="O58" s="147">
        <f t="shared" si="15"/>
        <v>14</v>
      </c>
      <c r="P58" s="147">
        <f t="shared" si="15"/>
        <v>15</v>
      </c>
      <c r="Q58" s="147">
        <f t="shared" si="15"/>
        <v>16</v>
      </c>
      <c r="R58" s="147">
        <f t="shared" si="15"/>
        <v>17</v>
      </c>
      <c r="S58" s="147">
        <f t="shared" si="15"/>
        <v>18</v>
      </c>
      <c r="T58" s="147">
        <f t="shared" si="15"/>
        <v>19</v>
      </c>
      <c r="U58" s="148">
        <f t="shared" si="15"/>
        <v>20</v>
      </c>
    </row>
    <row r="59" spans="1:27" x14ac:dyDescent="0.25">
      <c r="A59" s="149" t="s">
        <v>83</v>
      </c>
      <c r="B59" s="150" t="s">
        <v>203</v>
      </c>
      <c r="C59" s="151">
        <f t="shared" ref="C59:U59" si="16">-(C55+C56)</f>
        <v>1780.4994757740001</v>
      </c>
      <c r="D59" s="151">
        <f t="shared" si="16"/>
        <v>1780.4994757740001</v>
      </c>
      <c r="E59" s="151">
        <f t="shared" si="16"/>
        <v>1780.4994757740001</v>
      </c>
      <c r="F59" s="151">
        <f t="shared" si="16"/>
        <v>1780.4994757740001</v>
      </c>
      <c r="G59" s="151">
        <f t="shared" si="16"/>
        <v>1780.4994757740001</v>
      </c>
      <c r="H59" s="151">
        <f t="shared" si="16"/>
        <v>1780.4994757740001</v>
      </c>
      <c r="I59" s="151">
        <f t="shared" si="16"/>
        <v>1780.4994757740001</v>
      </c>
      <c r="J59" s="151">
        <f t="shared" si="16"/>
        <v>1780.4994757740001</v>
      </c>
      <c r="K59" s="151">
        <f t="shared" si="16"/>
        <v>1780.4994757740001</v>
      </c>
      <c r="L59" s="151">
        <f t="shared" si="16"/>
        <v>1780.4994757740001</v>
      </c>
      <c r="M59" s="151">
        <f t="shared" si="16"/>
        <v>1780.4994757740001</v>
      </c>
      <c r="N59" s="151">
        <f t="shared" si="16"/>
        <v>1780.4994757740001</v>
      </c>
      <c r="O59" s="151">
        <f t="shared" si="16"/>
        <v>1780.4994757740001</v>
      </c>
      <c r="P59" s="151">
        <f t="shared" si="16"/>
        <v>1780.4994757740001</v>
      </c>
      <c r="Q59" s="151">
        <f t="shared" si="16"/>
        <v>1780.4994757740001</v>
      </c>
      <c r="R59" s="151">
        <f t="shared" si="16"/>
        <v>0</v>
      </c>
      <c r="S59" s="151">
        <f t="shared" si="16"/>
        <v>0</v>
      </c>
      <c r="T59" s="151">
        <f t="shared" si="16"/>
        <v>0</v>
      </c>
      <c r="U59" s="151">
        <f t="shared" si="16"/>
        <v>0</v>
      </c>
    </row>
    <row r="60" spans="1:27" x14ac:dyDescent="0.25">
      <c r="A60" s="132" t="s">
        <v>84</v>
      </c>
      <c r="B60" s="74" t="s">
        <v>203</v>
      </c>
      <c r="C60" s="152">
        <f t="shared" ref="C60:U60" si="17">-C54</f>
        <v>0</v>
      </c>
      <c r="D60" s="152">
        <f t="shared" si="17"/>
        <v>0</v>
      </c>
      <c r="E60" s="152">
        <f t="shared" si="17"/>
        <v>0</v>
      </c>
      <c r="F60" s="152">
        <f t="shared" si="17"/>
        <v>0</v>
      </c>
      <c r="G60" s="152">
        <f t="shared" si="17"/>
        <v>0</v>
      </c>
      <c r="H60" s="152">
        <f t="shared" si="17"/>
        <v>0</v>
      </c>
      <c r="I60" s="152">
        <f t="shared" si="17"/>
        <v>0</v>
      </c>
      <c r="J60" s="152">
        <f t="shared" si="17"/>
        <v>0</v>
      </c>
      <c r="K60" s="152">
        <f t="shared" si="17"/>
        <v>0</v>
      </c>
      <c r="L60" s="152">
        <f t="shared" si="17"/>
        <v>0</v>
      </c>
      <c r="M60" s="152">
        <f t="shared" si="17"/>
        <v>0</v>
      </c>
      <c r="N60" s="152">
        <f t="shared" si="17"/>
        <v>0</v>
      </c>
      <c r="O60" s="152">
        <f t="shared" si="17"/>
        <v>0</v>
      </c>
      <c r="P60" s="152">
        <f t="shared" si="17"/>
        <v>0</v>
      </c>
      <c r="Q60" s="152">
        <f t="shared" si="17"/>
        <v>0</v>
      </c>
      <c r="R60" s="152">
        <f t="shared" si="17"/>
        <v>0</v>
      </c>
      <c r="S60" s="152">
        <f t="shared" si="17"/>
        <v>0</v>
      </c>
      <c r="T60" s="152">
        <f t="shared" si="17"/>
        <v>0</v>
      </c>
      <c r="U60" s="153">
        <f t="shared" si="17"/>
        <v>0</v>
      </c>
    </row>
    <row r="61" spans="1:27" x14ac:dyDescent="0.25">
      <c r="A61" s="132" t="s">
        <v>204</v>
      </c>
      <c r="B61" s="74" t="s">
        <v>203</v>
      </c>
      <c r="C61" s="152">
        <f t="shared" ref="C61:U63" si="18">-C45</f>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52">
        <f t="shared" si="18"/>
        <v>0</v>
      </c>
      <c r="Q61" s="152">
        <f t="shared" si="18"/>
        <v>0</v>
      </c>
      <c r="R61" s="152">
        <f t="shared" si="18"/>
        <v>0</v>
      </c>
      <c r="S61" s="152">
        <f t="shared" si="18"/>
        <v>0</v>
      </c>
      <c r="T61" s="152">
        <f t="shared" si="18"/>
        <v>0</v>
      </c>
      <c r="U61" s="153">
        <f t="shared" si="18"/>
        <v>0</v>
      </c>
    </row>
    <row r="62" spans="1:27" x14ac:dyDescent="0.25">
      <c r="A62" s="132" t="s">
        <v>205</v>
      </c>
      <c r="B62" s="74" t="s">
        <v>203</v>
      </c>
      <c r="C62" s="152">
        <f t="shared" si="18"/>
        <v>0</v>
      </c>
      <c r="D62" s="152">
        <f t="shared" si="18"/>
        <v>0</v>
      </c>
      <c r="E62" s="152">
        <f t="shared" si="18"/>
        <v>0</v>
      </c>
      <c r="F62" s="152">
        <f t="shared" si="18"/>
        <v>0</v>
      </c>
      <c r="G62" s="152">
        <f t="shared" si="18"/>
        <v>0</v>
      </c>
      <c r="H62" s="152">
        <f t="shared" si="18"/>
        <v>0</v>
      </c>
      <c r="I62" s="152">
        <f t="shared" si="18"/>
        <v>0</v>
      </c>
      <c r="J62" s="152">
        <f t="shared" si="18"/>
        <v>0</v>
      </c>
      <c r="K62" s="152">
        <f t="shared" si="18"/>
        <v>0</v>
      </c>
      <c r="L62" s="152">
        <f t="shared" si="18"/>
        <v>0</v>
      </c>
      <c r="M62" s="152">
        <f t="shared" si="18"/>
        <v>0</v>
      </c>
      <c r="N62" s="152">
        <f t="shared" si="18"/>
        <v>0</v>
      </c>
      <c r="O62" s="152">
        <f t="shared" si="18"/>
        <v>0</v>
      </c>
      <c r="P62" s="152">
        <f t="shared" si="18"/>
        <v>0</v>
      </c>
      <c r="Q62" s="152">
        <f t="shared" si="18"/>
        <v>0</v>
      </c>
      <c r="R62" s="152">
        <f t="shared" si="18"/>
        <v>0</v>
      </c>
      <c r="S62" s="152">
        <f t="shared" si="18"/>
        <v>0</v>
      </c>
      <c r="T62" s="152">
        <f t="shared" si="18"/>
        <v>0</v>
      </c>
      <c r="U62" s="153">
        <f t="shared" si="18"/>
        <v>0</v>
      </c>
    </row>
    <row r="63" spans="1:27" x14ac:dyDescent="0.25">
      <c r="A63" s="132" t="s">
        <v>206</v>
      </c>
      <c r="B63" s="74" t="s">
        <v>203</v>
      </c>
      <c r="C63" s="152">
        <f t="shared" si="18"/>
        <v>0</v>
      </c>
      <c r="D63" s="152">
        <f t="shared" si="18"/>
        <v>0</v>
      </c>
      <c r="E63" s="152">
        <f t="shared" si="18"/>
        <v>0</v>
      </c>
      <c r="F63" s="152">
        <f t="shared" si="18"/>
        <v>0</v>
      </c>
      <c r="G63" s="152">
        <f t="shared" si="18"/>
        <v>0</v>
      </c>
      <c r="H63" s="152">
        <f t="shared" si="18"/>
        <v>0</v>
      </c>
      <c r="I63" s="152">
        <f t="shared" si="18"/>
        <v>0</v>
      </c>
      <c r="J63" s="152">
        <f t="shared" si="18"/>
        <v>0</v>
      </c>
      <c r="K63" s="152">
        <f t="shared" si="18"/>
        <v>0</v>
      </c>
      <c r="L63" s="152">
        <f t="shared" si="18"/>
        <v>0</v>
      </c>
      <c r="M63" s="152">
        <f t="shared" si="18"/>
        <v>0</v>
      </c>
      <c r="N63" s="152">
        <f t="shared" si="18"/>
        <v>0</v>
      </c>
      <c r="O63" s="152">
        <f t="shared" si="18"/>
        <v>0</v>
      </c>
      <c r="P63" s="152">
        <f t="shared" si="18"/>
        <v>0</v>
      </c>
      <c r="Q63" s="152">
        <f t="shared" si="18"/>
        <v>0</v>
      </c>
      <c r="R63" s="152">
        <f t="shared" si="18"/>
        <v>0</v>
      </c>
      <c r="S63" s="152">
        <f t="shared" si="18"/>
        <v>0</v>
      </c>
      <c r="T63" s="152">
        <f t="shared" si="18"/>
        <v>0</v>
      </c>
      <c r="U63" s="153">
        <f t="shared" si="18"/>
        <v>0</v>
      </c>
    </row>
    <row r="64" spans="1:27" x14ac:dyDescent="0.25">
      <c r="A64" s="132" t="s">
        <v>207</v>
      </c>
      <c r="B64" s="74" t="s">
        <v>203</v>
      </c>
      <c r="C64" s="152"/>
      <c r="D64" s="152"/>
      <c r="E64" s="152"/>
      <c r="F64" s="152"/>
      <c r="G64" s="152"/>
      <c r="H64" s="152"/>
      <c r="I64" s="152"/>
      <c r="J64" s="152"/>
      <c r="K64" s="152"/>
      <c r="L64" s="152"/>
      <c r="M64" s="152"/>
      <c r="N64" s="152"/>
      <c r="O64" s="152"/>
      <c r="P64" s="152"/>
      <c r="Q64" s="152"/>
      <c r="R64" s="152"/>
      <c r="S64" s="152"/>
      <c r="T64" s="152"/>
      <c r="U64" s="153"/>
    </row>
    <row r="65" spans="1:21" x14ac:dyDescent="0.25">
      <c r="A65" s="132" t="s">
        <v>208</v>
      </c>
      <c r="B65" s="74" t="s">
        <v>203</v>
      </c>
      <c r="C65" s="152"/>
      <c r="D65" s="152"/>
      <c r="E65" s="152"/>
      <c r="F65" s="152"/>
      <c r="G65" s="152"/>
      <c r="H65" s="152"/>
      <c r="I65" s="152"/>
      <c r="J65" s="152"/>
      <c r="K65" s="152"/>
      <c r="L65" s="152"/>
      <c r="M65" s="152"/>
      <c r="N65" s="152"/>
      <c r="O65" s="152"/>
      <c r="P65" s="152"/>
      <c r="Q65" s="152"/>
      <c r="R65" s="152"/>
      <c r="S65" s="152"/>
      <c r="T65" s="152"/>
      <c r="U65" s="153"/>
    </row>
    <row r="66" spans="1:21" x14ac:dyDescent="0.25">
      <c r="A66" s="132" t="s">
        <v>209</v>
      </c>
      <c r="B66" s="74" t="s">
        <v>203</v>
      </c>
      <c r="C66" s="152">
        <f t="shared" ref="C66:U68" si="19">-C48</f>
        <v>0</v>
      </c>
      <c r="D66" s="152">
        <f t="shared" si="19"/>
        <v>0</v>
      </c>
      <c r="E66" s="152">
        <f t="shared" si="19"/>
        <v>0</v>
      </c>
      <c r="F66" s="152">
        <f t="shared" si="19"/>
        <v>0</v>
      </c>
      <c r="G66" s="152">
        <f t="shared" si="19"/>
        <v>0</v>
      </c>
      <c r="H66" s="152">
        <f t="shared" si="19"/>
        <v>0</v>
      </c>
      <c r="I66" s="152">
        <f t="shared" si="19"/>
        <v>0</v>
      </c>
      <c r="J66" s="152">
        <f t="shared" si="19"/>
        <v>0</v>
      </c>
      <c r="K66" s="152">
        <f t="shared" si="19"/>
        <v>0</v>
      </c>
      <c r="L66" s="152">
        <f t="shared" si="19"/>
        <v>0</v>
      </c>
      <c r="M66" s="152">
        <f t="shared" si="19"/>
        <v>0</v>
      </c>
      <c r="N66" s="152">
        <f t="shared" si="19"/>
        <v>0</v>
      </c>
      <c r="O66" s="152">
        <f t="shared" si="19"/>
        <v>0</v>
      </c>
      <c r="P66" s="152">
        <f t="shared" si="19"/>
        <v>0</v>
      </c>
      <c r="Q66" s="152">
        <f t="shared" si="19"/>
        <v>0</v>
      </c>
      <c r="R66" s="152">
        <f t="shared" si="19"/>
        <v>0</v>
      </c>
      <c r="S66" s="152">
        <f t="shared" si="19"/>
        <v>0</v>
      </c>
      <c r="T66" s="152">
        <f t="shared" si="19"/>
        <v>0</v>
      </c>
      <c r="U66" s="153">
        <f t="shared" si="19"/>
        <v>0</v>
      </c>
    </row>
    <row r="67" spans="1:21" x14ac:dyDescent="0.25">
      <c r="A67" s="132" t="s">
        <v>210</v>
      </c>
      <c r="B67" s="74" t="s">
        <v>203</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52">
        <f t="shared" si="19"/>
        <v>0</v>
      </c>
      <c r="Q67" s="152">
        <f t="shared" si="19"/>
        <v>0</v>
      </c>
      <c r="R67" s="152">
        <f t="shared" si="19"/>
        <v>0</v>
      </c>
      <c r="S67" s="152">
        <f t="shared" si="19"/>
        <v>0</v>
      </c>
      <c r="T67" s="152">
        <f t="shared" si="19"/>
        <v>0</v>
      </c>
      <c r="U67" s="153">
        <f t="shared" si="19"/>
        <v>0</v>
      </c>
    </row>
    <row r="68" spans="1:21" ht="16.5" thickBot="1" x14ac:dyDescent="0.3">
      <c r="A68" s="154" t="s">
        <v>196</v>
      </c>
      <c r="B68" s="155" t="s">
        <v>203</v>
      </c>
      <c r="C68" s="156">
        <f t="shared" si="19"/>
        <v>299.55795372588057</v>
      </c>
      <c r="D68" s="156">
        <f t="shared" si="19"/>
        <v>336.96195805990897</v>
      </c>
      <c r="E68" s="156">
        <f t="shared" si="19"/>
        <v>350.44043638230534</v>
      </c>
      <c r="F68" s="156">
        <f t="shared" si="19"/>
        <v>364.45805383759756</v>
      </c>
      <c r="G68" s="156">
        <f t="shared" si="19"/>
        <v>379.03637599110152</v>
      </c>
      <c r="H68" s="156">
        <f t="shared" si="19"/>
        <v>394.19783103074559</v>
      </c>
      <c r="I68" s="156">
        <f t="shared" si="19"/>
        <v>409.96574427197538</v>
      </c>
      <c r="J68" s="156">
        <f t="shared" si="19"/>
        <v>426.36437404285448</v>
      </c>
      <c r="K68" s="156">
        <f t="shared" si="19"/>
        <v>443.41894900456862</v>
      </c>
      <c r="L68" s="156">
        <f t="shared" si="19"/>
        <v>461.1557069647514</v>
      </c>
      <c r="M68" s="156">
        <f t="shared" si="19"/>
        <v>479.60193524334153</v>
      </c>
      <c r="N68" s="156">
        <f t="shared" si="19"/>
        <v>498.7860126530752</v>
      </c>
      <c r="O68" s="156">
        <f t="shared" si="19"/>
        <v>518.73745315919814</v>
      </c>
      <c r="P68" s="156">
        <f t="shared" si="19"/>
        <v>539.48695128556608</v>
      </c>
      <c r="Q68" s="156">
        <f t="shared" si="19"/>
        <v>561.06642933698879</v>
      </c>
      <c r="R68" s="156">
        <f t="shared" si="19"/>
        <v>583.50908651046836</v>
      </c>
      <c r="S68" s="156">
        <f t="shared" si="19"/>
        <v>606.84944997088712</v>
      </c>
      <c r="T68" s="156">
        <f t="shared" si="19"/>
        <v>631.12342796972257</v>
      </c>
      <c r="U68" s="157">
        <f t="shared" si="19"/>
        <v>656.3683650885115</v>
      </c>
    </row>
    <row r="69" spans="1:21" ht="16.5" thickBot="1" x14ac:dyDescent="0.3">
      <c r="A69" s="158" t="s">
        <v>211</v>
      </c>
      <c r="B69" s="159" t="s">
        <v>203</v>
      </c>
      <c r="C69" s="160">
        <f t="shared" ref="C69:U69" si="20">SUM(C59:C68)</f>
        <v>2080.0574294998805</v>
      </c>
      <c r="D69" s="160">
        <f t="shared" si="20"/>
        <v>2117.4614338339088</v>
      </c>
      <c r="E69" s="160">
        <f t="shared" si="20"/>
        <v>2130.9399121563056</v>
      </c>
      <c r="F69" s="160">
        <f t="shared" si="20"/>
        <v>2144.9575296115977</v>
      </c>
      <c r="G69" s="160">
        <f t="shared" si="20"/>
        <v>2159.5358517651016</v>
      </c>
      <c r="H69" s="160">
        <f t="shared" si="20"/>
        <v>2174.6973068047455</v>
      </c>
      <c r="I69" s="160">
        <f t="shared" si="20"/>
        <v>2190.4652200459755</v>
      </c>
      <c r="J69" s="160">
        <f t="shared" si="20"/>
        <v>2206.8638498168548</v>
      </c>
      <c r="K69" s="160">
        <f t="shared" si="20"/>
        <v>2223.9184247785688</v>
      </c>
      <c r="L69" s="160">
        <f t="shared" si="20"/>
        <v>2241.6551827387516</v>
      </c>
      <c r="M69" s="160">
        <f t="shared" si="20"/>
        <v>2260.1014110173414</v>
      </c>
      <c r="N69" s="160">
        <f t="shared" si="20"/>
        <v>2279.2854884270755</v>
      </c>
      <c r="O69" s="160">
        <f t="shared" si="20"/>
        <v>2299.2369289331982</v>
      </c>
      <c r="P69" s="160">
        <f t="shared" si="20"/>
        <v>2319.9864270595663</v>
      </c>
      <c r="Q69" s="160">
        <f t="shared" si="20"/>
        <v>2341.5659051109888</v>
      </c>
      <c r="R69" s="160">
        <f t="shared" si="20"/>
        <v>583.50908651046836</v>
      </c>
      <c r="S69" s="160">
        <f t="shared" si="20"/>
        <v>606.84944997088712</v>
      </c>
      <c r="T69" s="160">
        <f t="shared" si="20"/>
        <v>631.12342796972257</v>
      </c>
      <c r="U69" s="161">
        <f t="shared" si="20"/>
        <v>656.3683650885115</v>
      </c>
    </row>
    <row r="71" spans="1:21" x14ac:dyDescent="0.25">
      <c r="C71" s="162">
        <f t="shared" ref="C71:U71" si="21">C44+C53</f>
        <v>-2080.0574294998805</v>
      </c>
      <c r="D71" s="162">
        <f t="shared" si="21"/>
        <v>-2117.4614338339088</v>
      </c>
      <c r="E71" s="162">
        <f t="shared" si="21"/>
        <v>-2130.9399121563056</v>
      </c>
      <c r="F71" s="162">
        <f t="shared" si="21"/>
        <v>-2144.9575296115977</v>
      </c>
      <c r="G71" s="162">
        <f t="shared" si="21"/>
        <v>-2159.5358517651016</v>
      </c>
      <c r="H71" s="162">
        <f t="shared" si="21"/>
        <v>-2174.6973068047455</v>
      </c>
      <c r="I71" s="162">
        <f t="shared" si="21"/>
        <v>-2190.4652200459755</v>
      </c>
      <c r="J71" s="162">
        <f t="shared" si="21"/>
        <v>-2206.8638498168548</v>
      </c>
      <c r="K71" s="162">
        <f t="shared" si="21"/>
        <v>-2223.9184247785688</v>
      </c>
      <c r="L71" s="162">
        <f t="shared" si="21"/>
        <v>-2241.6551827387516</v>
      </c>
      <c r="M71" s="162">
        <f t="shared" si="21"/>
        <v>-2260.1014110173414</v>
      </c>
      <c r="N71" s="162">
        <f t="shared" si="21"/>
        <v>-2279.2854884270755</v>
      </c>
      <c r="O71" s="162">
        <f t="shared" si="21"/>
        <v>-2299.2369289331982</v>
      </c>
      <c r="P71" s="162">
        <f t="shared" si="21"/>
        <v>-2319.9864270595663</v>
      </c>
      <c r="Q71" s="162">
        <f t="shared" si="21"/>
        <v>-2341.5659051109888</v>
      </c>
      <c r="R71" s="162">
        <f t="shared" si="21"/>
        <v>-583.50908651046836</v>
      </c>
      <c r="S71" s="162">
        <f t="shared" si="21"/>
        <v>-606.84944997088712</v>
      </c>
      <c r="T71" s="162">
        <f t="shared" si="21"/>
        <v>-631.12342796972257</v>
      </c>
      <c r="U71" s="162">
        <f t="shared" si="21"/>
        <v>-656.3683650885115</v>
      </c>
    </row>
  </sheetData>
  <mergeCells count="11">
    <mergeCell ref="H16:I16"/>
    <mergeCell ref="H19:I19"/>
    <mergeCell ref="H20:I20"/>
    <mergeCell ref="H21:I21"/>
    <mergeCell ref="H22:I22"/>
    <mergeCell ref="H15:I15"/>
    <mergeCell ref="A2:U2"/>
    <mergeCell ref="A5:O5"/>
    <mergeCell ref="A6:O6"/>
    <mergeCell ref="H13:I13"/>
    <mergeCell ref="H14:I14"/>
  </mergeCells>
  <printOptions horizontalCentered="1"/>
  <pageMargins left="0.70866141732283472" right="0.70866141732283472" top="0.74803149606299213" bottom="0.74803149606299213" header="0.31496062992125984" footer="0.31496062992125984"/>
  <pageSetup paperSize="8" scale="6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tabSelected="1" zoomScale="68" zoomScaleNormal="68" zoomScaleSheetLayoutView="73" workbookViewId="0">
      <selection activeCell="D35" sqref="D35"/>
    </sheetView>
  </sheetViews>
  <sheetFormatPr defaultRowHeight="15.75" outlineLevelRow="1" x14ac:dyDescent="0.25"/>
  <cols>
    <col min="1" max="1" width="66.85546875" style="82" customWidth="1"/>
    <col min="2" max="2" width="13.7109375" style="82" bestFit="1" customWidth="1"/>
    <col min="3" max="3" width="12.5703125" style="82" customWidth="1"/>
    <col min="4" max="4" width="13.85546875" style="82" customWidth="1"/>
    <col min="5" max="5" width="11.5703125" style="82" customWidth="1"/>
    <col min="6" max="6" width="13.5703125" style="82" customWidth="1"/>
    <col min="7" max="7" width="9.85546875" style="82" customWidth="1"/>
    <col min="8" max="8" width="10.140625" style="82" customWidth="1"/>
    <col min="9" max="9" width="9.140625" style="82"/>
    <col min="10" max="10" width="9.85546875" style="82" customWidth="1"/>
    <col min="11" max="11" width="12.140625" style="82" customWidth="1"/>
    <col min="12" max="14" width="9.85546875" style="82" bestFit="1" customWidth="1"/>
    <col min="15" max="15" width="10.85546875" style="82" customWidth="1"/>
    <col min="16" max="256" width="9.140625" style="82"/>
    <col min="257" max="257" width="66.85546875" style="82" customWidth="1"/>
    <col min="258" max="258" width="13.7109375" style="82" bestFit="1" customWidth="1"/>
    <col min="259" max="259" width="12.5703125" style="82" customWidth="1"/>
    <col min="260" max="260" width="13.85546875" style="82" customWidth="1"/>
    <col min="261" max="261" width="11.5703125" style="82" customWidth="1"/>
    <col min="262" max="262" width="13.5703125" style="82" customWidth="1"/>
    <col min="263" max="263" width="9.85546875" style="82" customWidth="1"/>
    <col min="264" max="264" width="10.140625" style="82" customWidth="1"/>
    <col min="265" max="265" width="9.140625" style="82"/>
    <col min="266" max="266" width="9.85546875" style="82" customWidth="1"/>
    <col min="267" max="267" width="12.140625" style="82" customWidth="1"/>
    <col min="268" max="270" width="9.85546875" style="82" bestFit="1" customWidth="1"/>
    <col min="271" max="271" width="10.85546875" style="82" customWidth="1"/>
    <col min="272" max="512" width="9.140625" style="82"/>
    <col min="513" max="513" width="66.85546875" style="82" customWidth="1"/>
    <col min="514" max="514" width="13.7109375" style="82" bestFit="1" customWidth="1"/>
    <col min="515" max="515" width="12.5703125" style="82" customWidth="1"/>
    <col min="516" max="516" width="13.85546875" style="82" customWidth="1"/>
    <col min="517" max="517" width="11.5703125" style="82" customWidth="1"/>
    <col min="518" max="518" width="13.5703125" style="82" customWidth="1"/>
    <col min="519" max="519" width="9.85546875" style="82" customWidth="1"/>
    <col min="520" max="520" width="10.140625" style="82" customWidth="1"/>
    <col min="521" max="521" width="9.140625" style="82"/>
    <col min="522" max="522" width="9.85546875" style="82" customWidth="1"/>
    <col min="523" max="523" width="12.140625" style="82" customWidth="1"/>
    <col min="524" max="526" width="9.85546875" style="82" bestFit="1" customWidth="1"/>
    <col min="527" max="527" width="10.85546875" style="82" customWidth="1"/>
    <col min="528" max="768" width="9.140625" style="82"/>
    <col min="769" max="769" width="66.85546875" style="82" customWidth="1"/>
    <col min="770" max="770" width="13.7109375" style="82" bestFit="1" customWidth="1"/>
    <col min="771" max="771" width="12.5703125" style="82" customWidth="1"/>
    <col min="772" max="772" width="13.85546875" style="82" customWidth="1"/>
    <col min="773" max="773" width="11.5703125" style="82" customWidth="1"/>
    <col min="774" max="774" width="13.5703125" style="82" customWidth="1"/>
    <col min="775" max="775" width="9.85546875" style="82" customWidth="1"/>
    <col min="776" max="776" width="10.140625" style="82" customWidth="1"/>
    <col min="777" max="777" width="9.140625" style="82"/>
    <col min="778" max="778" width="9.85546875" style="82" customWidth="1"/>
    <col min="779" max="779" width="12.140625" style="82" customWidth="1"/>
    <col min="780" max="782" width="9.85546875" style="82" bestFit="1" customWidth="1"/>
    <col min="783" max="783" width="10.85546875" style="82" customWidth="1"/>
    <col min="784" max="1024" width="9.140625" style="82"/>
    <col min="1025" max="1025" width="66.85546875" style="82" customWidth="1"/>
    <col min="1026" max="1026" width="13.7109375" style="82" bestFit="1" customWidth="1"/>
    <col min="1027" max="1027" width="12.5703125" style="82" customWidth="1"/>
    <col min="1028" max="1028" width="13.85546875" style="82" customWidth="1"/>
    <col min="1029" max="1029" width="11.5703125" style="82" customWidth="1"/>
    <col min="1030" max="1030" width="13.5703125" style="82" customWidth="1"/>
    <col min="1031" max="1031" width="9.85546875" style="82" customWidth="1"/>
    <col min="1032" max="1032" width="10.140625" style="82" customWidth="1"/>
    <col min="1033" max="1033" width="9.140625" style="82"/>
    <col min="1034" max="1034" width="9.85546875" style="82" customWidth="1"/>
    <col min="1035" max="1035" width="12.140625" style="82" customWidth="1"/>
    <col min="1036" max="1038" width="9.85546875" style="82" bestFit="1" customWidth="1"/>
    <col min="1039" max="1039" width="10.85546875" style="82" customWidth="1"/>
    <col min="1040" max="1280" width="9.140625" style="82"/>
    <col min="1281" max="1281" width="66.85546875" style="82" customWidth="1"/>
    <col min="1282" max="1282" width="13.7109375" style="82" bestFit="1" customWidth="1"/>
    <col min="1283" max="1283" width="12.5703125" style="82" customWidth="1"/>
    <col min="1284" max="1284" width="13.85546875" style="82" customWidth="1"/>
    <col min="1285" max="1285" width="11.5703125" style="82" customWidth="1"/>
    <col min="1286" max="1286" width="13.5703125" style="82" customWidth="1"/>
    <col min="1287" max="1287" width="9.85546875" style="82" customWidth="1"/>
    <col min="1288" max="1288" width="10.140625" style="82" customWidth="1"/>
    <col min="1289" max="1289" width="9.140625" style="82"/>
    <col min="1290" max="1290" width="9.85546875" style="82" customWidth="1"/>
    <col min="1291" max="1291" width="12.140625" style="82" customWidth="1"/>
    <col min="1292" max="1294" width="9.85546875" style="82" bestFit="1" customWidth="1"/>
    <col min="1295" max="1295" width="10.85546875" style="82" customWidth="1"/>
    <col min="1296" max="1536" width="9.140625" style="82"/>
    <col min="1537" max="1537" width="66.85546875" style="82" customWidth="1"/>
    <col min="1538" max="1538" width="13.7109375" style="82" bestFit="1" customWidth="1"/>
    <col min="1539" max="1539" width="12.5703125" style="82" customWidth="1"/>
    <col min="1540" max="1540" width="13.85546875" style="82" customWidth="1"/>
    <col min="1541" max="1541" width="11.5703125" style="82" customWidth="1"/>
    <col min="1542" max="1542" width="13.5703125" style="82" customWidth="1"/>
    <col min="1543" max="1543" width="9.85546875" style="82" customWidth="1"/>
    <col min="1544" max="1544" width="10.140625" style="82" customWidth="1"/>
    <col min="1545" max="1545" width="9.140625" style="82"/>
    <col min="1546" max="1546" width="9.85546875" style="82" customWidth="1"/>
    <col min="1547" max="1547" width="12.140625" style="82" customWidth="1"/>
    <col min="1548" max="1550" width="9.85546875" style="82" bestFit="1" customWidth="1"/>
    <col min="1551" max="1551" width="10.85546875" style="82" customWidth="1"/>
    <col min="1552" max="1792" width="9.140625" style="82"/>
    <col min="1793" max="1793" width="66.85546875" style="82" customWidth="1"/>
    <col min="1794" max="1794" width="13.7109375" style="82" bestFit="1" customWidth="1"/>
    <col min="1795" max="1795" width="12.5703125" style="82" customWidth="1"/>
    <col min="1796" max="1796" width="13.85546875" style="82" customWidth="1"/>
    <col min="1797" max="1797" width="11.5703125" style="82" customWidth="1"/>
    <col min="1798" max="1798" width="13.5703125" style="82" customWidth="1"/>
    <col min="1799" max="1799" width="9.85546875" style="82" customWidth="1"/>
    <col min="1800" max="1800" width="10.140625" style="82" customWidth="1"/>
    <col min="1801" max="1801" width="9.140625" style="82"/>
    <col min="1802" max="1802" width="9.85546875" style="82" customWidth="1"/>
    <col min="1803" max="1803" width="12.140625" style="82" customWidth="1"/>
    <col min="1804" max="1806" width="9.85546875" style="82" bestFit="1" customWidth="1"/>
    <col min="1807" max="1807" width="10.85546875" style="82" customWidth="1"/>
    <col min="1808" max="2048" width="9.140625" style="82"/>
    <col min="2049" max="2049" width="66.85546875" style="82" customWidth="1"/>
    <col min="2050" max="2050" width="13.7109375" style="82" bestFit="1" customWidth="1"/>
    <col min="2051" max="2051" width="12.5703125" style="82" customWidth="1"/>
    <col min="2052" max="2052" width="13.85546875" style="82" customWidth="1"/>
    <col min="2053" max="2053" width="11.5703125" style="82" customWidth="1"/>
    <col min="2054" max="2054" width="13.5703125" style="82" customWidth="1"/>
    <col min="2055" max="2055" width="9.85546875" style="82" customWidth="1"/>
    <col min="2056" max="2056" width="10.140625" style="82" customWidth="1"/>
    <col min="2057" max="2057" width="9.140625" style="82"/>
    <col min="2058" max="2058" width="9.85546875" style="82" customWidth="1"/>
    <col min="2059" max="2059" width="12.140625" style="82" customWidth="1"/>
    <col min="2060" max="2062" width="9.85546875" style="82" bestFit="1" customWidth="1"/>
    <col min="2063" max="2063" width="10.85546875" style="82" customWidth="1"/>
    <col min="2064" max="2304" width="9.140625" style="82"/>
    <col min="2305" max="2305" width="66.85546875" style="82" customWidth="1"/>
    <col min="2306" max="2306" width="13.7109375" style="82" bestFit="1" customWidth="1"/>
    <col min="2307" max="2307" width="12.5703125" style="82" customWidth="1"/>
    <col min="2308" max="2308" width="13.85546875" style="82" customWidth="1"/>
    <col min="2309" max="2309" width="11.5703125" style="82" customWidth="1"/>
    <col min="2310" max="2310" width="13.5703125" style="82" customWidth="1"/>
    <col min="2311" max="2311" width="9.85546875" style="82" customWidth="1"/>
    <col min="2312" max="2312" width="10.140625" style="82" customWidth="1"/>
    <col min="2313" max="2313" width="9.140625" style="82"/>
    <col min="2314" max="2314" width="9.85546875" style="82" customWidth="1"/>
    <col min="2315" max="2315" width="12.140625" style="82" customWidth="1"/>
    <col min="2316" max="2318" width="9.85546875" style="82" bestFit="1" customWidth="1"/>
    <col min="2319" max="2319" width="10.85546875" style="82" customWidth="1"/>
    <col min="2320" max="2560" width="9.140625" style="82"/>
    <col min="2561" max="2561" width="66.85546875" style="82" customWidth="1"/>
    <col min="2562" max="2562" width="13.7109375" style="82" bestFit="1" customWidth="1"/>
    <col min="2563" max="2563" width="12.5703125" style="82" customWidth="1"/>
    <col min="2564" max="2564" width="13.85546875" style="82" customWidth="1"/>
    <col min="2565" max="2565" width="11.5703125" style="82" customWidth="1"/>
    <col min="2566" max="2566" width="13.5703125" style="82" customWidth="1"/>
    <col min="2567" max="2567" width="9.85546875" style="82" customWidth="1"/>
    <col min="2568" max="2568" width="10.140625" style="82" customWidth="1"/>
    <col min="2569" max="2569" width="9.140625" style="82"/>
    <col min="2570" max="2570" width="9.85546875" style="82" customWidth="1"/>
    <col min="2571" max="2571" width="12.140625" style="82" customWidth="1"/>
    <col min="2572" max="2574" width="9.85546875" style="82" bestFit="1" customWidth="1"/>
    <col min="2575" max="2575" width="10.85546875" style="82" customWidth="1"/>
    <col min="2576" max="2816" width="9.140625" style="82"/>
    <col min="2817" max="2817" width="66.85546875" style="82" customWidth="1"/>
    <col min="2818" max="2818" width="13.7109375" style="82" bestFit="1" customWidth="1"/>
    <col min="2819" max="2819" width="12.5703125" style="82" customWidth="1"/>
    <col min="2820" max="2820" width="13.85546875" style="82" customWidth="1"/>
    <col min="2821" max="2821" width="11.5703125" style="82" customWidth="1"/>
    <col min="2822" max="2822" width="13.5703125" style="82" customWidth="1"/>
    <col min="2823" max="2823" width="9.85546875" style="82" customWidth="1"/>
    <col min="2824" max="2824" width="10.140625" style="82" customWidth="1"/>
    <col min="2825" max="2825" width="9.140625" style="82"/>
    <col min="2826" max="2826" width="9.85546875" style="82" customWidth="1"/>
    <col min="2827" max="2827" width="12.140625" style="82" customWidth="1"/>
    <col min="2828" max="2830" width="9.85546875" style="82" bestFit="1" customWidth="1"/>
    <col min="2831" max="2831" width="10.85546875" style="82" customWidth="1"/>
    <col min="2832" max="3072" width="9.140625" style="82"/>
    <col min="3073" max="3073" width="66.85546875" style="82" customWidth="1"/>
    <col min="3074" max="3074" width="13.7109375" style="82" bestFit="1" customWidth="1"/>
    <col min="3075" max="3075" width="12.5703125" style="82" customWidth="1"/>
    <col min="3076" max="3076" width="13.85546875" style="82" customWidth="1"/>
    <col min="3077" max="3077" width="11.5703125" style="82" customWidth="1"/>
    <col min="3078" max="3078" width="13.5703125" style="82" customWidth="1"/>
    <col min="3079" max="3079" width="9.85546875" style="82" customWidth="1"/>
    <col min="3080" max="3080" width="10.140625" style="82" customWidth="1"/>
    <col min="3081" max="3081" width="9.140625" style="82"/>
    <col min="3082" max="3082" width="9.85546875" style="82" customWidth="1"/>
    <col min="3083" max="3083" width="12.140625" style="82" customWidth="1"/>
    <col min="3084" max="3086" width="9.85546875" style="82" bestFit="1" customWidth="1"/>
    <col min="3087" max="3087" width="10.85546875" style="82" customWidth="1"/>
    <col min="3088" max="3328" width="9.140625" style="82"/>
    <col min="3329" max="3329" width="66.85546875" style="82" customWidth="1"/>
    <col min="3330" max="3330" width="13.7109375" style="82" bestFit="1" customWidth="1"/>
    <col min="3331" max="3331" width="12.5703125" style="82" customWidth="1"/>
    <col min="3332" max="3332" width="13.85546875" style="82" customWidth="1"/>
    <col min="3333" max="3333" width="11.5703125" style="82" customWidth="1"/>
    <col min="3334" max="3334" width="13.5703125" style="82" customWidth="1"/>
    <col min="3335" max="3335" width="9.85546875" style="82" customWidth="1"/>
    <col min="3336" max="3336" width="10.140625" style="82" customWidth="1"/>
    <col min="3337" max="3337" width="9.140625" style="82"/>
    <col min="3338" max="3338" width="9.85546875" style="82" customWidth="1"/>
    <col min="3339" max="3339" width="12.140625" style="82" customWidth="1"/>
    <col min="3340" max="3342" width="9.85546875" style="82" bestFit="1" customWidth="1"/>
    <col min="3343" max="3343" width="10.85546875" style="82" customWidth="1"/>
    <col min="3344" max="3584" width="9.140625" style="82"/>
    <col min="3585" max="3585" width="66.85546875" style="82" customWidth="1"/>
    <col min="3586" max="3586" width="13.7109375" style="82" bestFit="1" customWidth="1"/>
    <col min="3587" max="3587" width="12.5703125" style="82" customWidth="1"/>
    <col min="3588" max="3588" width="13.85546875" style="82" customWidth="1"/>
    <col min="3589" max="3589" width="11.5703125" style="82" customWidth="1"/>
    <col min="3590" max="3590" width="13.5703125" style="82" customWidth="1"/>
    <col min="3591" max="3591" width="9.85546875" style="82" customWidth="1"/>
    <col min="3592" max="3592" width="10.140625" style="82" customWidth="1"/>
    <col min="3593" max="3593" width="9.140625" style="82"/>
    <col min="3594" max="3594" width="9.85546875" style="82" customWidth="1"/>
    <col min="3595" max="3595" width="12.140625" style="82" customWidth="1"/>
    <col min="3596" max="3598" width="9.85546875" style="82" bestFit="1" customWidth="1"/>
    <col min="3599" max="3599" width="10.85546875" style="82" customWidth="1"/>
    <col min="3600" max="3840" width="9.140625" style="82"/>
    <col min="3841" max="3841" width="66.85546875" style="82" customWidth="1"/>
    <col min="3842" max="3842" width="13.7109375" style="82" bestFit="1" customWidth="1"/>
    <col min="3843" max="3843" width="12.5703125" style="82" customWidth="1"/>
    <col min="3844" max="3844" width="13.85546875" style="82" customWidth="1"/>
    <col min="3845" max="3845" width="11.5703125" style="82" customWidth="1"/>
    <col min="3846" max="3846" width="13.5703125" style="82" customWidth="1"/>
    <col min="3847" max="3847" width="9.85546875" style="82" customWidth="1"/>
    <col min="3848" max="3848" width="10.140625" style="82" customWidth="1"/>
    <col min="3849" max="3849" width="9.140625" style="82"/>
    <col min="3850" max="3850" width="9.85546875" style="82" customWidth="1"/>
    <col min="3851" max="3851" width="12.140625" style="82" customWidth="1"/>
    <col min="3852" max="3854" width="9.85546875" style="82" bestFit="1" customWidth="1"/>
    <col min="3855" max="3855" width="10.85546875" style="82" customWidth="1"/>
    <col min="3856" max="4096" width="9.140625" style="82"/>
    <col min="4097" max="4097" width="66.85546875" style="82" customWidth="1"/>
    <col min="4098" max="4098" width="13.7109375" style="82" bestFit="1" customWidth="1"/>
    <col min="4099" max="4099" width="12.5703125" style="82" customWidth="1"/>
    <col min="4100" max="4100" width="13.85546875" style="82" customWidth="1"/>
    <col min="4101" max="4101" width="11.5703125" style="82" customWidth="1"/>
    <col min="4102" max="4102" width="13.5703125" style="82" customWidth="1"/>
    <col min="4103" max="4103" width="9.85546875" style="82" customWidth="1"/>
    <col min="4104" max="4104" width="10.140625" style="82" customWidth="1"/>
    <col min="4105" max="4105" width="9.140625" style="82"/>
    <col min="4106" max="4106" width="9.85546875" style="82" customWidth="1"/>
    <col min="4107" max="4107" width="12.140625" style="82" customWidth="1"/>
    <col min="4108" max="4110" width="9.85546875" style="82" bestFit="1" customWidth="1"/>
    <col min="4111" max="4111" width="10.85546875" style="82" customWidth="1"/>
    <col min="4112" max="4352" width="9.140625" style="82"/>
    <col min="4353" max="4353" width="66.85546875" style="82" customWidth="1"/>
    <col min="4354" max="4354" width="13.7109375" style="82" bestFit="1" customWidth="1"/>
    <col min="4355" max="4355" width="12.5703125" style="82" customWidth="1"/>
    <col min="4356" max="4356" width="13.85546875" style="82" customWidth="1"/>
    <col min="4357" max="4357" width="11.5703125" style="82" customWidth="1"/>
    <col min="4358" max="4358" width="13.5703125" style="82" customWidth="1"/>
    <col min="4359" max="4359" width="9.85546875" style="82" customWidth="1"/>
    <col min="4360" max="4360" width="10.140625" style="82" customWidth="1"/>
    <col min="4361" max="4361" width="9.140625" style="82"/>
    <col min="4362" max="4362" width="9.85546875" style="82" customWidth="1"/>
    <col min="4363" max="4363" width="12.140625" style="82" customWidth="1"/>
    <col min="4364" max="4366" width="9.85546875" style="82" bestFit="1" customWidth="1"/>
    <col min="4367" max="4367" width="10.85546875" style="82" customWidth="1"/>
    <col min="4368" max="4608" width="9.140625" style="82"/>
    <col min="4609" max="4609" width="66.85546875" style="82" customWidth="1"/>
    <col min="4610" max="4610" width="13.7109375" style="82" bestFit="1" customWidth="1"/>
    <col min="4611" max="4611" width="12.5703125" style="82" customWidth="1"/>
    <col min="4612" max="4612" width="13.85546875" style="82" customWidth="1"/>
    <col min="4613" max="4613" width="11.5703125" style="82" customWidth="1"/>
    <col min="4614" max="4614" width="13.5703125" style="82" customWidth="1"/>
    <col min="4615" max="4615" width="9.85546875" style="82" customWidth="1"/>
    <col min="4616" max="4616" width="10.140625" style="82" customWidth="1"/>
    <col min="4617" max="4617" width="9.140625" style="82"/>
    <col min="4618" max="4618" width="9.85546875" style="82" customWidth="1"/>
    <col min="4619" max="4619" width="12.140625" style="82" customWidth="1"/>
    <col min="4620" max="4622" width="9.85546875" style="82" bestFit="1" customWidth="1"/>
    <col min="4623" max="4623" width="10.85546875" style="82" customWidth="1"/>
    <col min="4624" max="4864" width="9.140625" style="82"/>
    <col min="4865" max="4865" width="66.85546875" style="82" customWidth="1"/>
    <col min="4866" max="4866" width="13.7109375" style="82" bestFit="1" customWidth="1"/>
    <col min="4867" max="4867" width="12.5703125" style="82" customWidth="1"/>
    <col min="4868" max="4868" width="13.85546875" style="82" customWidth="1"/>
    <col min="4869" max="4869" width="11.5703125" style="82" customWidth="1"/>
    <col min="4870" max="4870" width="13.5703125" style="82" customWidth="1"/>
    <col min="4871" max="4871" width="9.85546875" style="82" customWidth="1"/>
    <col min="4872" max="4872" width="10.140625" style="82" customWidth="1"/>
    <col min="4873" max="4873" width="9.140625" style="82"/>
    <col min="4874" max="4874" width="9.85546875" style="82" customWidth="1"/>
    <col min="4875" max="4875" width="12.140625" style="82" customWidth="1"/>
    <col min="4876" max="4878" width="9.85546875" style="82" bestFit="1" customWidth="1"/>
    <col min="4879" max="4879" width="10.85546875" style="82" customWidth="1"/>
    <col min="4880" max="5120" width="9.140625" style="82"/>
    <col min="5121" max="5121" width="66.85546875" style="82" customWidth="1"/>
    <col min="5122" max="5122" width="13.7109375" style="82" bestFit="1" customWidth="1"/>
    <col min="5123" max="5123" width="12.5703125" style="82" customWidth="1"/>
    <col min="5124" max="5124" width="13.85546875" style="82" customWidth="1"/>
    <col min="5125" max="5125" width="11.5703125" style="82" customWidth="1"/>
    <col min="5126" max="5126" width="13.5703125" style="82" customWidth="1"/>
    <col min="5127" max="5127" width="9.85546875" style="82" customWidth="1"/>
    <col min="5128" max="5128" width="10.140625" style="82" customWidth="1"/>
    <col min="5129" max="5129" width="9.140625" style="82"/>
    <col min="5130" max="5130" width="9.85546875" style="82" customWidth="1"/>
    <col min="5131" max="5131" width="12.140625" style="82" customWidth="1"/>
    <col min="5132" max="5134" width="9.85546875" style="82" bestFit="1" customWidth="1"/>
    <col min="5135" max="5135" width="10.85546875" style="82" customWidth="1"/>
    <col min="5136" max="5376" width="9.140625" style="82"/>
    <col min="5377" max="5377" width="66.85546875" style="82" customWidth="1"/>
    <col min="5378" max="5378" width="13.7109375" style="82" bestFit="1" customWidth="1"/>
    <col min="5379" max="5379" width="12.5703125" style="82" customWidth="1"/>
    <col min="5380" max="5380" width="13.85546875" style="82" customWidth="1"/>
    <col min="5381" max="5381" width="11.5703125" style="82" customWidth="1"/>
    <col min="5382" max="5382" width="13.5703125" style="82" customWidth="1"/>
    <col min="5383" max="5383" width="9.85546875" style="82" customWidth="1"/>
    <col min="5384" max="5384" width="10.140625" style="82" customWidth="1"/>
    <col min="5385" max="5385" width="9.140625" style="82"/>
    <col min="5386" max="5386" width="9.85546875" style="82" customWidth="1"/>
    <col min="5387" max="5387" width="12.140625" style="82" customWidth="1"/>
    <col min="5388" max="5390" width="9.85546875" style="82" bestFit="1" customWidth="1"/>
    <col min="5391" max="5391" width="10.85546875" style="82" customWidth="1"/>
    <col min="5392" max="5632" width="9.140625" style="82"/>
    <col min="5633" max="5633" width="66.85546875" style="82" customWidth="1"/>
    <col min="5634" max="5634" width="13.7109375" style="82" bestFit="1" customWidth="1"/>
    <col min="5635" max="5635" width="12.5703125" style="82" customWidth="1"/>
    <col min="5636" max="5636" width="13.85546875" style="82" customWidth="1"/>
    <col min="5637" max="5637" width="11.5703125" style="82" customWidth="1"/>
    <col min="5638" max="5638" width="13.5703125" style="82" customWidth="1"/>
    <col min="5639" max="5639" width="9.85546875" style="82" customWidth="1"/>
    <col min="5640" max="5640" width="10.140625" style="82" customWidth="1"/>
    <col min="5641" max="5641" width="9.140625" style="82"/>
    <col min="5642" max="5642" width="9.85546875" style="82" customWidth="1"/>
    <col min="5643" max="5643" width="12.140625" style="82" customWidth="1"/>
    <col min="5644" max="5646" width="9.85546875" style="82" bestFit="1" customWidth="1"/>
    <col min="5647" max="5647" width="10.85546875" style="82" customWidth="1"/>
    <col min="5648" max="5888" width="9.140625" style="82"/>
    <col min="5889" max="5889" width="66.85546875" style="82" customWidth="1"/>
    <col min="5890" max="5890" width="13.7109375" style="82" bestFit="1" customWidth="1"/>
    <col min="5891" max="5891" width="12.5703125" style="82" customWidth="1"/>
    <col min="5892" max="5892" width="13.85546875" style="82" customWidth="1"/>
    <col min="5893" max="5893" width="11.5703125" style="82" customWidth="1"/>
    <col min="5894" max="5894" width="13.5703125" style="82" customWidth="1"/>
    <col min="5895" max="5895" width="9.85546875" style="82" customWidth="1"/>
    <col min="5896" max="5896" width="10.140625" style="82" customWidth="1"/>
    <col min="5897" max="5897" width="9.140625" style="82"/>
    <col min="5898" max="5898" width="9.85546875" style="82" customWidth="1"/>
    <col min="5899" max="5899" width="12.140625" style="82" customWidth="1"/>
    <col min="5900" max="5902" width="9.85546875" style="82" bestFit="1" customWidth="1"/>
    <col min="5903" max="5903" width="10.85546875" style="82" customWidth="1"/>
    <col min="5904" max="6144" width="9.140625" style="82"/>
    <col min="6145" max="6145" width="66.85546875" style="82" customWidth="1"/>
    <col min="6146" max="6146" width="13.7109375" style="82" bestFit="1" customWidth="1"/>
    <col min="6147" max="6147" width="12.5703125" style="82" customWidth="1"/>
    <col min="6148" max="6148" width="13.85546875" style="82" customWidth="1"/>
    <col min="6149" max="6149" width="11.5703125" style="82" customWidth="1"/>
    <col min="6150" max="6150" width="13.5703125" style="82" customWidth="1"/>
    <col min="6151" max="6151" width="9.85546875" style="82" customWidth="1"/>
    <col min="6152" max="6152" width="10.140625" style="82" customWidth="1"/>
    <col min="6153" max="6153" width="9.140625" style="82"/>
    <col min="6154" max="6154" width="9.85546875" style="82" customWidth="1"/>
    <col min="6155" max="6155" width="12.140625" style="82" customWidth="1"/>
    <col min="6156" max="6158" width="9.85546875" style="82" bestFit="1" customWidth="1"/>
    <col min="6159" max="6159" width="10.85546875" style="82" customWidth="1"/>
    <col min="6160" max="6400" width="9.140625" style="82"/>
    <col min="6401" max="6401" width="66.85546875" style="82" customWidth="1"/>
    <col min="6402" max="6402" width="13.7109375" style="82" bestFit="1" customWidth="1"/>
    <col min="6403" max="6403" width="12.5703125" style="82" customWidth="1"/>
    <col min="6404" max="6404" width="13.85546875" style="82" customWidth="1"/>
    <col min="6405" max="6405" width="11.5703125" style="82" customWidth="1"/>
    <col min="6406" max="6406" width="13.5703125" style="82" customWidth="1"/>
    <col min="6407" max="6407" width="9.85546875" style="82" customWidth="1"/>
    <col min="6408" max="6408" width="10.140625" style="82" customWidth="1"/>
    <col min="6409" max="6409" width="9.140625" style="82"/>
    <col min="6410" max="6410" width="9.85546875" style="82" customWidth="1"/>
    <col min="6411" max="6411" width="12.140625" style="82" customWidth="1"/>
    <col min="6412" max="6414" width="9.85546875" style="82" bestFit="1" customWidth="1"/>
    <col min="6415" max="6415" width="10.85546875" style="82" customWidth="1"/>
    <col min="6416" max="6656" width="9.140625" style="82"/>
    <col min="6657" max="6657" width="66.85546875" style="82" customWidth="1"/>
    <col min="6658" max="6658" width="13.7109375" style="82" bestFit="1" customWidth="1"/>
    <col min="6659" max="6659" width="12.5703125" style="82" customWidth="1"/>
    <col min="6660" max="6660" width="13.85546875" style="82" customWidth="1"/>
    <col min="6661" max="6661" width="11.5703125" style="82" customWidth="1"/>
    <col min="6662" max="6662" width="13.5703125" style="82" customWidth="1"/>
    <col min="6663" max="6663" width="9.85546875" style="82" customWidth="1"/>
    <col min="6664" max="6664" width="10.140625" style="82" customWidth="1"/>
    <col min="6665" max="6665" width="9.140625" style="82"/>
    <col min="6666" max="6666" width="9.85546875" style="82" customWidth="1"/>
    <col min="6667" max="6667" width="12.140625" style="82" customWidth="1"/>
    <col min="6668" max="6670" width="9.85546875" style="82" bestFit="1" customWidth="1"/>
    <col min="6671" max="6671" width="10.85546875" style="82" customWidth="1"/>
    <col min="6672" max="6912" width="9.140625" style="82"/>
    <col min="6913" max="6913" width="66.85546875" style="82" customWidth="1"/>
    <col min="6914" max="6914" width="13.7109375" style="82" bestFit="1" customWidth="1"/>
    <col min="6915" max="6915" width="12.5703125" style="82" customWidth="1"/>
    <col min="6916" max="6916" width="13.85546875" style="82" customWidth="1"/>
    <col min="6917" max="6917" width="11.5703125" style="82" customWidth="1"/>
    <col min="6918" max="6918" width="13.5703125" style="82" customWidth="1"/>
    <col min="6919" max="6919" width="9.85546875" style="82" customWidth="1"/>
    <col min="6920" max="6920" width="10.140625" style="82" customWidth="1"/>
    <col min="6921" max="6921" width="9.140625" style="82"/>
    <col min="6922" max="6922" width="9.85546875" style="82" customWidth="1"/>
    <col min="6923" max="6923" width="12.140625" style="82" customWidth="1"/>
    <col min="6924" max="6926" width="9.85546875" style="82" bestFit="1" customWidth="1"/>
    <col min="6927" max="6927" width="10.85546875" style="82" customWidth="1"/>
    <col min="6928" max="7168" width="9.140625" style="82"/>
    <col min="7169" max="7169" width="66.85546875" style="82" customWidth="1"/>
    <col min="7170" max="7170" width="13.7109375" style="82" bestFit="1" customWidth="1"/>
    <col min="7171" max="7171" width="12.5703125" style="82" customWidth="1"/>
    <col min="7172" max="7172" width="13.85546875" style="82" customWidth="1"/>
    <col min="7173" max="7173" width="11.5703125" style="82" customWidth="1"/>
    <col min="7174" max="7174" width="13.5703125" style="82" customWidth="1"/>
    <col min="7175" max="7175" width="9.85546875" style="82" customWidth="1"/>
    <col min="7176" max="7176" width="10.140625" style="82" customWidth="1"/>
    <col min="7177" max="7177" width="9.140625" style="82"/>
    <col min="7178" max="7178" width="9.85546875" style="82" customWidth="1"/>
    <col min="7179" max="7179" width="12.140625" style="82" customWidth="1"/>
    <col min="7180" max="7182" width="9.85546875" style="82" bestFit="1" customWidth="1"/>
    <col min="7183" max="7183" width="10.85546875" style="82" customWidth="1"/>
    <col min="7184" max="7424" width="9.140625" style="82"/>
    <col min="7425" max="7425" width="66.85546875" style="82" customWidth="1"/>
    <col min="7426" max="7426" width="13.7109375" style="82" bestFit="1" customWidth="1"/>
    <col min="7427" max="7427" width="12.5703125" style="82" customWidth="1"/>
    <col min="7428" max="7428" width="13.85546875" style="82" customWidth="1"/>
    <col min="7429" max="7429" width="11.5703125" style="82" customWidth="1"/>
    <col min="7430" max="7430" width="13.5703125" style="82" customWidth="1"/>
    <col min="7431" max="7431" width="9.85546875" style="82" customWidth="1"/>
    <col min="7432" max="7432" width="10.140625" style="82" customWidth="1"/>
    <col min="7433" max="7433" width="9.140625" style="82"/>
    <col min="7434" max="7434" width="9.85546875" style="82" customWidth="1"/>
    <col min="7435" max="7435" width="12.140625" style="82" customWidth="1"/>
    <col min="7436" max="7438" width="9.85546875" style="82" bestFit="1" customWidth="1"/>
    <col min="7439" max="7439" width="10.85546875" style="82" customWidth="1"/>
    <col min="7440" max="7680" width="9.140625" style="82"/>
    <col min="7681" max="7681" width="66.85546875" style="82" customWidth="1"/>
    <col min="7682" max="7682" width="13.7109375" style="82" bestFit="1" customWidth="1"/>
    <col min="7683" max="7683" width="12.5703125" style="82" customWidth="1"/>
    <col min="7684" max="7684" width="13.85546875" style="82" customWidth="1"/>
    <col min="7685" max="7685" width="11.5703125" style="82" customWidth="1"/>
    <col min="7686" max="7686" width="13.5703125" style="82" customWidth="1"/>
    <col min="7687" max="7687" width="9.85546875" style="82" customWidth="1"/>
    <col min="7688" max="7688" width="10.140625" style="82" customWidth="1"/>
    <col min="7689" max="7689" width="9.140625" style="82"/>
    <col min="7690" max="7690" width="9.85546875" style="82" customWidth="1"/>
    <col min="7691" max="7691" width="12.140625" style="82" customWidth="1"/>
    <col min="7692" max="7694" width="9.85546875" style="82" bestFit="1" customWidth="1"/>
    <col min="7695" max="7695" width="10.85546875" style="82" customWidth="1"/>
    <col min="7696" max="7936" width="9.140625" style="82"/>
    <col min="7937" max="7937" width="66.85546875" style="82" customWidth="1"/>
    <col min="7938" max="7938" width="13.7109375" style="82" bestFit="1" customWidth="1"/>
    <col min="7939" max="7939" width="12.5703125" style="82" customWidth="1"/>
    <col min="7940" max="7940" width="13.85546875" style="82" customWidth="1"/>
    <col min="7941" max="7941" width="11.5703125" style="82" customWidth="1"/>
    <col min="7942" max="7942" width="13.5703125" style="82" customWidth="1"/>
    <col min="7943" max="7943" width="9.85546875" style="82" customWidth="1"/>
    <col min="7944" max="7944" width="10.140625" style="82" customWidth="1"/>
    <col min="7945" max="7945" width="9.140625" style="82"/>
    <col min="7946" max="7946" width="9.85546875" style="82" customWidth="1"/>
    <col min="7947" max="7947" width="12.140625" style="82" customWidth="1"/>
    <col min="7948" max="7950" width="9.85546875" style="82" bestFit="1" customWidth="1"/>
    <col min="7951" max="7951" width="10.85546875" style="82" customWidth="1"/>
    <col min="7952" max="8192" width="9.140625" style="82"/>
    <col min="8193" max="8193" width="66.85546875" style="82" customWidth="1"/>
    <col min="8194" max="8194" width="13.7109375" style="82" bestFit="1" customWidth="1"/>
    <col min="8195" max="8195" width="12.5703125" style="82" customWidth="1"/>
    <col min="8196" max="8196" width="13.85546875" style="82" customWidth="1"/>
    <col min="8197" max="8197" width="11.5703125" style="82" customWidth="1"/>
    <col min="8198" max="8198" width="13.5703125" style="82" customWidth="1"/>
    <col min="8199" max="8199" width="9.85546875" style="82" customWidth="1"/>
    <col min="8200" max="8200" width="10.140625" style="82" customWidth="1"/>
    <col min="8201" max="8201" width="9.140625" style="82"/>
    <col min="8202" max="8202" width="9.85546875" style="82" customWidth="1"/>
    <col min="8203" max="8203" width="12.140625" style="82" customWidth="1"/>
    <col min="8204" max="8206" width="9.85546875" style="82" bestFit="1" customWidth="1"/>
    <col min="8207" max="8207" width="10.85546875" style="82" customWidth="1"/>
    <col min="8208" max="8448" width="9.140625" style="82"/>
    <col min="8449" max="8449" width="66.85546875" style="82" customWidth="1"/>
    <col min="8450" max="8450" width="13.7109375" style="82" bestFit="1" customWidth="1"/>
    <col min="8451" max="8451" width="12.5703125" style="82" customWidth="1"/>
    <col min="8452" max="8452" width="13.85546875" style="82" customWidth="1"/>
    <col min="8453" max="8453" width="11.5703125" style="82" customWidth="1"/>
    <col min="8454" max="8454" width="13.5703125" style="82" customWidth="1"/>
    <col min="8455" max="8455" width="9.85546875" style="82" customWidth="1"/>
    <col min="8456" max="8456" width="10.140625" style="82" customWidth="1"/>
    <col min="8457" max="8457" width="9.140625" style="82"/>
    <col min="8458" max="8458" width="9.85546875" style="82" customWidth="1"/>
    <col min="8459" max="8459" width="12.140625" style="82" customWidth="1"/>
    <col min="8460" max="8462" width="9.85546875" style="82" bestFit="1" customWidth="1"/>
    <col min="8463" max="8463" width="10.85546875" style="82" customWidth="1"/>
    <col min="8464" max="8704" width="9.140625" style="82"/>
    <col min="8705" max="8705" width="66.85546875" style="82" customWidth="1"/>
    <col min="8706" max="8706" width="13.7109375" style="82" bestFit="1" customWidth="1"/>
    <col min="8707" max="8707" width="12.5703125" style="82" customWidth="1"/>
    <col min="8708" max="8708" width="13.85546875" style="82" customWidth="1"/>
    <col min="8709" max="8709" width="11.5703125" style="82" customWidth="1"/>
    <col min="8710" max="8710" width="13.5703125" style="82" customWidth="1"/>
    <col min="8711" max="8711" width="9.85546875" style="82" customWidth="1"/>
    <col min="8712" max="8712" width="10.140625" style="82" customWidth="1"/>
    <col min="8713" max="8713" width="9.140625" style="82"/>
    <col min="8714" max="8714" width="9.85546875" style="82" customWidth="1"/>
    <col min="8715" max="8715" width="12.140625" style="82" customWidth="1"/>
    <col min="8716" max="8718" width="9.85546875" style="82" bestFit="1" customWidth="1"/>
    <col min="8719" max="8719" width="10.85546875" style="82" customWidth="1"/>
    <col min="8720" max="8960" width="9.140625" style="82"/>
    <col min="8961" max="8961" width="66.85546875" style="82" customWidth="1"/>
    <col min="8962" max="8962" width="13.7109375" style="82" bestFit="1" customWidth="1"/>
    <col min="8963" max="8963" width="12.5703125" style="82" customWidth="1"/>
    <col min="8964" max="8964" width="13.85546875" style="82" customWidth="1"/>
    <col min="8965" max="8965" width="11.5703125" style="82" customWidth="1"/>
    <col min="8966" max="8966" width="13.5703125" style="82" customWidth="1"/>
    <col min="8967" max="8967" width="9.85546875" style="82" customWidth="1"/>
    <col min="8968" max="8968" width="10.140625" style="82" customWidth="1"/>
    <col min="8969" max="8969" width="9.140625" style="82"/>
    <col min="8970" max="8970" width="9.85546875" style="82" customWidth="1"/>
    <col min="8971" max="8971" width="12.140625" style="82" customWidth="1"/>
    <col min="8972" max="8974" width="9.85546875" style="82" bestFit="1" customWidth="1"/>
    <col min="8975" max="8975" width="10.85546875" style="82" customWidth="1"/>
    <col min="8976" max="9216" width="9.140625" style="82"/>
    <col min="9217" max="9217" width="66.85546875" style="82" customWidth="1"/>
    <col min="9218" max="9218" width="13.7109375" style="82" bestFit="1" customWidth="1"/>
    <col min="9219" max="9219" width="12.5703125" style="82" customWidth="1"/>
    <col min="9220" max="9220" width="13.85546875" style="82" customWidth="1"/>
    <col min="9221" max="9221" width="11.5703125" style="82" customWidth="1"/>
    <col min="9222" max="9222" width="13.5703125" style="82" customWidth="1"/>
    <col min="9223" max="9223" width="9.85546875" style="82" customWidth="1"/>
    <col min="9224" max="9224" width="10.140625" style="82" customWidth="1"/>
    <col min="9225" max="9225" width="9.140625" style="82"/>
    <col min="9226" max="9226" width="9.85546875" style="82" customWidth="1"/>
    <col min="9227" max="9227" width="12.140625" style="82" customWidth="1"/>
    <col min="9228" max="9230" width="9.85546875" style="82" bestFit="1" customWidth="1"/>
    <col min="9231" max="9231" width="10.85546875" style="82" customWidth="1"/>
    <col min="9232" max="9472" width="9.140625" style="82"/>
    <col min="9473" max="9473" width="66.85546875" style="82" customWidth="1"/>
    <col min="9474" max="9474" width="13.7109375" style="82" bestFit="1" customWidth="1"/>
    <col min="9475" max="9475" width="12.5703125" style="82" customWidth="1"/>
    <col min="9476" max="9476" width="13.85546875" style="82" customWidth="1"/>
    <col min="9477" max="9477" width="11.5703125" style="82" customWidth="1"/>
    <col min="9478" max="9478" width="13.5703125" style="82" customWidth="1"/>
    <col min="9479" max="9479" width="9.85546875" style="82" customWidth="1"/>
    <col min="9480" max="9480" width="10.140625" style="82" customWidth="1"/>
    <col min="9481" max="9481" width="9.140625" style="82"/>
    <col min="9482" max="9482" width="9.85546875" style="82" customWidth="1"/>
    <col min="9483" max="9483" width="12.140625" style="82" customWidth="1"/>
    <col min="9484" max="9486" width="9.85546875" style="82" bestFit="1" customWidth="1"/>
    <col min="9487" max="9487" width="10.85546875" style="82" customWidth="1"/>
    <col min="9488" max="9728" width="9.140625" style="82"/>
    <col min="9729" max="9729" width="66.85546875" style="82" customWidth="1"/>
    <col min="9730" max="9730" width="13.7109375" style="82" bestFit="1" customWidth="1"/>
    <col min="9731" max="9731" width="12.5703125" style="82" customWidth="1"/>
    <col min="9732" max="9732" width="13.85546875" style="82" customWidth="1"/>
    <col min="9733" max="9733" width="11.5703125" style="82" customWidth="1"/>
    <col min="9734" max="9734" width="13.5703125" style="82" customWidth="1"/>
    <col min="9735" max="9735" width="9.85546875" style="82" customWidth="1"/>
    <col min="9736" max="9736" width="10.140625" style="82" customWidth="1"/>
    <col min="9737" max="9737" width="9.140625" style="82"/>
    <col min="9738" max="9738" width="9.85546875" style="82" customWidth="1"/>
    <col min="9739" max="9739" width="12.140625" style="82" customWidth="1"/>
    <col min="9740" max="9742" width="9.85546875" style="82" bestFit="1" customWidth="1"/>
    <col min="9743" max="9743" width="10.85546875" style="82" customWidth="1"/>
    <col min="9744" max="9984" width="9.140625" style="82"/>
    <col min="9985" max="9985" width="66.85546875" style="82" customWidth="1"/>
    <col min="9986" max="9986" width="13.7109375" style="82" bestFit="1" customWidth="1"/>
    <col min="9987" max="9987" width="12.5703125" style="82" customWidth="1"/>
    <col min="9988" max="9988" width="13.85546875" style="82" customWidth="1"/>
    <col min="9989" max="9989" width="11.5703125" style="82" customWidth="1"/>
    <col min="9990" max="9990" width="13.5703125" style="82" customWidth="1"/>
    <col min="9991" max="9991" width="9.85546875" style="82" customWidth="1"/>
    <col min="9992" max="9992" width="10.140625" style="82" customWidth="1"/>
    <col min="9993" max="9993" width="9.140625" style="82"/>
    <col min="9994" max="9994" width="9.85546875" style="82" customWidth="1"/>
    <col min="9995" max="9995" width="12.140625" style="82" customWidth="1"/>
    <col min="9996" max="9998" width="9.85546875" style="82" bestFit="1" customWidth="1"/>
    <col min="9999" max="9999" width="10.85546875" style="82" customWidth="1"/>
    <col min="10000" max="10240" width="9.140625" style="82"/>
    <col min="10241" max="10241" width="66.85546875" style="82" customWidth="1"/>
    <col min="10242" max="10242" width="13.7109375" style="82" bestFit="1" customWidth="1"/>
    <col min="10243" max="10243" width="12.5703125" style="82" customWidth="1"/>
    <col min="10244" max="10244" width="13.85546875" style="82" customWidth="1"/>
    <col min="10245" max="10245" width="11.5703125" style="82" customWidth="1"/>
    <col min="10246" max="10246" width="13.5703125" style="82" customWidth="1"/>
    <col min="10247" max="10247" width="9.85546875" style="82" customWidth="1"/>
    <col min="10248" max="10248" width="10.140625" style="82" customWidth="1"/>
    <col min="10249" max="10249" width="9.140625" style="82"/>
    <col min="10250" max="10250" width="9.85546875" style="82" customWidth="1"/>
    <col min="10251" max="10251" width="12.140625" style="82" customWidth="1"/>
    <col min="10252" max="10254" width="9.85546875" style="82" bestFit="1" customWidth="1"/>
    <col min="10255" max="10255" width="10.85546875" style="82" customWidth="1"/>
    <col min="10256" max="10496" width="9.140625" style="82"/>
    <col min="10497" max="10497" width="66.85546875" style="82" customWidth="1"/>
    <col min="10498" max="10498" width="13.7109375" style="82" bestFit="1" customWidth="1"/>
    <col min="10499" max="10499" width="12.5703125" style="82" customWidth="1"/>
    <col min="10500" max="10500" width="13.85546875" style="82" customWidth="1"/>
    <col min="10501" max="10501" width="11.5703125" style="82" customWidth="1"/>
    <col min="10502" max="10502" width="13.5703125" style="82" customWidth="1"/>
    <col min="10503" max="10503" width="9.85546875" style="82" customWidth="1"/>
    <col min="10504" max="10504" width="10.140625" style="82" customWidth="1"/>
    <col min="10505" max="10505" width="9.140625" style="82"/>
    <col min="10506" max="10506" width="9.85546875" style="82" customWidth="1"/>
    <col min="10507" max="10507" width="12.140625" style="82" customWidth="1"/>
    <col min="10508" max="10510" width="9.85546875" style="82" bestFit="1" customWidth="1"/>
    <col min="10511" max="10511" width="10.85546875" style="82" customWidth="1"/>
    <col min="10512" max="10752" width="9.140625" style="82"/>
    <col min="10753" max="10753" width="66.85546875" style="82" customWidth="1"/>
    <col min="10754" max="10754" width="13.7109375" style="82" bestFit="1" customWidth="1"/>
    <col min="10755" max="10755" width="12.5703125" style="82" customWidth="1"/>
    <col min="10756" max="10756" width="13.85546875" style="82" customWidth="1"/>
    <col min="10757" max="10757" width="11.5703125" style="82" customWidth="1"/>
    <col min="10758" max="10758" width="13.5703125" style="82" customWidth="1"/>
    <col min="10759" max="10759" width="9.85546875" style="82" customWidth="1"/>
    <col min="10760" max="10760" width="10.140625" style="82" customWidth="1"/>
    <col min="10761" max="10761" width="9.140625" style="82"/>
    <col min="10762" max="10762" width="9.85546875" style="82" customWidth="1"/>
    <col min="10763" max="10763" width="12.140625" style="82" customWidth="1"/>
    <col min="10764" max="10766" width="9.85546875" style="82" bestFit="1" customWidth="1"/>
    <col min="10767" max="10767" width="10.85546875" style="82" customWidth="1"/>
    <col min="10768" max="11008" width="9.140625" style="82"/>
    <col min="11009" max="11009" width="66.85546875" style="82" customWidth="1"/>
    <col min="11010" max="11010" width="13.7109375" style="82" bestFit="1" customWidth="1"/>
    <col min="11011" max="11011" width="12.5703125" style="82" customWidth="1"/>
    <col min="11012" max="11012" width="13.85546875" style="82" customWidth="1"/>
    <col min="11013" max="11013" width="11.5703125" style="82" customWidth="1"/>
    <col min="11014" max="11014" width="13.5703125" style="82" customWidth="1"/>
    <col min="11015" max="11015" width="9.85546875" style="82" customWidth="1"/>
    <col min="11016" max="11016" width="10.140625" style="82" customWidth="1"/>
    <col min="11017" max="11017" width="9.140625" style="82"/>
    <col min="11018" max="11018" width="9.85546875" style="82" customWidth="1"/>
    <col min="11019" max="11019" width="12.140625" style="82" customWidth="1"/>
    <col min="11020" max="11022" width="9.85546875" style="82" bestFit="1" customWidth="1"/>
    <col min="11023" max="11023" width="10.85546875" style="82" customWidth="1"/>
    <col min="11024" max="11264" width="9.140625" style="82"/>
    <col min="11265" max="11265" width="66.85546875" style="82" customWidth="1"/>
    <col min="11266" max="11266" width="13.7109375" style="82" bestFit="1" customWidth="1"/>
    <col min="11267" max="11267" width="12.5703125" style="82" customWidth="1"/>
    <col min="11268" max="11268" width="13.85546875" style="82" customWidth="1"/>
    <col min="11269" max="11269" width="11.5703125" style="82" customWidth="1"/>
    <col min="11270" max="11270" width="13.5703125" style="82" customWidth="1"/>
    <col min="11271" max="11271" width="9.85546875" style="82" customWidth="1"/>
    <col min="11272" max="11272" width="10.140625" style="82" customWidth="1"/>
    <col min="11273" max="11273" width="9.140625" style="82"/>
    <col min="11274" max="11274" width="9.85546875" style="82" customWidth="1"/>
    <col min="11275" max="11275" width="12.140625" style="82" customWidth="1"/>
    <col min="11276" max="11278" width="9.85546875" style="82" bestFit="1" customWidth="1"/>
    <col min="11279" max="11279" width="10.85546875" style="82" customWidth="1"/>
    <col min="11280" max="11520" width="9.140625" style="82"/>
    <col min="11521" max="11521" width="66.85546875" style="82" customWidth="1"/>
    <col min="11522" max="11522" width="13.7109375" style="82" bestFit="1" customWidth="1"/>
    <col min="11523" max="11523" width="12.5703125" style="82" customWidth="1"/>
    <col min="11524" max="11524" width="13.85546875" style="82" customWidth="1"/>
    <col min="11525" max="11525" width="11.5703125" style="82" customWidth="1"/>
    <col min="11526" max="11526" width="13.5703125" style="82" customWidth="1"/>
    <col min="11527" max="11527" width="9.85546875" style="82" customWidth="1"/>
    <col min="11528" max="11528" width="10.140625" style="82" customWidth="1"/>
    <col min="11529" max="11529" width="9.140625" style="82"/>
    <col min="11530" max="11530" width="9.85546875" style="82" customWidth="1"/>
    <col min="11531" max="11531" width="12.140625" style="82" customWidth="1"/>
    <col min="11532" max="11534" width="9.85546875" style="82" bestFit="1" customWidth="1"/>
    <col min="11535" max="11535" width="10.85546875" style="82" customWidth="1"/>
    <col min="11536" max="11776" width="9.140625" style="82"/>
    <col min="11777" max="11777" width="66.85546875" style="82" customWidth="1"/>
    <col min="11778" max="11778" width="13.7109375" style="82" bestFit="1" customWidth="1"/>
    <col min="11779" max="11779" width="12.5703125" style="82" customWidth="1"/>
    <col min="11780" max="11780" width="13.85546875" style="82" customWidth="1"/>
    <col min="11781" max="11781" width="11.5703125" style="82" customWidth="1"/>
    <col min="11782" max="11782" width="13.5703125" style="82" customWidth="1"/>
    <col min="11783" max="11783" width="9.85546875" style="82" customWidth="1"/>
    <col min="11784" max="11784" width="10.140625" style="82" customWidth="1"/>
    <col min="11785" max="11785" width="9.140625" style="82"/>
    <col min="11786" max="11786" width="9.85546875" style="82" customWidth="1"/>
    <col min="11787" max="11787" width="12.140625" style="82" customWidth="1"/>
    <col min="11788" max="11790" width="9.85546875" style="82" bestFit="1" customWidth="1"/>
    <col min="11791" max="11791" width="10.85546875" style="82" customWidth="1"/>
    <col min="11792" max="12032" width="9.140625" style="82"/>
    <col min="12033" max="12033" width="66.85546875" style="82" customWidth="1"/>
    <col min="12034" max="12034" width="13.7109375" style="82" bestFit="1" customWidth="1"/>
    <col min="12035" max="12035" width="12.5703125" style="82" customWidth="1"/>
    <col min="12036" max="12036" width="13.85546875" style="82" customWidth="1"/>
    <col min="12037" max="12037" width="11.5703125" style="82" customWidth="1"/>
    <col min="12038" max="12038" width="13.5703125" style="82" customWidth="1"/>
    <col min="12039" max="12039" width="9.85546875" style="82" customWidth="1"/>
    <col min="12040" max="12040" width="10.140625" style="82" customWidth="1"/>
    <col min="12041" max="12041" width="9.140625" style="82"/>
    <col min="12042" max="12042" width="9.85546875" style="82" customWidth="1"/>
    <col min="12043" max="12043" width="12.140625" style="82" customWidth="1"/>
    <col min="12044" max="12046" width="9.85546875" style="82" bestFit="1" customWidth="1"/>
    <col min="12047" max="12047" width="10.85546875" style="82" customWidth="1"/>
    <col min="12048" max="12288" width="9.140625" style="82"/>
    <col min="12289" max="12289" width="66.85546875" style="82" customWidth="1"/>
    <col min="12290" max="12290" width="13.7109375" style="82" bestFit="1" customWidth="1"/>
    <col min="12291" max="12291" width="12.5703125" style="82" customWidth="1"/>
    <col min="12292" max="12292" width="13.85546875" style="82" customWidth="1"/>
    <col min="12293" max="12293" width="11.5703125" style="82" customWidth="1"/>
    <col min="12294" max="12294" width="13.5703125" style="82" customWidth="1"/>
    <col min="12295" max="12295" width="9.85546875" style="82" customWidth="1"/>
    <col min="12296" max="12296" width="10.140625" style="82" customWidth="1"/>
    <col min="12297" max="12297" width="9.140625" style="82"/>
    <col min="12298" max="12298" width="9.85546875" style="82" customWidth="1"/>
    <col min="12299" max="12299" width="12.140625" style="82" customWidth="1"/>
    <col min="12300" max="12302" width="9.85546875" style="82" bestFit="1" customWidth="1"/>
    <col min="12303" max="12303" width="10.85546875" style="82" customWidth="1"/>
    <col min="12304" max="12544" width="9.140625" style="82"/>
    <col min="12545" max="12545" width="66.85546875" style="82" customWidth="1"/>
    <col min="12546" max="12546" width="13.7109375" style="82" bestFit="1" customWidth="1"/>
    <col min="12547" max="12547" width="12.5703125" style="82" customWidth="1"/>
    <col min="12548" max="12548" width="13.85546875" style="82" customWidth="1"/>
    <col min="12549" max="12549" width="11.5703125" style="82" customWidth="1"/>
    <col min="12550" max="12550" width="13.5703125" style="82" customWidth="1"/>
    <col min="12551" max="12551" width="9.85546875" style="82" customWidth="1"/>
    <col min="12552" max="12552" width="10.140625" style="82" customWidth="1"/>
    <col min="12553" max="12553" width="9.140625" style="82"/>
    <col min="12554" max="12554" width="9.85546875" style="82" customWidth="1"/>
    <col min="12555" max="12555" width="12.140625" style="82" customWidth="1"/>
    <col min="12556" max="12558" width="9.85546875" style="82" bestFit="1" customWidth="1"/>
    <col min="12559" max="12559" width="10.85546875" style="82" customWidth="1"/>
    <col min="12560" max="12800" width="9.140625" style="82"/>
    <col min="12801" max="12801" width="66.85546875" style="82" customWidth="1"/>
    <col min="12802" max="12802" width="13.7109375" style="82" bestFit="1" customWidth="1"/>
    <col min="12803" max="12803" width="12.5703125" style="82" customWidth="1"/>
    <col min="12804" max="12804" width="13.85546875" style="82" customWidth="1"/>
    <col min="12805" max="12805" width="11.5703125" style="82" customWidth="1"/>
    <col min="12806" max="12806" width="13.5703125" style="82" customWidth="1"/>
    <col min="12807" max="12807" width="9.85546875" style="82" customWidth="1"/>
    <col min="12808" max="12808" width="10.140625" style="82" customWidth="1"/>
    <col min="12809" max="12809" width="9.140625" style="82"/>
    <col min="12810" max="12810" width="9.85546875" style="82" customWidth="1"/>
    <col min="12811" max="12811" width="12.140625" style="82" customWidth="1"/>
    <col min="12812" max="12814" width="9.85546875" style="82" bestFit="1" customWidth="1"/>
    <col min="12815" max="12815" width="10.85546875" style="82" customWidth="1"/>
    <col min="12816" max="13056" width="9.140625" style="82"/>
    <col min="13057" max="13057" width="66.85546875" style="82" customWidth="1"/>
    <col min="13058" max="13058" width="13.7109375" style="82" bestFit="1" customWidth="1"/>
    <col min="13059" max="13059" width="12.5703125" style="82" customWidth="1"/>
    <col min="13060" max="13060" width="13.85546875" style="82" customWidth="1"/>
    <col min="13061" max="13061" width="11.5703125" style="82" customWidth="1"/>
    <col min="13062" max="13062" width="13.5703125" style="82" customWidth="1"/>
    <col min="13063" max="13063" width="9.85546875" style="82" customWidth="1"/>
    <col min="13064" max="13064" width="10.140625" style="82" customWidth="1"/>
    <col min="13065" max="13065" width="9.140625" style="82"/>
    <col min="13066" max="13066" width="9.85546875" style="82" customWidth="1"/>
    <col min="13067" max="13067" width="12.140625" style="82" customWidth="1"/>
    <col min="13068" max="13070" width="9.85546875" style="82" bestFit="1" customWidth="1"/>
    <col min="13071" max="13071" width="10.85546875" style="82" customWidth="1"/>
    <col min="13072" max="13312" width="9.140625" style="82"/>
    <col min="13313" max="13313" width="66.85546875" style="82" customWidth="1"/>
    <col min="13314" max="13314" width="13.7109375" style="82" bestFit="1" customWidth="1"/>
    <col min="13315" max="13315" width="12.5703125" style="82" customWidth="1"/>
    <col min="13316" max="13316" width="13.85546875" style="82" customWidth="1"/>
    <col min="13317" max="13317" width="11.5703125" style="82" customWidth="1"/>
    <col min="13318" max="13318" width="13.5703125" style="82" customWidth="1"/>
    <col min="13319" max="13319" width="9.85546875" style="82" customWidth="1"/>
    <col min="13320" max="13320" width="10.140625" style="82" customWidth="1"/>
    <col min="13321" max="13321" width="9.140625" style="82"/>
    <col min="13322" max="13322" width="9.85546875" style="82" customWidth="1"/>
    <col min="13323" max="13323" width="12.140625" style="82" customWidth="1"/>
    <col min="13324" max="13326" width="9.85546875" style="82" bestFit="1" customWidth="1"/>
    <col min="13327" max="13327" width="10.85546875" style="82" customWidth="1"/>
    <col min="13328" max="13568" width="9.140625" style="82"/>
    <col min="13569" max="13569" width="66.85546875" style="82" customWidth="1"/>
    <col min="13570" max="13570" width="13.7109375" style="82" bestFit="1" customWidth="1"/>
    <col min="13571" max="13571" width="12.5703125" style="82" customWidth="1"/>
    <col min="13572" max="13572" width="13.85546875" style="82" customWidth="1"/>
    <col min="13573" max="13573" width="11.5703125" style="82" customWidth="1"/>
    <col min="13574" max="13574" width="13.5703125" style="82" customWidth="1"/>
    <col min="13575" max="13575" width="9.85546875" style="82" customWidth="1"/>
    <col min="13576" max="13576" width="10.140625" style="82" customWidth="1"/>
    <col min="13577" max="13577" width="9.140625" style="82"/>
    <col min="13578" max="13578" width="9.85546875" style="82" customWidth="1"/>
    <col min="13579" max="13579" width="12.140625" style="82" customWidth="1"/>
    <col min="13580" max="13582" width="9.85546875" style="82" bestFit="1" customWidth="1"/>
    <col min="13583" max="13583" width="10.85546875" style="82" customWidth="1"/>
    <col min="13584" max="13824" width="9.140625" style="82"/>
    <col min="13825" max="13825" width="66.85546875" style="82" customWidth="1"/>
    <col min="13826" max="13826" width="13.7109375" style="82" bestFit="1" customWidth="1"/>
    <col min="13827" max="13827" width="12.5703125" style="82" customWidth="1"/>
    <col min="13828" max="13828" width="13.85546875" style="82" customWidth="1"/>
    <col min="13829" max="13829" width="11.5703125" style="82" customWidth="1"/>
    <col min="13830" max="13830" width="13.5703125" style="82" customWidth="1"/>
    <col min="13831" max="13831" width="9.85546875" style="82" customWidth="1"/>
    <col min="13832" max="13832" width="10.140625" style="82" customWidth="1"/>
    <col min="13833" max="13833" width="9.140625" style="82"/>
    <col min="13834" max="13834" width="9.85546875" style="82" customWidth="1"/>
    <col min="13835" max="13835" width="12.140625" style="82" customWidth="1"/>
    <col min="13836" max="13838" width="9.85546875" style="82" bestFit="1" customWidth="1"/>
    <col min="13839" max="13839" width="10.85546875" style="82" customWidth="1"/>
    <col min="13840" max="14080" width="9.140625" style="82"/>
    <col min="14081" max="14081" width="66.85546875" style="82" customWidth="1"/>
    <col min="14082" max="14082" width="13.7109375" style="82" bestFit="1" customWidth="1"/>
    <col min="14083" max="14083" width="12.5703125" style="82" customWidth="1"/>
    <col min="14084" max="14084" width="13.85546875" style="82" customWidth="1"/>
    <col min="14085" max="14085" width="11.5703125" style="82" customWidth="1"/>
    <col min="14086" max="14086" width="13.5703125" style="82" customWidth="1"/>
    <col min="14087" max="14087" width="9.85546875" style="82" customWidth="1"/>
    <col min="14088" max="14088" width="10.140625" style="82" customWidth="1"/>
    <col min="14089" max="14089" width="9.140625" style="82"/>
    <col min="14090" max="14090" width="9.85546875" style="82" customWidth="1"/>
    <col min="14091" max="14091" width="12.140625" style="82" customWidth="1"/>
    <col min="14092" max="14094" width="9.85546875" style="82" bestFit="1" customWidth="1"/>
    <col min="14095" max="14095" width="10.85546875" style="82" customWidth="1"/>
    <col min="14096" max="14336" width="9.140625" style="82"/>
    <col min="14337" max="14337" width="66.85546875" style="82" customWidth="1"/>
    <col min="14338" max="14338" width="13.7109375" style="82" bestFit="1" customWidth="1"/>
    <col min="14339" max="14339" width="12.5703125" style="82" customWidth="1"/>
    <col min="14340" max="14340" width="13.85546875" style="82" customWidth="1"/>
    <col min="14341" max="14341" width="11.5703125" style="82" customWidth="1"/>
    <col min="14342" max="14342" width="13.5703125" style="82" customWidth="1"/>
    <col min="14343" max="14343" width="9.85546875" style="82" customWidth="1"/>
    <col min="14344" max="14344" width="10.140625" style="82" customWidth="1"/>
    <col min="14345" max="14345" width="9.140625" style="82"/>
    <col min="14346" max="14346" width="9.85546875" style="82" customWidth="1"/>
    <col min="14347" max="14347" width="12.140625" style="82" customWidth="1"/>
    <col min="14348" max="14350" width="9.85546875" style="82" bestFit="1" customWidth="1"/>
    <col min="14351" max="14351" width="10.85546875" style="82" customWidth="1"/>
    <col min="14352" max="14592" width="9.140625" style="82"/>
    <col min="14593" max="14593" width="66.85546875" style="82" customWidth="1"/>
    <col min="14594" max="14594" width="13.7109375" style="82" bestFit="1" customWidth="1"/>
    <col min="14595" max="14595" width="12.5703125" style="82" customWidth="1"/>
    <col min="14596" max="14596" width="13.85546875" style="82" customWidth="1"/>
    <col min="14597" max="14597" width="11.5703125" style="82" customWidth="1"/>
    <col min="14598" max="14598" width="13.5703125" style="82" customWidth="1"/>
    <col min="14599" max="14599" width="9.85546875" style="82" customWidth="1"/>
    <col min="14600" max="14600" width="10.140625" style="82" customWidth="1"/>
    <col min="14601" max="14601" width="9.140625" style="82"/>
    <col min="14602" max="14602" width="9.85546875" style="82" customWidth="1"/>
    <col min="14603" max="14603" width="12.140625" style="82" customWidth="1"/>
    <col min="14604" max="14606" width="9.85546875" style="82" bestFit="1" customWidth="1"/>
    <col min="14607" max="14607" width="10.85546875" style="82" customWidth="1"/>
    <col min="14608" max="14848" width="9.140625" style="82"/>
    <col min="14849" max="14849" width="66.85546875" style="82" customWidth="1"/>
    <col min="14850" max="14850" width="13.7109375" style="82" bestFit="1" customWidth="1"/>
    <col min="14851" max="14851" width="12.5703125" style="82" customWidth="1"/>
    <col min="14852" max="14852" width="13.85546875" style="82" customWidth="1"/>
    <col min="14853" max="14853" width="11.5703125" style="82" customWidth="1"/>
    <col min="14854" max="14854" width="13.5703125" style="82" customWidth="1"/>
    <col min="14855" max="14855" width="9.85546875" style="82" customWidth="1"/>
    <col min="14856" max="14856" width="10.140625" style="82" customWidth="1"/>
    <col min="14857" max="14857" width="9.140625" style="82"/>
    <col min="14858" max="14858" width="9.85546875" style="82" customWidth="1"/>
    <col min="14859" max="14859" width="12.140625" style="82" customWidth="1"/>
    <col min="14860" max="14862" width="9.85546875" style="82" bestFit="1" customWidth="1"/>
    <col min="14863" max="14863" width="10.85546875" style="82" customWidth="1"/>
    <col min="14864" max="15104" width="9.140625" style="82"/>
    <col min="15105" max="15105" width="66.85546875" style="82" customWidth="1"/>
    <col min="15106" max="15106" width="13.7109375" style="82" bestFit="1" customWidth="1"/>
    <col min="15107" max="15107" width="12.5703125" style="82" customWidth="1"/>
    <col min="15108" max="15108" width="13.85546875" style="82" customWidth="1"/>
    <col min="15109" max="15109" width="11.5703125" style="82" customWidth="1"/>
    <col min="15110" max="15110" width="13.5703125" style="82" customWidth="1"/>
    <col min="15111" max="15111" width="9.85546875" style="82" customWidth="1"/>
    <col min="15112" max="15112" width="10.140625" style="82" customWidth="1"/>
    <col min="15113" max="15113" width="9.140625" style="82"/>
    <col min="15114" max="15114" width="9.85546875" style="82" customWidth="1"/>
    <col min="15115" max="15115" width="12.140625" style="82" customWidth="1"/>
    <col min="15116" max="15118" width="9.85546875" style="82" bestFit="1" customWidth="1"/>
    <col min="15119" max="15119" width="10.85546875" style="82" customWidth="1"/>
    <col min="15120" max="15360" width="9.140625" style="82"/>
    <col min="15361" max="15361" width="66.85546875" style="82" customWidth="1"/>
    <col min="15362" max="15362" width="13.7109375" style="82" bestFit="1" customWidth="1"/>
    <col min="15363" max="15363" width="12.5703125" style="82" customWidth="1"/>
    <col min="15364" max="15364" width="13.85546875" style="82" customWidth="1"/>
    <col min="15365" max="15365" width="11.5703125" style="82" customWidth="1"/>
    <col min="15366" max="15366" width="13.5703125" style="82" customWidth="1"/>
    <col min="15367" max="15367" width="9.85546875" style="82" customWidth="1"/>
    <col min="15368" max="15368" width="10.140625" style="82" customWidth="1"/>
    <col min="15369" max="15369" width="9.140625" style="82"/>
    <col min="15370" max="15370" width="9.85546875" style="82" customWidth="1"/>
    <col min="15371" max="15371" width="12.140625" style="82" customWidth="1"/>
    <col min="15372" max="15374" width="9.85546875" style="82" bestFit="1" customWidth="1"/>
    <col min="15375" max="15375" width="10.85546875" style="82" customWidth="1"/>
    <col min="15376" max="15616" width="9.140625" style="82"/>
    <col min="15617" max="15617" width="66.85546875" style="82" customWidth="1"/>
    <col min="15618" max="15618" width="13.7109375" style="82" bestFit="1" customWidth="1"/>
    <col min="15619" max="15619" width="12.5703125" style="82" customWidth="1"/>
    <col min="15620" max="15620" width="13.85546875" style="82" customWidth="1"/>
    <col min="15621" max="15621" width="11.5703125" style="82" customWidth="1"/>
    <col min="15622" max="15622" width="13.5703125" style="82" customWidth="1"/>
    <col min="15623" max="15623" width="9.85546875" style="82" customWidth="1"/>
    <col min="15624" max="15624" width="10.140625" style="82" customWidth="1"/>
    <col min="15625" max="15625" width="9.140625" style="82"/>
    <col min="15626" max="15626" width="9.85546875" style="82" customWidth="1"/>
    <col min="15627" max="15627" width="12.140625" style="82" customWidth="1"/>
    <col min="15628" max="15630" width="9.85546875" style="82" bestFit="1" customWidth="1"/>
    <col min="15631" max="15631" width="10.85546875" style="82" customWidth="1"/>
    <col min="15632" max="15872" width="9.140625" style="82"/>
    <col min="15873" max="15873" width="66.85546875" style="82" customWidth="1"/>
    <col min="15874" max="15874" width="13.7109375" style="82" bestFit="1" customWidth="1"/>
    <col min="15875" max="15875" width="12.5703125" style="82" customWidth="1"/>
    <col min="15876" max="15876" width="13.85546875" style="82" customWidth="1"/>
    <col min="15877" max="15877" width="11.5703125" style="82" customWidth="1"/>
    <col min="15878" max="15878" width="13.5703125" style="82" customWidth="1"/>
    <col min="15879" max="15879" width="9.85546875" style="82" customWidth="1"/>
    <col min="15880" max="15880" width="10.140625" style="82" customWidth="1"/>
    <col min="15881" max="15881" width="9.140625" style="82"/>
    <col min="15882" max="15882" width="9.85546875" style="82" customWidth="1"/>
    <col min="15883" max="15883" width="12.140625" style="82" customWidth="1"/>
    <col min="15884" max="15886" width="9.85546875" style="82" bestFit="1" customWidth="1"/>
    <col min="15887" max="15887" width="10.85546875" style="82" customWidth="1"/>
    <col min="15888" max="16128" width="9.140625" style="82"/>
    <col min="16129" max="16129" width="66.85546875" style="82" customWidth="1"/>
    <col min="16130" max="16130" width="13.7109375" style="82" bestFit="1" customWidth="1"/>
    <col min="16131" max="16131" width="12.5703125" style="82" customWidth="1"/>
    <col min="16132" max="16132" width="13.85546875" style="82" customWidth="1"/>
    <col min="16133" max="16133" width="11.5703125" style="82" customWidth="1"/>
    <col min="16134" max="16134" width="13.5703125" style="82" customWidth="1"/>
    <col min="16135" max="16135" width="9.85546875" style="82" customWidth="1"/>
    <col min="16136" max="16136" width="10.140625" style="82" customWidth="1"/>
    <col min="16137" max="16137" width="9.140625" style="82"/>
    <col min="16138" max="16138" width="9.85546875" style="82" customWidth="1"/>
    <col min="16139" max="16139" width="12.140625" style="82" customWidth="1"/>
    <col min="16140" max="16142" width="9.85546875" style="82" bestFit="1" customWidth="1"/>
    <col min="16143" max="16143" width="10.85546875" style="82" customWidth="1"/>
    <col min="16144" max="16384" width="9.140625" style="82"/>
  </cols>
  <sheetData>
    <row r="1" spans="1:21" x14ac:dyDescent="0.25">
      <c r="A1" s="168" t="s">
        <v>165</v>
      </c>
      <c r="O1" s="83"/>
    </row>
    <row r="2" spans="1:21" ht="19.5" customHeight="1" x14ac:dyDescent="0.25">
      <c r="A2" s="595" t="s">
        <v>166</v>
      </c>
      <c r="B2" s="595"/>
      <c r="C2" s="595"/>
      <c r="D2" s="595"/>
      <c r="E2" s="595"/>
      <c r="F2" s="595"/>
      <c r="G2" s="595"/>
      <c r="H2" s="595"/>
      <c r="I2" s="595"/>
      <c r="J2" s="595"/>
      <c r="K2" s="595"/>
      <c r="L2" s="595"/>
      <c r="M2" s="595"/>
      <c r="N2" s="595"/>
      <c r="O2" s="595"/>
      <c r="P2" s="595"/>
      <c r="Q2" s="595"/>
      <c r="R2" s="595"/>
      <c r="S2" s="595"/>
      <c r="T2" s="595"/>
      <c r="U2" s="595"/>
    </row>
    <row r="3" spans="1:21" x14ac:dyDescent="0.25">
      <c r="A3" s="657" t="s">
        <v>2611</v>
      </c>
      <c r="O3" s="83"/>
    </row>
    <row r="4" spans="1:21" ht="19.5" customHeight="1" x14ac:dyDescent="0.25">
      <c r="A4" s="658" t="s">
        <v>2612</v>
      </c>
      <c r="B4" s="658"/>
      <c r="C4" s="85"/>
      <c r="O4" s="83"/>
    </row>
    <row r="5" spans="1:21" ht="29.25" customHeight="1" x14ac:dyDescent="0.25">
      <c r="A5" s="597" t="str">
        <f>"Финансовая модель по проекту инвестиционной программы"</f>
        <v>Финансовая модель по проекту инвестиционной программы</v>
      </c>
      <c r="B5" s="597"/>
      <c r="C5" s="597"/>
      <c r="D5" s="597"/>
      <c r="E5" s="597"/>
      <c r="F5" s="597"/>
      <c r="G5" s="597"/>
      <c r="H5" s="597"/>
      <c r="I5" s="597"/>
      <c r="J5" s="597"/>
      <c r="K5" s="597"/>
      <c r="L5" s="597"/>
      <c r="M5" s="597"/>
      <c r="N5" s="597"/>
      <c r="O5" s="597"/>
    </row>
    <row r="6" spans="1:21" ht="18" customHeight="1" x14ac:dyDescent="0.25">
      <c r="A6" s="599" t="s">
        <v>571</v>
      </c>
      <c r="B6" s="599"/>
      <c r="C6" s="599"/>
      <c r="D6" s="599"/>
      <c r="E6" s="599"/>
      <c r="F6" s="599"/>
      <c r="G6" s="599"/>
      <c r="H6" s="599"/>
      <c r="I6" s="599"/>
      <c r="J6" s="599"/>
      <c r="K6" s="599"/>
      <c r="L6" s="599"/>
      <c r="M6" s="599"/>
      <c r="N6" s="599"/>
      <c r="O6" s="599"/>
    </row>
    <row r="7" spans="1:21" ht="30.75" customHeight="1" x14ac:dyDescent="0.25">
      <c r="A7" s="86"/>
      <c r="B7" s="86"/>
      <c r="C7" s="86"/>
      <c r="D7" s="86"/>
      <c r="E7" s="86"/>
      <c r="F7" s="86"/>
      <c r="G7" s="86"/>
      <c r="H7" s="86"/>
      <c r="I7" s="86"/>
      <c r="J7" s="86"/>
      <c r="K7" s="86"/>
      <c r="L7" s="86"/>
      <c r="M7" s="86"/>
      <c r="N7" s="86"/>
      <c r="O7" s="86"/>
    </row>
    <row r="8" spans="1:21" ht="16.5" thickBot="1" x14ac:dyDescent="0.3">
      <c r="A8" s="87"/>
    </row>
    <row r="9" spans="1:21" x14ac:dyDescent="0.25">
      <c r="A9" s="413" t="s">
        <v>89</v>
      </c>
      <c r="B9" s="414" t="s">
        <v>0</v>
      </c>
      <c r="C9" s="88"/>
      <c r="D9" s="88"/>
      <c r="E9" s="88"/>
      <c r="F9" s="88"/>
      <c r="H9" s="89"/>
      <c r="I9" s="90"/>
      <c r="J9" s="90"/>
      <c r="K9" s="90"/>
      <c r="L9" s="90"/>
    </row>
    <row r="10" spans="1:21" ht="23.25" customHeight="1" x14ac:dyDescent="0.25">
      <c r="A10" s="132" t="s">
        <v>167</v>
      </c>
      <c r="B10" s="462">
        <f>SUM(B12:B12)</f>
        <v>8938.6538299999993</v>
      </c>
      <c r="C10" s="88"/>
      <c r="D10" s="659"/>
      <c r="E10" s="88"/>
      <c r="F10" s="88"/>
      <c r="H10" s="89"/>
      <c r="I10" s="90"/>
      <c r="J10" s="90"/>
      <c r="K10" s="90"/>
      <c r="L10" s="90"/>
    </row>
    <row r="11" spans="1:21" ht="18" customHeight="1" x14ac:dyDescent="0.25">
      <c r="A11" s="132" t="s">
        <v>168</v>
      </c>
      <c r="B11" s="463"/>
      <c r="C11" s="85"/>
      <c r="D11" s="85"/>
      <c r="E11" s="85"/>
      <c r="F11" s="85"/>
    </row>
    <row r="12" spans="1:21" ht="25.5" customHeight="1" x14ac:dyDescent="0.25">
      <c r="A12" s="464" t="str">
        <f>A6</f>
        <v>Обеспечение средствами учета электроэнергии</v>
      </c>
      <c r="B12" s="327">
        <v>8938.6538299999993</v>
      </c>
      <c r="C12" s="85"/>
      <c r="D12" s="660"/>
      <c r="E12" s="660"/>
      <c r="F12" s="101"/>
      <c r="H12" s="594"/>
      <c r="I12" s="594"/>
      <c r="J12" s="465"/>
      <c r="K12" s="466"/>
      <c r="L12" s="98"/>
    </row>
    <row r="13" spans="1:21" ht="23.25" customHeight="1" outlineLevel="1" thickBot="1" x14ac:dyDescent="0.3">
      <c r="A13" s="154" t="s">
        <v>639</v>
      </c>
      <c r="B13" s="468">
        <v>7</v>
      </c>
      <c r="C13" s="85"/>
      <c r="D13" s="85"/>
      <c r="E13" s="85"/>
      <c r="F13" s="85"/>
      <c r="H13" s="594"/>
      <c r="I13" s="594"/>
      <c r="J13" s="465"/>
      <c r="K13" s="466"/>
      <c r="L13" s="98"/>
      <c r="N13" s="98"/>
      <c r="O13" s="98"/>
    </row>
    <row r="14" spans="1:21" ht="16.5" hidden="1" thickBot="1" x14ac:dyDescent="0.3">
      <c r="A14" s="469" t="str">
        <f>A22</f>
        <v>Оплата труда с отчислениями</v>
      </c>
      <c r="B14" s="470"/>
      <c r="C14" s="122"/>
      <c r="D14" s="122"/>
      <c r="E14" s="122"/>
      <c r="F14" s="122"/>
    </row>
    <row r="15" spans="1:21" ht="16.5" hidden="1" thickBot="1" x14ac:dyDescent="0.3">
      <c r="A15" s="132" t="str">
        <f>A23</f>
        <v>Вспомогательные материалы</v>
      </c>
      <c r="B15" s="463"/>
      <c r="C15" s="85"/>
      <c r="D15" s="85"/>
      <c r="E15" s="85"/>
      <c r="F15" s="85"/>
    </row>
    <row r="16" spans="1:21" ht="32.25" hidden="1" thickBot="1" x14ac:dyDescent="0.3">
      <c r="A16" s="471" t="str">
        <f>A24</f>
        <v>Прочие расходы (без амортизации, арендной платы + транспортные расходы)</v>
      </c>
      <c r="B16" s="472"/>
      <c r="C16" s="473"/>
      <c r="D16" s="473"/>
      <c r="E16" s="473"/>
      <c r="F16" s="473"/>
    </row>
    <row r="17" spans="1:27" x14ac:dyDescent="0.25">
      <c r="A17" s="661" t="s">
        <v>87</v>
      </c>
      <c r="B17" s="662">
        <v>1</v>
      </c>
      <c r="C17" s="130">
        <f>B17+1</f>
        <v>2</v>
      </c>
      <c r="D17" s="130">
        <f t="shared" ref="D17:P17" si="0">C17+1</f>
        <v>3</v>
      </c>
      <c r="E17" s="130">
        <f t="shared" si="0"/>
        <v>4</v>
      </c>
      <c r="F17" s="130">
        <f t="shared" si="0"/>
        <v>5</v>
      </c>
      <c r="G17" s="130">
        <f t="shared" si="0"/>
        <v>6</v>
      </c>
      <c r="H17" s="130">
        <f t="shared" si="0"/>
        <v>7</v>
      </c>
      <c r="I17" s="130">
        <f t="shared" si="0"/>
        <v>8</v>
      </c>
      <c r="J17" s="130">
        <f t="shared" si="0"/>
        <v>9</v>
      </c>
      <c r="K17" s="130">
        <f t="shared" si="0"/>
        <v>10</v>
      </c>
      <c r="L17" s="130">
        <f t="shared" si="0"/>
        <v>11</v>
      </c>
      <c r="M17" s="130">
        <f t="shared" si="0"/>
        <v>12</v>
      </c>
      <c r="N17" s="130">
        <f t="shared" si="0"/>
        <v>13</v>
      </c>
      <c r="O17" s="130">
        <f t="shared" si="0"/>
        <v>14</v>
      </c>
      <c r="P17" s="130">
        <f t="shared" si="0"/>
        <v>15</v>
      </c>
      <c r="Q17" s="130">
        <f>P17+1</f>
        <v>16</v>
      </c>
      <c r="R17" s="130">
        <f>Q17+1</f>
        <v>17</v>
      </c>
      <c r="S17" s="130">
        <f>R17+1</f>
        <v>18</v>
      </c>
      <c r="T17" s="130">
        <f>S17+1</f>
        <v>19</v>
      </c>
      <c r="U17" s="131">
        <f>T17+1</f>
        <v>20</v>
      </c>
      <c r="V17" s="87"/>
      <c r="W17" s="135"/>
      <c r="X17" s="135"/>
      <c r="Y17" s="135"/>
      <c r="Z17" s="135"/>
      <c r="AA17" s="135"/>
    </row>
    <row r="18" spans="1:27" x14ac:dyDescent="0.25">
      <c r="A18" s="132" t="s">
        <v>86</v>
      </c>
      <c r="B18" s="133">
        <v>0.04</v>
      </c>
      <c r="C18" s="133">
        <v>0.04</v>
      </c>
      <c r="D18" s="133">
        <v>0.04</v>
      </c>
      <c r="E18" s="133">
        <v>0.04</v>
      </c>
      <c r="F18" s="133">
        <v>0.04</v>
      </c>
      <c r="G18" s="133">
        <v>0.04</v>
      </c>
      <c r="H18" s="133">
        <v>0.04</v>
      </c>
      <c r="I18" s="133">
        <v>0.04</v>
      </c>
      <c r="J18" s="133">
        <v>0.04</v>
      </c>
      <c r="K18" s="133">
        <v>0.04</v>
      </c>
      <c r="L18" s="133">
        <v>0.04</v>
      </c>
      <c r="M18" s="133">
        <v>0.04</v>
      </c>
      <c r="N18" s="133">
        <v>0.04</v>
      </c>
      <c r="O18" s="133">
        <v>0.04</v>
      </c>
      <c r="P18" s="133">
        <v>0.04</v>
      </c>
      <c r="Q18" s="133">
        <v>0.04</v>
      </c>
      <c r="R18" s="133">
        <v>0.04</v>
      </c>
      <c r="S18" s="133">
        <v>0.04</v>
      </c>
      <c r="T18" s="133">
        <v>0.04</v>
      </c>
      <c r="U18" s="134">
        <v>0.04</v>
      </c>
      <c r="W18" s="135"/>
      <c r="X18" s="135"/>
      <c r="Y18" s="135"/>
      <c r="Z18" s="135"/>
      <c r="AA18" s="135"/>
    </row>
    <row r="19" spans="1:27" ht="16.5" thickBot="1" x14ac:dyDescent="0.3">
      <c r="A19" s="132" t="s">
        <v>85</v>
      </c>
      <c r="B19" s="133">
        <v>0.04</v>
      </c>
      <c r="C19" s="133">
        <f>(1+B19)*(1+C18)-1</f>
        <v>8.1600000000000117E-2</v>
      </c>
      <c r="D19" s="133">
        <f>(1+C19)*(1+D18)-1</f>
        <v>0.12486400000000009</v>
      </c>
      <c r="E19" s="133">
        <f t="shared" ref="E19:U19" si="1">(1+D19)*(1+E18)-1</f>
        <v>0.16985856000000021</v>
      </c>
      <c r="F19" s="133">
        <f t="shared" si="1"/>
        <v>0.21665290240000035</v>
      </c>
      <c r="G19" s="133">
        <f t="shared" si="1"/>
        <v>0.26531901849600037</v>
      </c>
      <c r="H19" s="133">
        <f t="shared" si="1"/>
        <v>0.31593177923584048</v>
      </c>
      <c r="I19" s="133">
        <f t="shared" si="1"/>
        <v>0.3685690504052741</v>
      </c>
      <c r="J19" s="133">
        <f t="shared" si="1"/>
        <v>0.42331181242148519</v>
      </c>
      <c r="K19" s="133">
        <f t="shared" si="1"/>
        <v>0.48024428491834459</v>
      </c>
      <c r="L19" s="133">
        <f t="shared" si="1"/>
        <v>0.53945405631507848</v>
      </c>
      <c r="M19" s="133">
        <f t="shared" si="1"/>
        <v>0.60103221856768174</v>
      </c>
      <c r="N19" s="133">
        <f t="shared" si="1"/>
        <v>0.66507350731038906</v>
      </c>
      <c r="O19" s="133">
        <f t="shared" si="1"/>
        <v>0.73167644760280459</v>
      </c>
      <c r="P19" s="133">
        <f t="shared" si="1"/>
        <v>0.80094350550691673</v>
      </c>
      <c r="Q19" s="133">
        <f t="shared" si="1"/>
        <v>0.87298124572719349</v>
      </c>
      <c r="R19" s="133">
        <f>(1+Q19)*(1+R18)-1</f>
        <v>0.94790049555628131</v>
      </c>
      <c r="S19" s="133">
        <f>(1+R19)*(1+S18)-1</f>
        <v>1.0258165153785326</v>
      </c>
      <c r="T19" s="133">
        <f t="shared" si="1"/>
        <v>1.1068491759936738</v>
      </c>
      <c r="U19" s="134">
        <f t="shared" si="1"/>
        <v>1.1911231430334208</v>
      </c>
      <c r="V19" s="135"/>
      <c r="W19" s="135"/>
      <c r="X19" s="135"/>
      <c r="Y19" s="135"/>
      <c r="Z19" s="135"/>
      <c r="AA19" s="135"/>
    </row>
    <row r="20" spans="1:27" ht="16.5" customHeight="1" outlineLevel="1" x14ac:dyDescent="0.25">
      <c r="A20" s="476"/>
      <c r="B20" s="130">
        <f t="shared" ref="B20:P20" si="2">B17</f>
        <v>1</v>
      </c>
      <c r="C20" s="130">
        <f t="shared" si="2"/>
        <v>2</v>
      </c>
      <c r="D20" s="130">
        <f t="shared" si="2"/>
        <v>3</v>
      </c>
      <c r="E20" s="130">
        <f t="shared" si="2"/>
        <v>4</v>
      </c>
      <c r="F20" s="130">
        <f t="shared" si="2"/>
        <v>5</v>
      </c>
      <c r="G20" s="130">
        <f t="shared" si="2"/>
        <v>6</v>
      </c>
      <c r="H20" s="130">
        <f t="shared" si="2"/>
        <v>7</v>
      </c>
      <c r="I20" s="130">
        <f t="shared" si="2"/>
        <v>8</v>
      </c>
      <c r="J20" s="130">
        <f t="shared" si="2"/>
        <v>9</v>
      </c>
      <c r="K20" s="130">
        <f t="shared" si="2"/>
        <v>10</v>
      </c>
      <c r="L20" s="130">
        <f t="shared" si="2"/>
        <v>11</v>
      </c>
      <c r="M20" s="130">
        <f t="shared" si="2"/>
        <v>12</v>
      </c>
      <c r="N20" s="130">
        <f t="shared" si="2"/>
        <v>13</v>
      </c>
      <c r="O20" s="130">
        <f t="shared" si="2"/>
        <v>14</v>
      </c>
      <c r="P20" s="130">
        <f t="shared" si="2"/>
        <v>15</v>
      </c>
      <c r="Q20" s="474">
        <f>P20+1</f>
        <v>16</v>
      </c>
      <c r="R20" s="130">
        <f>Q20+1</f>
        <v>17</v>
      </c>
      <c r="S20" s="130">
        <f>R20+1</f>
        <v>18</v>
      </c>
      <c r="T20" s="130">
        <f>S20+1</f>
        <v>19</v>
      </c>
      <c r="U20" s="131">
        <f>T20+1</f>
        <v>20</v>
      </c>
    </row>
    <row r="21" spans="1:27" ht="16.5" customHeight="1" outlineLevel="1" x14ac:dyDescent="0.25">
      <c r="A21" s="136" t="s">
        <v>193</v>
      </c>
      <c r="B21" s="137">
        <f t="shared" ref="B21:U21" si="3">SUM(B22:B24)</f>
        <v>0</v>
      </c>
      <c r="C21" s="137">
        <f t="shared" si="3"/>
        <v>0</v>
      </c>
      <c r="D21" s="137">
        <f t="shared" si="3"/>
        <v>0</v>
      </c>
      <c r="E21" s="137">
        <f t="shared" si="3"/>
        <v>0</v>
      </c>
      <c r="F21" s="137">
        <f t="shared" si="3"/>
        <v>0</v>
      </c>
      <c r="G21" s="137">
        <f t="shared" si="3"/>
        <v>0</v>
      </c>
      <c r="H21" s="137">
        <f t="shared" si="3"/>
        <v>0</v>
      </c>
      <c r="I21" s="137">
        <f t="shared" si="3"/>
        <v>0</v>
      </c>
      <c r="J21" s="137">
        <f t="shared" si="3"/>
        <v>0</v>
      </c>
      <c r="K21" s="137">
        <f t="shared" si="3"/>
        <v>0</v>
      </c>
      <c r="L21" s="137">
        <f t="shared" si="3"/>
        <v>0</v>
      </c>
      <c r="M21" s="137">
        <f t="shared" si="3"/>
        <v>0</v>
      </c>
      <c r="N21" s="137">
        <f t="shared" si="3"/>
        <v>0</v>
      </c>
      <c r="O21" s="137">
        <f t="shared" si="3"/>
        <v>0</v>
      </c>
      <c r="P21" s="137">
        <f t="shared" si="3"/>
        <v>0</v>
      </c>
      <c r="Q21" s="137">
        <f t="shared" si="3"/>
        <v>0</v>
      </c>
      <c r="R21" s="137">
        <f t="shared" si="3"/>
        <v>0</v>
      </c>
      <c r="S21" s="137">
        <f t="shared" si="3"/>
        <v>0</v>
      </c>
      <c r="T21" s="137">
        <f t="shared" si="3"/>
        <v>0</v>
      </c>
      <c r="U21" s="475">
        <f t="shared" si="3"/>
        <v>0</v>
      </c>
    </row>
    <row r="22" spans="1:27" s="87" customFormat="1" x14ac:dyDescent="0.25">
      <c r="A22" s="138" t="s">
        <v>196</v>
      </c>
      <c r="B22" s="139"/>
      <c r="C22" s="139"/>
      <c r="D22" s="139"/>
      <c r="E22" s="139"/>
      <c r="F22" s="139"/>
      <c r="G22" s="139"/>
      <c r="H22" s="139"/>
      <c r="I22" s="139"/>
      <c r="J22" s="139"/>
      <c r="K22" s="139"/>
      <c r="L22" s="139"/>
      <c r="M22" s="139"/>
      <c r="N22" s="139"/>
      <c r="O22" s="139"/>
      <c r="P22" s="139"/>
      <c r="Q22" s="139"/>
      <c r="R22" s="139"/>
      <c r="S22" s="139"/>
      <c r="T22" s="139"/>
      <c r="U22" s="140"/>
      <c r="V22" s="82"/>
    </row>
    <row r="23" spans="1:27" s="87" customFormat="1" x14ac:dyDescent="0.25">
      <c r="A23" s="138" t="s">
        <v>197</v>
      </c>
      <c r="B23" s="139"/>
      <c r="C23" s="139"/>
      <c r="D23" s="139"/>
      <c r="E23" s="139"/>
      <c r="F23" s="139"/>
      <c r="G23" s="139"/>
      <c r="H23" s="139"/>
      <c r="I23" s="139"/>
      <c r="J23" s="139"/>
      <c r="K23" s="139"/>
      <c r="L23" s="139"/>
      <c r="M23" s="139"/>
      <c r="N23" s="139"/>
      <c r="O23" s="139"/>
      <c r="P23" s="139"/>
      <c r="Q23" s="139"/>
      <c r="R23" s="139"/>
      <c r="S23" s="139"/>
      <c r="T23" s="139"/>
      <c r="U23" s="140"/>
    </row>
    <row r="24" spans="1:27" ht="31.5" x14ac:dyDescent="0.25">
      <c r="A24" s="141" t="s">
        <v>198</v>
      </c>
      <c r="B24" s="139"/>
      <c r="C24" s="139"/>
      <c r="D24" s="139"/>
      <c r="E24" s="139"/>
      <c r="F24" s="139"/>
      <c r="G24" s="139"/>
      <c r="H24" s="139"/>
      <c r="I24" s="139"/>
      <c r="J24" s="139"/>
      <c r="K24" s="139"/>
      <c r="L24" s="139"/>
      <c r="M24" s="139"/>
      <c r="N24" s="139"/>
      <c r="O24" s="139"/>
      <c r="P24" s="139"/>
      <c r="Q24" s="139"/>
      <c r="R24" s="139"/>
      <c r="S24" s="139"/>
      <c r="T24" s="139"/>
      <c r="U24" s="140"/>
    </row>
    <row r="25" spans="1:27" x14ac:dyDescent="0.25">
      <c r="A25" s="136" t="s">
        <v>199</v>
      </c>
      <c r="B25" s="137">
        <f t="shared" ref="B25:U25" si="4">SUM(B26:B27)</f>
        <v>0</v>
      </c>
      <c r="C25" s="137">
        <f t="shared" si="4"/>
        <v>-1276.950547142857</v>
      </c>
      <c r="D25" s="137">
        <f t="shared" si="4"/>
        <v>-1276.950547142857</v>
      </c>
      <c r="E25" s="137">
        <f t="shared" si="4"/>
        <v>-1276.950547142857</v>
      </c>
      <c r="F25" s="137">
        <f t="shared" si="4"/>
        <v>-1276.950547142857</v>
      </c>
      <c r="G25" s="137">
        <f t="shared" si="4"/>
        <v>-1276.950547142857</v>
      </c>
      <c r="H25" s="137">
        <f t="shared" si="4"/>
        <v>-1276.950547142857</v>
      </c>
      <c r="I25" s="137">
        <f t="shared" si="4"/>
        <v>-1276.950547142857</v>
      </c>
      <c r="J25" s="137">
        <f t="shared" si="4"/>
        <v>0</v>
      </c>
      <c r="K25" s="137">
        <f t="shared" si="4"/>
        <v>0</v>
      </c>
      <c r="L25" s="137">
        <f t="shared" si="4"/>
        <v>0</v>
      </c>
      <c r="M25" s="137">
        <f t="shared" si="4"/>
        <v>0</v>
      </c>
      <c r="N25" s="137">
        <f t="shared" si="4"/>
        <v>0</v>
      </c>
      <c r="O25" s="137">
        <f t="shared" si="4"/>
        <v>0</v>
      </c>
      <c r="P25" s="137">
        <f t="shared" si="4"/>
        <v>0</v>
      </c>
      <c r="Q25" s="137">
        <f t="shared" si="4"/>
        <v>0</v>
      </c>
      <c r="R25" s="137">
        <f t="shared" si="4"/>
        <v>0</v>
      </c>
      <c r="S25" s="137">
        <f t="shared" si="4"/>
        <v>0</v>
      </c>
      <c r="T25" s="137">
        <f t="shared" si="4"/>
        <v>0</v>
      </c>
      <c r="U25" s="137">
        <f t="shared" si="4"/>
        <v>0</v>
      </c>
    </row>
    <row r="26" spans="1:27" s="87" customFormat="1" x14ac:dyDescent="0.25">
      <c r="A26" s="138" t="s">
        <v>84</v>
      </c>
      <c r="B26" s="139"/>
      <c r="C26" s="139"/>
      <c r="D26" s="139"/>
      <c r="E26" s="139"/>
      <c r="F26" s="139"/>
      <c r="G26" s="139"/>
      <c r="H26" s="139"/>
      <c r="I26" s="139"/>
      <c r="J26" s="139"/>
      <c r="K26" s="139"/>
      <c r="L26" s="139"/>
      <c r="M26" s="139"/>
      <c r="N26" s="139"/>
      <c r="O26" s="139"/>
      <c r="P26" s="139"/>
      <c r="Q26" s="139"/>
      <c r="R26" s="139"/>
      <c r="S26" s="139"/>
      <c r="T26" s="139"/>
      <c r="U26" s="140"/>
    </row>
    <row r="27" spans="1:27" s="418" customFormat="1" x14ac:dyDescent="0.25">
      <c r="A27" s="138" t="s">
        <v>640</v>
      </c>
      <c r="B27" s="139"/>
      <c r="C27" s="139">
        <f t="shared" ref="C27:U27" si="5">IF(C20&lt;$B$13+2,-($B$12)/$B$13,0)</f>
        <v>-1276.950547142857</v>
      </c>
      <c r="D27" s="139">
        <f t="shared" si="5"/>
        <v>-1276.950547142857</v>
      </c>
      <c r="E27" s="139">
        <f t="shared" si="5"/>
        <v>-1276.950547142857</v>
      </c>
      <c r="F27" s="139">
        <f t="shared" si="5"/>
        <v>-1276.950547142857</v>
      </c>
      <c r="G27" s="139">
        <f t="shared" si="5"/>
        <v>-1276.950547142857</v>
      </c>
      <c r="H27" s="139">
        <f t="shared" si="5"/>
        <v>-1276.950547142857</v>
      </c>
      <c r="I27" s="139">
        <f t="shared" si="5"/>
        <v>-1276.950547142857</v>
      </c>
      <c r="J27" s="139">
        <f t="shared" si="5"/>
        <v>0</v>
      </c>
      <c r="K27" s="139">
        <f t="shared" si="5"/>
        <v>0</v>
      </c>
      <c r="L27" s="139">
        <f t="shared" si="5"/>
        <v>0</v>
      </c>
      <c r="M27" s="139">
        <f t="shared" si="5"/>
        <v>0</v>
      </c>
      <c r="N27" s="139">
        <f t="shared" si="5"/>
        <v>0</v>
      </c>
      <c r="O27" s="139">
        <f t="shared" si="5"/>
        <v>0</v>
      </c>
      <c r="P27" s="139">
        <f t="shared" si="5"/>
        <v>0</v>
      </c>
      <c r="Q27" s="139">
        <f t="shared" si="5"/>
        <v>0</v>
      </c>
      <c r="R27" s="139">
        <f t="shared" si="5"/>
        <v>0</v>
      </c>
      <c r="S27" s="139">
        <f t="shared" si="5"/>
        <v>0</v>
      </c>
      <c r="T27" s="139">
        <f t="shared" si="5"/>
        <v>0</v>
      </c>
      <c r="U27" s="139">
        <f t="shared" si="5"/>
        <v>0</v>
      </c>
      <c r="V27" s="87"/>
      <c r="W27" s="417"/>
      <c r="X27" s="417"/>
      <c r="Y27" s="417"/>
      <c r="Z27" s="417"/>
      <c r="AA27" s="417"/>
    </row>
    <row r="28" spans="1:27" ht="16.5" thickBot="1" x14ac:dyDescent="0.3">
      <c r="A28" s="480"/>
    </row>
    <row r="29" spans="1:27" ht="16.5" thickBot="1" x14ac:dyDescent="0.3">
      <c r="A29" s="145" t="s">
        <v>202</v>
      </c>
      <c r="B29" s="146"/>
      <c r="C29" s="147">
        <v>2</v>
      </c>
      <c r="D29" s="147">
        <f>C29+1</f>
        <v>3</v>
      </c>
      <c r="E29" s="147">
        <f t="shared" ref="E29:U29" si="6">D29+1</f>
        <v>4</v>
      </c>
      <c r="F29" s="147">
        <f t="shared" si="6"/>
        <v>5</v>
      </c>
      <c r="G29" s="147">
        <f t="shared" si="6"/>
        <v>6</v>
      </c>
      <c r="H29" s="147">
        <f t="shared" si="6"/>
        <v>7</v>
      </c>
      <c r="I29" s="147">
        <f t="shared" si="6"/>
        <v>8</v>
      </c>
      <c r="J29" s="147">
        <f t="shared" si="6"/>
        <v>9</v>
      </c>
      <c r="K29" s="147">
        <f t="shared" si="6"/>
        <v>10</v>
      </c>
      <c r="L29" s="147">
        <f t="shared" si="6"/>
        <v>11</v>
      </c>
      <c r="M29" s="147">
        <f t="shared" si="6"/>
        <v>12</v>
      </c>
      <c r="N29" s="147">
        <f t="shared" si="6"/>
        <v>13</v>
      </c>
      <c r="O29" s="147">
        <f t="shared" si="6"/>
        <v>14</v>
      </c>
      <c r="P29" s="147">
        <f t="shared" si="6"/>
        <v>15</v>
      </c>
      <c r="Q29" s="147">
        <f t="shared" si="6"/>
        <v>16</v>
      </c>
      <c r="R29" s="147">
        <f t="shared" si="6"/>
        <v>17</v>
      </c>
      <c r="S29" s="147">
        <f t="shared" si="6"/>
        <v>18</v>
      </c>
      <c r="T29" s="147">
        <f t="shared" si="6"/>
        <v>19</v>
      </c>
      <c r="U29" s="148">
        <f t="shared" si="6"/>
        <v>20</v>
      </c>
    </row>
    <row r="30" spans="1:27" x14ac:dyDescent="0.25">
      <c r="A30" s="149" t="s">
        <v>83</v>
      </c>
      <c r="B30" s="150" t="s">
        <v>203</v>
      </c>
      <c r="C30" s="151">
        <f t="shared" ref="C30:U30" si="7">-C27</f>
        <v>1276.950547142857</v>
      </c>
      <c r="D30" s="151">
        <f t="shared" si="7"/>
        <v>1276.950547142857</v>
      </c>
      <c r="E30" s="151">
        <f t="shared" si="7"/>
        <v>1276.950547142857</v>
      </c>
      <c r="F30" s="151">
        <f t="shared" si="7"/>
        <v>1276.950547142857</v>
      </c>
      <c r="G30" s="151">
        <f t="shared" si="7"/>
        <v>1276.950547142857</v>
      </c>
      <c r="H30" s="151">
        <f t="shared" si="7"/>
        <v>1276.950547142857</v>
      </c>
      <c r="I30" s="151">
        <f t="shared" si="7"/>
        <v>1276.950547142857</v>
      </c>
      <c r="J30" s="151">
        <f t="shared" si="7"/>
        <v>0</v>
      </c>
      <c r="K30" s="151">
        <f t="shared" si="7"/>
        <v>0</v>
      </c>
      <c r="L30" s="151">
        <f t="shared" si="7"/>
        <v>0</v>
      </c>
      <c r="M30" s="151">
        <f t="shared" si="7"/>
        <v>0</v>
      </c>
      <c r="N30" s="151">
        <f t="shared" si="7"/>
        <v>0</v>
      </c>
      <c r="O30" s="151">
        <f t="shared" si="7"/>
        <v>0</v>
      </c>
      <c r="P30" s="151">
        <f t="shared" si="7"/>
        <v>0</v>
      </c>
      <c r="Q30" s="151">
        <f t="shared" si="7"/>
        <v>0</v>
      </c>
      <c r="R30" s="151">
        <f t="shared" si="7"/>
        <v>0</v>
      </c>
      <c r="S30" s="151">
        <f t="shared" si="7"/>
        <v>0</v>
      </c>
      <c r="T30" s="151">
        <f t="shared" si="7"/>
        <v>0</v>
      </c>
      <c r="U30" s="151">
        <f t="shared" si="7"/>
        <v>0</v>
      </c>
    </row>
    <row r="31" spans="1:27" x14ac:dyDescent="0.25">
      <c r="A31" s="132" t="s">
        <v>84</v>
      </c>
      <c r="B31" s="74" t="s">
        <v>203</v>
      </c>
      <c r="C31" s="152"/>
      <c r="D31" s="152"/>
      <c r="E31" s="152"/>
      <c r="F31" s="152"/>
      <c r="G31" s="152"/>
      <c r="H31" s="152"/>
      <c r="I31" s="152"/>
      <c r="J31" s="152"/>
      <c r="K31" s="152"/>
      <c r="L31" s="152"/>
      <c r="M31" s="152"/>
      <c r="N31" s="152"/>
      <c r="O31" s="152"/>
      <c r="P31" s="152"/>
      <c r="Q31" s="152"/>
      <c r="R31" s="152"/>
      <c r="S31" s="152"/>
      <c r="T31" s="152"/>
      <c r="U31" s="153"/>
    </row>
    <row r="32" spans="1:27" x14ac:dyDescent="0.25">
      <c r="A32" s="132" t="s">
        <v>204</v>
      </c>
      <c r="B32" s="74" t="s">
        <v>203</v>
      </c>
      <c r="C32" s="74"/>
      <c r="D32" s="482"/>
      <c r="E32" s="482"/>
      <c r="F32" s="482"/>
      <c r="G32" s="482"/>
      <c r="H32" s="482"/>
      <c r="I32" s="482"/>
      <c r="J32" s="482"/>
      <c r="K32" s="482"/>
      <c r="L32" s="482"/>
      <c r="M32" s="482"/>
      <c r="N32" s="482"/>
      <c r="O32" s="482"/>
      <c r="P32" s="482"/>
      <c r="Q32" s="482"/>
      <c r="R32" s="482"/>
      <c r="S32" s="482"/>
      <c r="T32" s="482"/>
      <c r="U32" s="483"/>
    </row>
    <row r="33" spans="1:21" x14ac:dyDescent="0.25">
      <c r="A33" s="132" t="s">
        <v>205</v>
      </c>
      <c r="B33" s="74" t="s">
        <v>203</v>
      </c>
      <c r="C33" s="74"/>
      <c r="D33" s="482"/>
      <c r="E33" s="482"/>
      <c r="F33" s="482"/>
      <c r="G33" s="482"/>
      <c r="H33" s="482"/>
      <c r="I33" s="482"/>
      <c r="J33" s="482"/>
      <c r="K33" s="482"/>
      <c r="L33" s="482"/>
      <c r="M33" s="482"/>
      <c r="N33" s="482"/>
      <c r="O33" s="482"/>
      <c r="P33" s="482"/>
      <c r="Q33" s="482"/>
      <c r="R33" s="482"/>
      <c r="S33" s="482"/>
      <c r="T33" s="482"/>
      <c r="U33" s="483"/>
    </row>
    <row r="34" spans="1:21" x14ac:dyDescent="0.25">
      <c r="A34" s="132" t="s">
        <v>206</v>
      </c>
      <c r="B34" s="74" t="s">
        <v>203</v>
      </c>
      <c r="C34" s="74"/>
      <c r="D34" s="482"/>
      <c r="E34" s="482"/>
      <c r="F34" s="482"/>
      <c r="G34" s="482"/>
      <c r="H34" s="482"/>
      <c r="I34" s="482"/>
      <c r="J34" s="482"/>
      <c r="K34" s="482"/>
      <c r="L34" s="482"/>
      <c r="M34" s="482"/>
      <c r="N34" s="482"/>
      <c r="O34" s="482"/>
      <c r="P34" s="482"/>
      <c r="Q34" s="482"/>
      <c r="R34" s="482"/>
      <c r="S34" s="482"/>
      <c r="T34" s="482"/>
      <c r="U34" s="483"/>
    </row>
    <row r="35" spans="1:21" x14ac:dyDescent="0.25">
      <c r="A35" s="132" t="s">
        <v>207</v>
      </c>
      <c r="B35" s="74" t="s">
        <v>203</v>
      </c>
      <c r="C35" s="74"/>
      <c r="D35" s="482"/>
      <c r="E35" s="482"/>
      <c r="F35" s="482"/>
      <c r="G35" s="482"/>
      <c r="H35" s="482"/>
      <c r="I35" s="482"/>
      <c r="J35" s="482"/>
      <c r="K35" s="482"/>
      <c r="L35" s="482"/>
      <c r="M35" s="482"/>
      <c r="N35" s="482"/>
      <c r="O35" s="482"/>
      <c r="P35" s="482"/>
      <c r="Q35" s="482"/>
      <c r="R35" s="482"/>
      <c r="S35" s="482"/>
      <c r="T35" s="482"/>
      <c r="U35" s="483"/>
    </row>
    <row r="36" spans="1:21" x14ac:dyDescent="0.25">
      <c r="A36" s="132" t="s">
        <v>208</v>
      </c>
      <c r="B36" s="74" t="s">
        <v>203</v>
      </c>
      <c r="C36" s="74"/>
      <c r="D36" s="482"/>
      <c r="E36" s="482"/>
      <c r="F36" s="482"/>
      <c r="G36" s="482"/>
      <c r="H36" s="482"/>
      <c r="I36" s="482"/>
      <c r="J36" s="482"/>
      <c r="K36" s="482"/>
      <c r="L36" s="482"/>
      <c r="M36" s="482"/>
      <c r="N36" s="482"/>
      <c r="O36" s="482"/>
      <c r="P36" s="482"/>
      <c r="Q36" s="482"/>
      <c r="R36" s="482"/>
      <c r="S36" s="482"/>
      <c r="T36" s="482"/>
      <c r="U36" s="483"/>
    </row>
    <row r="37" spans="1:21" x14ac:dyDescent="0.25">
      <c r="A37" s="132" t="s">
        <v>209</v>
      </c>
      <c r="B37" s="74" t="s">
        <v>203</v>
      </c>
      <c r="C37" s="74"/>
      <c r="D37" s="482"/>
      <c r="E37" s="482"/>
      <c r="F37" s="482"/>
      <c r="G37" s="482"/>
      <c r="H37" s="482"/>
      <c r="I37" s="482"/>
      <c r="J37" s="482"/>
      <c r="K37" s="482"/>
      <c r="L37" s="482"/>
      <c r="M37" s="482"/>
      <c r="N37" s="482"/>
      <c r="O37" s="482"/>
      <c r="P37" s="482"/>
      <c r="Q37" s="482"/>
      <c r="R37" s="482"/>
      <c r="S37" s="482"/>
      <c r="T37" s="482"/>
      <c r="U37" s="483"/>
    </row>
    <row r="38" spans="1:21" x14ac:dyDescent="0.25">
      <c r="A38" s="132" t="s">
        <v>210</v>
      </c>
      <c r="B38" s="74" t="s">
        <v>203</v>
      </c>
      <c r="C38" s="74"/>
      <c r="D38" s="482"/>
      <c r="E38" s="482"/>
      <c r="F38" s="482"/>
      <c r="G38" s="482"/>
      <c r="H38" s="482"/>
      <c r="I38" s="482"/>
      <c r="J38" s="482"/>
      <c r="K38" s="482"/>
      <c r="L38" s="482"/>
      <c r="M38" s="482"/>
      <c r="N38" s="482"/>
      <c r="O38" s="482"/>
      <c r="P38" s="482"/>
      <c r="Q38" s="482"/>
      <c r="R38" s="482"/>
      <c r="S38" s="482"/>
      <c r="T38" s="482"/>
      <c r="U38" s="483"/>
    </row>
    <row r="39" spans="1:21" ht="16.5" thickBot="1" x14ac:dyDescent="0.3">
      <c r="A39" s="486" t="s">
        <v>196</v>
      </c>
      <c r="B39" s="487" t="s">
        <v>203</v>
      </c>
      <c r="C39" s="487"/>
      <c r="D39" s="484"/>
      <c r="E39" s="488"/>
      <c r="F39" s="484"/>
      <c r="G39" s="484"/>
      <c r="H39" s="484"/>
      <c r="I39" s="484"/>
      <c r="J39" s="484"/>
      <c r="K39" s="484"/>
      <c r="L39" s="484"/>
      <c r="M39" s="484"/>
      <c r="N39" s="484"/>
      <c r="O39" s="484"/>
      <c r="P39" s="484"/>
      <c r="Q39" s="484"/>
      <c r="R39" s="484"/>
      <c r="S39" s="484"/>
      <c r="T39" s="484"/>
      <c r="U39" s="485"/>
    </row>
    <row r="40" spans="1:21" ht="16.5" thickBot="1" x14ac:dyDescent="0.3">
      <c r="A40" s="158" t="s">
        <v>211</v>
      </c>
      <c r="B40" s="159" t="s">
        <v>203</v>
      </c>
      <c r="C40" s="160">
        <f>SUM(C30:C39)</f>
        <v>1276.950547142857</v>
      </c>
      <c r="D40" s="160">
        <f t="shared" ref="D40:U40" si="8">SUM(D30:D39)</f>
        <v>1276.950547142857</v>
      </c>
      <c r="E40" s="160">
        <f t="shared" si="8"/>
        <v>1276.950547142857</v>
      </c>
      <c r="F40" s="160">
        <f t="shared" si="8"/>
        <v>1276.950547142857</v>
      </c>
      <c r="G40" s="160">
        <f t="shared" si="8"/>
        <v>1276.950547142857</v>
      </c>
      <c r="H40" s="160">
        <f t="shared" si="8"/>
        <v>1276.950547142857</v>
      </c>
      <c r="I40" s="160">
        <f t="shared" si="8"/>
        <v>1276.950547142857</v>
      </c>
      <c r="J40" s="160">
        <f t="shared" si="8"/>
        <v>0</v>
      </c>
      <c r="K40" s="160">
        <f t="shared" si="8"/>
        <v>0</v>
      </c>
      <c r="L40" s="160">
        <f t="shared" si="8"/>
        <v>0</v>
      </c>
      <c r="M40" s="160">
        <f t="shared" si="8"/>
        <v>0</v>
      </c>
      <c r="N40" s="160">
        <f t="shared" si="8"/>
        <v>0</v>
      </c>
      <c r="O40" s="160">
        <f t="shared" si="8"/>
        <v>0</v>
      </c>
      <c r="P40" s="160">
        <f t="shared" si="8"/>
        <v>0</v>
      </c>
      <c r="Q40" s="160">
        <f t="shared" si="8"/>
        <v>0</v>
      </c>
      <c r="R40" s="160">
        <f t="shared" si="8"/>
        <v>0</v>
      </c>
      <c r="S40" s="160">
        <f t="shared" si="8"/>
        <v>0</v>
      </c>
      <c r="T40" s="160">
        <f t="shared" si="8"/>
        <v>0</v>
      </c>
      <c r="U40" s="161">
        <f t="shared" si="8"/>
        <v>0</v>
      </c>
    </row>
  </sheetData>
  <mergeCells count="5">
    <mergeCell ref="A2:U2"/>
    <mergeCell ref="A5:O5"/>
    <mergeCell ref="A6:O6"/>
    <mergeCell ref="H12:I12"/>
    <mergeCell ref="H13:I13"/>
  </mergeCells>
  <printOptions horizontalCentered="1"/>
  <pageMargins left="0.70866141732283472" right="0.70866141732283472" top="0.74803149606299213" bottom="0.74803149606299213" header="0.31496062992125984" footer="0.31496062992125984"/>
  <pageSetup paperSize="8" scale="72"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7"/>
  <sheetViews>
    <sheetView view="pageBreakPreview" zoomScale="70" zoomScaleSheetLayoutView="70" workbookViewId="0">
      <pane ySplit="17" topLeftCell="A33" activePane="bottomLeft" state="frozen"/>
      <selection pane="bottomLeft" activeCell="I34" sqref="I34"/>
    </sheetView>
  </sheetViews>
  <sheetFormatPr defaultRowHeight="15.75" x14ac:dyDescent="0.25"/>
  <cols>
    <col min="1" max="1" width="9.140625" style="244"/>
    <col min="2" max="2" width="44.85546875" style="38" hidden="1" customWidth="1"/>
    <col min="3" max="3" width="44.7109375" style="38" customWidth="1"/>
    <col min="4" max="7" width="13.28515625" style="38" customWidth="1"/>
    <col min="8" max="9" width="15.5703125" style="38" customWidth="1"/>
    <col min="10" max="10" width="64.85546875" style="38" customWidth="1"/>
    <col min="11" max="11" width="32.28515625" style="38" customWidth="1"/>
    <col min="12" max="251" width="9.140625" style="38"/>
    <col min="252" max="252" width="37.7109375" style="38" customWidth="1"/>
    <col min="253" max="253" width="9.140625" style="38"/>
    <col min="254" max="254" width="12.85546875" style="38" customWidth="1"/>
    <col min="255" max="256" width="0" style="38" hidden="1" customWidth="1"/>
    <col min="257" max="257" width="18.28515625" style="38" customWidth="1"/>
    <col min="258" max="258" width="64.85546875" style="38" customWidth="1"/>
    <col min="259" max="262" width="9.140625" style="38"/>
    <col min="263" max="263" width="14.85546875" style="38" customWidth="1"/>
    <col min="264" max="507" width="9.140625" style="38"/>
    <col min="508" max="508" width="37.7109375" style="38" customWidth="1"/>
    <col min="509" max="509" width="9.140625" style="38"/>
    <col min="510" max="510" width="12.85546875" style="38" customWidth="1"/>
    <col min="511" max="512" width="0" style="38" hidden="1" customWidth="1"/>
    <col min="513" max="513" width="18.28515625" style="38" customWidth="1"/>
    <col min="514" max="514" width="64.85546875" style="38" customWidth="1"/>
    <col min="515" max="518" width="9.140625" style="38"/>
    <col min="519" max="519" width="14.85546875" style="38" customWidth="1"/>
    <col min="520" max="763" width="9.140625" style="38"/>
    <col min="764" max="764" width="37.7109375" style="38" customWidth="1"/>
    <col min="765" max="765" width="9.140625" style="38"/>
    <col min="766" max="766" width="12.85546875" style="38" customWidth="1"/>
    <col min="767" max="768" width="0" style="38" hidden="1" customWidth="1"/>
    <col min="769" max="769" width="18.28515625" style="38" customWidth="1"/>
    <col min="770" max="770" width="64.85546875" style="38" customWidth="1"/>
    <col min="771" max="774" width="9.140625" style="38"/>
    <col min="775" max="775" width="14.85546875" style="38" customWidth="1"/>
    <col min="776" max="1019" width="9.140625" style="38"/>
    <col min="1020" max="1020" width="37.7109375" style="38" customWidth="1"/>
    <col min="1021" max="1021" width="9.140625" style="38"/>
    <col min="1022" max="1022" width="12.85546875" style="38" customWidth="1"/>
    <col min="1023" max="1024" width="0" style="38" hidden="1" customWidth="1"/>
    <col min="1025" max="1025" width="18.28515625" style="38" customWidth="1"/>
    <col min="1026" max="1026" width="64.85546875" style="38" customWidth="1"/>
    <col min="1027" max="1030" width="9.140625" style="38"/>
    <col min="1031" max="1031" width="14.85546875" style="38" customWidth="1"/>
    <col min="1032" max="1275" width="9.140625" style="38"/>
    <col min="1276" max="1276" width="37.7109375" style="38" customWidth="1"/>
    <col min="1277" max="1277" width="9.140625" style="38"/>
    <col min="1278" max="1278" width="12.85546875" style="38" customWidth="1"/>
    <col min="1279" max="1280" width="0" style="38" hidden="1" customWidth="1"/>
    <col min="1281" max="1281" width="18.28515625" style="38" customWidth="1"/>
    <col min="1282" max="1282" width="64.85546875" style="38" customWidth="1"/>
    <col min="1283" max="1286" width="9.140625" style="38"/>
    <col min="1287" max="1287" width="14.85546875" style="38" customWidth="1"/>
    <col min="1288" max="1531" width="9.140625" style="38"/>
    <col min="1532" max="1532" width="37.7109375" style="38" customWidth="1"/>
    <col min="1533" max="1533" width="9.140625" style="38"/>
    <col min="1534" max="1534" width="12.85546875" style="38" customWidth="1"/>
    <col min="1535" max="1536" width="0" style="38" hidden="1" customWidth="1"/>
    <col min="1537" max="1537" width="18.28515625" style="38" customWidth="1"/>
    <col min="1538" max="1538" width="64.85546875" style="38" customWidth="1"/>
    <col min="1539" max="1542" width="9.140625" style="38"/>
    <col min="1543" max="1543" width="14.85546875" style="38" customWidth="1"/>
    <col min="1544" max="1787" width="9.140625" style="38"/>
    <col min="1788" max="1788" width="37.7109375" style="38" customWidth="1"/>
    <col min="1789" max="1789" width="9.140625" style="38"/>
    <col min="1790" max="1790" width="12.85546875" style="38" customWidth="1"/>
    <col min="1791" max="1792" width="0" style="38" hidden="1" customWidth="1"/>
    <col min="1793" max="1793" width="18.28515625" style="38" customWidth="1"/>
    <col min="1794" max="1794" width="64.85546875" style="38" customWidth="1"/>
    <col min="1795" max="1798" width="9.140625" style="38"/>
    <col min="1799" max="1799" width="14.85546875" style="38" customWidth="1"/>
    <col min="1800" max="2043" width="9.140625" style="38"/>
    <col min="2044" max="2044" width="37.7109375" style="38" customWidth="1"/>
    <col min="2045" max="2045" width="9.140625" style="38"/>
    <col min="2046" max="2046" width="12.85546875" style="38" customWidth="1"/>
    <col min="2047" max="2048" width="0" style="38" hidden="1" customWidth="1"/>
    <col min="2049" max="2049" width="18.28515625" style="38" customWidth="1"/>
    <col min="2050" max="2050" width="64.85546875" style="38" customWidth="1"/>
    <col min="2051" max="2054" width="9.140625" style="38"/>
    <col min="2055" max="2055" width="14.85546875" style="38" customWidth="1"/>
    <col min="2056" max="2299" width="9.140625" style="38"/>
    <col min="2300" max="2300" width="37.7109375" style="38" customWidth="1"/>
    <col min="2301" max="2301" width="9.140625" style="38"/>
    <col min="2302" max="2302" width="12.85546875" style="38" customWidth="1"/>
    <col min="2303" max="2304" width="0" style="38" hidden="1" customWidth="1"/>
    <col min="2305" max="2305" width="18.28515625" style="38" customWidth="1"/>
    <col min="2306" max="2306" width="64.85546875" style="38" customWidth="1"/>
    <col min="2307" max="2310" width="9.140625" style="38"/>
    <col min="2311" max="2311" width="14.85546875" style="38" customWidth="1"/>
    <col min="2312" max="2555" width="9.140625" style="38"/>
    <col min="2556" max="2556" width="37.7109375" style="38" customWidth="1"/>
    <col min="2557" max="2557" width="9.140625" style="38"/>
    <col min="2558" max="2558" width="12.85546875" style="38" customWidth="1"/>
    <col min="2559" max="2560" width="0" style="38" hidden="1" customWidth="1"/>
    <col min="2561" max="2561" width="18.28515625" style="38" customWidth="1"/>
    <col min="2562" max="2562" width="64.85546875" style="38" customWidth="1"/>
    <col min="2563" max="2566" width="9.140625" style="38"/>
    <col min="2567" max="2567" width="14.85546875" style="38" customWidth="1"/>
    <col min="2568" max="2811" width="9.140625" style="38"/>
    <col min="2812" max="2812" width="37.7109375" style="38" customWidth="1"/>
    <col min="2813" max="2813" width="9.140625" style="38"/>
    <col min="2814" max="2814" width="12.85546875" style="38" customWidth="1"/>
    <col min="2815" max="2816" width="0" style="38" hidden="1" customWidth="1"/>
    <col min="2817" max="2817" width="18.28515625" style="38" customWidth="1"/>
    <col min="2818" max="2818" width="64.85546875" style="38" customWidth="1"/>
    <col min="2819" max="2822" width="9.140625" style="38"/>
    <col min="2823" max="2823" width="14.85546875" style="38" customWidth="1"/>
    <col min="2824" max="3067" width="9.140625" style="38"/>
    <col min="3068" max="3068" width="37.7109375" style="38" customWidth="1"/>
    <col min="3069" max="3069" width="9.140625" style="38"/>
    <col min="3070" max="3070" width="12.85546875" style="38" customWidth="1"/>
    <col min="3071" max="3072" width="0" style="38" hidden="1" customWidth="1"/>
    <col min="3073" max="3073" width="18.28515625" style="38" customWidth="1"/>
    <col min="3074" max="3074" width="64.85546875" style="38" customWidth="1"/>
    <col min="3075" max="3078" width="9.140625" style="38"/>
    <col min="3079" max="3079" width="14.85546875" style="38" customWidth="1"/>
    <col min="3080" max="3323" width="9.140625" style="38"/>
    <col min="3324" max="3324" width="37.7109375" style="38" customWidth="1"/>
    <col min="3325" max="3325" width="9.140625" style="38"/>
    <col min="3326" max="3326" width="12.85546875" style="38" customWidth="1"/>
    <col min="3327" max="3328" width="0" style="38" hidden="1" customWidth="1"/>
    <col min="3329" max="3329" width="18.28515625" style="38" customWidth="1"/>
    <col min="3330" max="3330" width="64.85546875" style="38" customWidth="1"/>
    <col min="3331" max="3334" width="9.140625" style="38"/>
    <col min="3335" max="3335" width="14.85546875" style="38" customWidth="1"/>
    <col min="3336" max="3579" width="9.140625" style="38"/>
    <col min="3580" max="3580" width="37.7109375" style="38" customWidth="1"/>
    <col min="3581" max="3581" width="9.140625" style="38"/>
    <col min="3582" max="3582" width="12.85546875" style="38" customWidth="1"/>
    <col min="3583" max="3584" width="0" style="38" hidden="1" customWidth="1"/>
    <col min="3585" max="3585" width="18.28515625" style="38" customWidth="1"/>
    <col min="3586" max="3586" width="64.85546875" style="38" customWidth="1"/>
    <col min="3587" max="3590" width="9.140625" style="38"/>
    <col min="3591" max="3591" width="14.85546875" style="38" customWidth="1"/>
    <col min="3592" max="3835" width="9.140625" style="38"/>
    <col min="3836" max="3836" width="37.7109375" style="38" customWidth="1"/>
    <col min="3837" max="3837" width="9.140625" style="38"/>
    <col min="3838" max="3838" width="12.85546875" style="38" customWidth="1"/>
    <col min="3839" max="3840" width="0" style="38" hidden="1" customWidth="1"/>
    <col min="3841" max="3841" width="18.28515625" style="38" customWidth="1"/>
    <col min="3842" max="3842" width="64.85546875" style="38" customWidth="1"/>
    <col min="3843" max="3846" width="9.140625" style="38"/>
    <col min="3847" max="3847" width="14.85546875" style="38" customWidth="1"/>
    <col min="3848" max="4091" width="9.140625" style="38"/>
    <col min="4092" max="4092" width="37.7109375" style="38" customWidth="1"/>
    <col min="4093" max="4093" width="9.140625" style="38"/>
    <col min="4094" max="4094" width="12.85546875" style="38" customWidth="1"/>
    <col min="4095" max="4096" width="0" style="38" hidden="1" customWidth="1"/>
    <col min="4097" max="4097" width="18.28515625" style="38" customWidth="1"/>
    <col min="4098" max="4098" width="64.85546875" style="38" customWidth="1"/>
    <col min="4099" max="4102" width="9.140625" style="38"/>
    <col min="4103" max="4103" width="14.85546875" style="38" customWidth="1"/>
    <col min="4104" max="4347" width="9.140625" style="38"/>
    <col min="4348" max="4348" width="37.7109375" style="38" customWidth="1"/>
    <col min="4349" max="4349" width="9.140625" style="38"/>
    <col min="4350" max="4350" width="12.85546875" style="38" customWidth="1"/>
    <col min="4351" max="4352" width="0" style="38" hidden="1" customWidth="1"/>
    <col min="4353" max="4353" width="18.28515625" style="38" customWidth="1"/>
    <col min="4354" max="4354" width="64.85546875" style="38" customWidth="1"/>
    <col min="4355" max="4358" width="9.140625" style="38"/>
    <col min="4359" max="4359" width="14.85546875" style="38" customWidth="1"/>
    <col min="4360" max="4603" width="9.140625" style="38"/>
    <col min="4604" max="4604" width="37.7109375" style="38" customWidth="1"/>
    <col min="4605" max="4605" width="9.140625" style="38"/>
    <col min="4606" max="4606" width="12.85546875" style="38" customWidth="1"/>
    <col min="4607" max="4608" width="0" style="38" hidden="1" customWidth="1"/>
    <col min="4609" max="4609" width="18.28515625" style="38" customWidth="1"/>
    <col min="4610" max="4610" width="64.85546875" style="38" customWidth="1"/>
    <col min="4611" max="4614" width="9.140625" style="38"/>
    <col min="4615" max="4615" width="14.85546875" style="38" customWidth="1"/>
    <col min="4616" max="4859" width="9.140625" style="38"/>
    <col min="4860" max="4860" width="37.7109375" style="38" customWidth="1"/>
    <col min="4861" max="4861" width="9.140625" style="38"/>
    <col min="4862" max="4862" width="12.85546875" style="38" customWidth="1"/>
    <col min="4863" max="4864" width="0" style="38" hidden="1" customWidth="1"/>
    <col min="4865" max="4865" width="18.28515625" style="38" customWidth="1"/>
    <col min="4866" max="4866" width="64.85546875" style="38" customWidth="1"/>
    <col min="4867" max="4870" width="9.140625" style="38"/>
    <col min="4871" max="4871" width="14.85546875" style="38" customWidth="1"/>
    <col min="4872" max="5115" width="9.140625" style="38"/>
    <col min="5116" max="5116" width="37.7109375" style="38" customWidth="1"/>
    <col min="5117" max="5117" width="9.140625" style="38"/>
    <col min="5118" max="5118" width="12.85546875" style="38" customWidth="1"/>
    <col min="5119" max="5120" width="0" style="38" hidden="1" customWidth="1"/>
    <col min="5121" max="5121" width="18.28515625" style="38" customWidth="1"/>
    <col min="5122" max="5122" width="64.85546875" style="38" customWidth="1"/>
    <col min="5123" max="5126" width="9.140625" style="38"/>
    <col min="5127" max="5127" width="14.85546875" style="38" customWidth="1"/>
    <col min="5128" max="5371" width="9.140625" style="38"/>
    <col min="5372" max="5372" width="37.7109375" style="38" customWidth="1"/>
    <col min="5373" max="5373" width="9.140625" style="38"/>
    <col min="5374" max="5374" width="12.85546875" style="38" customWidth="1"/>
    <col min="5375" max="5376" width="0" style="38" hidden="1" customWidth="1"/>
    <col min="5377" max="5377" width="18.28515625" style="38" customWidth="1"/>
    <col min="5378" max="5378" width="64.85546875" style="38" customWidth="1"/>
    <col min="5379" max="5382" width="9.140625" style="38"/>
    <col min="5383" max="5383" width="14.85546875" style="38" customWidth="1"/>
    <col min="5384" max="5627" width="9.140625" style="38"/>
    <col min="5628" max="5628" width="37.7109375" style="38" customWidth="1"/>
    <col min="5629" max="5629" width="9.140625" style="38"/>
    <col min="5630" max="5630" width="12.85546875" style="38" customWidth="1"/>
    <col min="5631" max="5632" width="0" style="38" hidden="1" customWidth="1"/>
    <col min="5633" max="5633" width="18.28515625" style="38" customWidth="1"/>
    <col min="5634" max="5634" width="64.85546875" style="38" customWidth="1"/>
    <col min="5635" max="5638" width="9.140625" style="38"/>
    <col min="5639" max="5639" width="14.85546875" style="38" customWidth="1"/>
    <col min="5640" max="5883" width="9.140625" style="38"/>
    <col min="5884" max="5884" width="37.7109375" style="38" customWidth="1"/>
    <col min="5885" max="5885" width="9.140625" style="38"/>
    <col min="5886" max="5886" width="12.85546875" style="38" customWidth="1"/>
    <col min="5887" max="5888" width="0" style="38" hidden="1" customWidth="1"/>
    <col min="5889" max="5889" width="18.28515625" style="38" customWidth="1"/>
    <col min="5890" max="5890" width="64.85546875" style="38" customWidth="1"/>
    <col min="5891" max="5894" width="9.140625" style="38"/>
    <col min="5895" max="5895" width="14.85546875" style="38" customWidth="1"/>
    <col min="5896" max="6139" width="9.140625" style="38"/>
    <col min="6140" max="6140" width="37.7109375" style="38" customWidth="1"/>
    <col min="6141" max="6141" width="9.140625" style="38"/>
    <col min="6142" max="6142" width="12.85546875" style="38" customWidth="1"/>
    <col min="6143" max="6144" width="0" style="38" hidden="1" customWidth="1"/>
    <col min="6145" max="6145" width="18.28515625" style="38" customWidth="1"/>
    <col min="6146" max="6146" width="64.85546875" style="38" customWidth="1"/>
    <col min="6147" max="6150" width="9.140625" style="38"/>
    <col min="6151" max="6151" width="14.85546875" style="38" customWidth="1"/>
    <col min="6152" max="6395" width="9.140625" style="38"/>
    <col min="6396" max="6396" width="37.7109375" style="38" customWidth="1"/>
    <col min="6397" max="6397" width="9.140625" style="38"/>
    <col min="6398" max="6398" width="12.85546875" style="38" customWidth="1"/>
    <col min="6399" max="6400" width="0" style="38" hidden="1" customWidth="1"/>
    <col min="6401" max="6401" width="18.28515625" style="38" customWidth="1"/>
    <col min="6402" max="6402" width="64.85546875" style="38" customWidth="1"/>
    <col min="6403" max="6406" width="9.140625" style="38"/>
    <col min="6407" max="6407" width="14.85546875" style="38" customWidth="1"/>
    <col min="6408" max="6651" width="9.140625" style="38"/>
    <col min="6652" max="6652" width="37.7109375" style="38" customWidth="1"/>
    <col min="6653" max="6653" width="9.140625" style="38"/>
    <col min="6654" max="6654" width="12.85546875" style="38" customWidth="1"/>
    <col min="6655" max="6656" width="0" style="38" hidden="1" customWidth="1"/>
    <col min="6657" max="6657" width="18.28515625" style="38" customWidth="1"/>
    <col min="6658" max="6658" width="64.85546875" style="38" customWidth="1"/>
    <col min="6659" max="6662" width="9.140625" style="38"/>
    <col min="6663" max="6663" width="14.85546875" style="38" customWidth="1"/>
    <col min="6664" max="6907" width="9.140625" style="38"/>
    <col min="6908" max="6908" width="37.7109375" style="38" customWidth="1"/>
    <col min="6909" max="6909" width="9.140625" style="38"/>
    <col min="6910" max="6910" width="12.85546875" style="38" customWidth="1"/>
    <col min="6911" max="6912" width="0" style="38" hidden="1" customWidth="1"/>
    <col min="6913" max="6913" width="18.28515625" style="38" customWidth="1"/>
    <col min="6914" max="6914" width="64.85546875" style="38" customWidth="1"/>
    <col min="6915" max="6918" width="9.140625" style="38"/>
    <col min="6919" max="6919" width="14.85546875" style="38" customWidth="1"/>
    <col min="6920" max="7163" width="9.140625" style="38"/>
    <col min="7164" max="7164" width="37.7109375" style="38" customWidth="1"/>
    <col min="7165" max="7165" width="9.140625" style="38"/>
    <col min="7166" max="7166" width="12.85546875" style="38" customWidth="1"/>
    <col min="7167" max="7168" width="0" style="38" hidden="1" customWidth="1"/>
    <col min="7169" max="7169" width="18.28515625" style="38" customWidth="1"/>
    <col min="7170" max="7170" width="64.85546875" style="38" customWidth="1"/>
    <col min="7171" max="7174" width="9.140625" style="38"/>
    <col min="7175" max="7175" width="14.85546875" style="38" customWidth="1"/>
    <col min="7176" max="7419" width="9.140625" style="38"/>
    <col min="7420" max="7420" width="37.7109375" style="38" customWidth="1"/>
    <col min="7421" max="7421" width="9.140625" style="38"/>
    <col min="7422" max="7422" width="12.85546875" style="38" customWidth="1"/>
    <col min="7423" max="7424" width="0" style="38" hidden="1" customWidth="1"/>
    <col min="7425" max="7425" width="18.28515625" style="38" customWidth="1"/>
    <col min="7426" max="7426" width="64.85546875" style="38" customWidth="1"/>
    <col min="7427" max="7430" width="9.140625" style="38"/>
    <col min="7431" max="7431" width="14.85546875" style="38" customWidth="1"/>
    <col min="7432" max="7675" width="9.140625" style="38"/>
    <col min="7676" max="7676" width="37.7109375" style="38" customWidth="1"/>
    <col min="7677" max="7677" width="9.140625" style="38"/>
    <col min="7678" max="7678" width="12.85546875" style="38" customWidth="1"/>
    <col min="7679" max="7680" width="0" style="38" hidden="1" customWidth="1"/>
    <col min="7681" max="7681" width="18.28515625" style="38" customWidth="1"/>
    <col min="7682" max="7682" width="64.85546875" style="38" customWidth="1"/>
    <col min="7683" max="7686" width="9.140625" style="38"/>
    <col min="7687" max="7687" width="14.85546875" style="38" customWidth="1"/>
    <col min="7688" max="7931" width="9.140625" style="38"/>
    <col min="7932" max="7932" width="37.7109375" style="38" customWidth="1"/>
    <col min="7933" max="7933" width="9.140625" style="38"/>
    <col min="7934" max="7934" width="12.85546875" style="38" customWidth="1"/>
    <col min="7935" max="7936" width="0" style="38" hidden="1" customWidth="1"/>
    <col min="7937" max="7937" width="18.28515625" style="38" customWidth="1"/>
    <col min="7938" max="7938" width="64.85546875" style="38" customWidth="1"/>
    <col min="7939" max="7942" width="9.140625" style="38"/>
    <col min="7943" max="7943" width="14.85546875" style="38" customWidth="1"/>
    <col min="7944" max="8187" width="9.140625" style="38"/>
    <col min="8188" max="8188" width="37.7109375" style="38" customWidth="1"/>
    <col min="8189" max="8189" width="9.140625" style="38"/>
    <col min="8190" max="8190" width="12.85546875" style="38" customWidth="1"/>
    <col min="8191" max="8192" width="0" style="38" hidden="1" customWidth="1"/>
    <col min="8193" max="8193" width="18.28515625" style="38" customWidth="1"/>
    <col min="8194" max="8194" width="64.85546875" style="38" customWidth="1"/>
    <col min="8195" max="8198" width="9.140625" style="38"/>
    <col min="8199" max="8199" width="14.85546875" style="38" customWidth="1"/>
    <col min="8200" max="8443" width="9.140625" style="38"/>
    <col min="8444" max="8444" width="37.7109375" style="38" customWidth="1"/>
    <col min="8445" max="8445" width="9.140625" style="38"/>
    <col min="8446" max="8446" width="12.85546875" style="38" customWidth="1"/>
    <col min="8447" max="8448" width="0" style="38" hidden="1" customWidth="1"/>
    <col min="8449" max="8449" width="18.28515625" style="38" customWidth="1"/>
    <col min="8450" max="8450" width="64.85546875" style="38" customWidth="1"/>
    <col min="8451" max="8454" width="9.140625" style="38"/>
    <col min="8455" max="8455" width="14.85546875" style="38" customWidth="1"/>
    <col min="8456" max="8699" width="9.140625" style="38"/>
    <col min="8700" max="8700" width="37.7109375" style="38" customWidth="1"/>
    <col min="8701" max="8701" width="9.140625" style="38"/>
    <col min="8702" max="8702" width="12.85546875" style="38" customWidth="1"/>
    <col min="8703" max="8704" width="0" style="38" hidden="1" customWidth="1"/>
    <col min="8705" max="8705" width="18.28515625" style="38" customWidth="1"/>
    <col min="8706" max="8706" width="64.85546875" style="38" customWidth="1"/>
    <col min="8707" max="8710" width="9.140625" style="38"/>
    <col min="8711" max="8711" width="14.85546875" style="38" customWidth="1"/>
    <col min="8712" max="8955" width="9.140625" style="38"/>
    <col min="8956" max="8956" width="37.7109375" style="38" customWidth="1"/>
    <col min="8957" max="8957" width="9.140625" style="38"/>
    <col min="8958" max="8958" width="12.85546875" style="38" customWidth="1"/>
    <col min="8959" max="8960" width="0" style="38" hidden="1" customWidth="1"/>
    <col min="8961" max="8961" width="18.28515625" style="38" customWidth="1"/>
    <col min="8962" max="8962" width="64.85546875" style="38" customWidth="1"/>
    <col min="8963" max="8966" width="9.140625" style="38"/>
    <col min="8967" max="8967" width="14.85546875" style="38" customWidth="1"/>
    <col min="8968" max="9211" width="9.140625" style="38"/>
    <col min="9212" max="9212" width="37.7109375" style="38" customWidth="1"/>
    <col min="9213" max="9213" width="9.140625" style="38"/>
    <col min="9214" max="9214" width="12.85546875" style="38" customWidth="1"/>
    <col min="9215" max="9216" width="0" style="38" hidden="1" customWidth="1"/>
    <col min="9217" max="9217" width="18.28515625" style="38" customWidth="1"/>
    <col min="9218" max="9218" width="64.85546875" style="38" customWidth="1"/>
    <col min="9219" max="9222" width="9.140625" style="38"/>
    <col min="9223" max="9223" width="14.85546875" style="38" customWidth="1"/>
    <col min="9224" max="9467" width="9.140625" style="38"/>
    <col min="9468" max="9468" width="37.7109375" style="38" customWidth="1"/>
    <col min="9469" max="9469" width="9.140625" style="38"/>
    <col min="9470" max="9470" width="12.85546875" style="38" customWidth="1"/>
    <col min="9471" max="9472" width="0" style="38" hidden="1" customWidth="1"/>
    <col min="9473" max="9473" width="18.28515625" style="38" customWidth="1"/>
    <col min="9474" max="9474" width="64.85546875" style="38" customWidth="1"/>
    <col min="9475" max="9478" width="9.140625" style="38"/>
    <col min="9479" max="9479" width="14.85546875" style="38" customWidth="1"/>
    <col min="9480" max="9723" width="9.140625" style="38"/>
    <col min="9724" max="9724" width="37.7109375" style="38" customWidth="1"/>
    <col min="9725" max="9725" width="9.140625" style="38"/>
    <col min="9726" max="9726" width="12.85546875" style="38" customWidth="1"/>
    <col min="9727" max="9728" width="0" style="38" hidden="1" customWidth="1"/>
    <col min="9729" max="9729" width="18.28515625" style="38" customWidth="1"/>
    <col min="9730" max="9730" width="64.85546875" style="38" customWidth="1"/>
    <col min="9731" max="9734" width="9.140625" style="38"/>
    <col min="9735" max="9735" width="14.85546875" style="38" customWidth="1"/>
    <col min="9736" max="9979" width="9.140625" style="38"/>
    <col min="9980" max="9980" width="37.7109375" style="38" customWidth="1"/>
    <col min="9981" max="9981" width="9.140625" style="38"/>
    <col min="9982" max="9982" width="12.85546875" style="38" customWidth="1"/>
    <col min="9983" max="9984" width="0" style="38" hidden="1" customWidth="1"/>
    <col min="9985" max="9985" width="18.28515625" style="38" customWidth="1"/>
    <col min="9986" max="9986" width="64.85546875" style="38" customWidth="1"/>
    <col min="9987" max="9990" width="9.140625" style="38"/>
    <col min="9991" max="9991" width="14.85546875" style="38" customWidth="1"/>
    <col min="9992" max="10235" width="9.140625" style="38"/>
    <col min="10236" max="10236" width="37.7109375" style="38" customWidth="1"/>
    <col min="10237" max="10237" width="9.140625" style="38"/>
    <col min="10238" max="10238" width="12.85546875" style="38" customWidth="1"/>
    <col min="10239" max="10240" width="0" style="38" hidden="1" customWidth="1"/>
    <col min="10241" max="10241" width="18.28515625" style="38" customWidth="1"/>
    <col min="10242" max="10242" width="64.85546875" style="38" customWidth="1"/>
    <col min="10243" max="10246" width="9.140625" style="38"/>
    <col min="10247" max="10247" width="14.85546875" style="38" customWidth="1"/>
    <col min="10248" max="10491" width="9.140625" style="38"/>
    <col min="10492" max="10492" width="37.7109375" style="38" customWidth="1"/>
    <col min="10493" max="10493" width="9.140625" style="38"/>
    <col min="10494" max="10494" width="12.85546875" style="38" customWidth="1"/>
    <col min="10495" max="10496" width="0" style="38" hidden="1" customWidth="1"/>
    <col min="10497" max="10497" width="18.28515625" style="38" customWidth="1"/>
    <col min="10498" max="10498" width="64.85546875" style="38" customWidth="1"/>
    <col min="10499" max="10502" width="9.140625" style="38"/>
    <col min="10503" max="10503" width="14.85546875" style="38" customWidth="1"/>
    <col min="10504" max="10747" width="9.140625" style="38"/>
    <col min="10748" max="10748" width="37.7109375" style="38" customWidth="1"/>
    <col min="10749" max="10749" width="9.140625" style="38"/>
    <col min="10750" max="10750" width="12.85546875" style="38" customWidth="1"/>
    <col min="10751" max="10752" width="0" style="38" hidden="1" customWidth="1"/>
    <col min="10753" max="10753" width="18.28515625" style="38" customWidth="1"/>
    <col min="10754" max="10754" width="64.85546875" style="38" customWidth="1"/>
    <col min="10755" max="10758" width="9.140625" style="38"/>
    <col min="10759" max="10759" width="14.85546875" style="38" customWidth="1"/>
    <col min="10760" max="11003" width="9.140625" style="38"/>
    <col min="11004" max="11004" width="37.7109375" style="38" customWidth="1"/>
    <col min="11005" max="11005" width="9.140625" style="38"/>
    <col min="11006" max="11006" width="12.85546875" style="38" customWidth="1"/>
    <col min="11007" max="11008" width="0" style="38" hidden="1" customWidth="1"/>
    <col min="11009" max="11009" width="18.28515625" style="38" customWidth="1"/>
    <col min="11010" max="11010" width="64.85546875" style="38" customWidth="1"/>
    <col min="11011" max="11014" width="9.140625" style="38"/>
    <col min="11015" max="11015" width="14.85546875" style="38" customWidth="1"/>
    <col min="11016" max="11259" width="9.140625" style="38"/>
    <col min="11260" max="11260" width="37.7109375" style="38" customWidth="1"/>
    <col min="11261" max="11261" width="9.140625" style="38"/>
    <col min="11262" max="11262" width="12.85546875" style="38" customWidth="1"/>
    <col min="11263" max="11264" width="0" style="38" hidden="1" customWidth="1"/>
    <col min="11265" max="11265" width="18.28515625" style="38" customWidth="1"/>
    <col min="11266" max="11266" width="64.85546875" style="38" customWidth="1"/>
    <col min="11267" max="11270" width="9.140625" style="38"/>
    <col min="11271" max="11271" width="14.85546875" style="38" customWidth="1"/>
    <col min="11272" max="11515" width="9.140625" style="38"/>
    <col min="11516" max="11516" width="37.7109375" style="38" customWidth="1"/>
    <col min="11517" max="11517" width="9.140625" style="38"/>
    <col min="11518" max="11518" width="12.85546875" style="38" customWidth="1"/>
    <col min="11519" max="11520" width="0" style="38" hidden="1" customWidth="1"/>
    <col min="11521" max="11521" width="18.28515625" style="38" customWidth="1"/>
    <col min="11522" max="11522" width="64.85546875" style="38" customWidth="1"/>
    <col min="11523" max="11526" width="9.140625" style="38"/>
    <col min="11527" max="11527" width="14.85546875" style="38" customWidth="1"/>
    <col min="11528" max="11771" width="9.140625" style="38"/>
    <col min="11772" max="11772" width="37.7109375" style="38" customWidth="1"/>
    <col min="11773" max="11773" width="9.140625" style="38"/>
    <col min="11774" max="11774" width="12.85546875" style="38" customWidth="1"/>
    <col min="11775" max="11776" width="0" style="38" hidden="1" customWidth="1"/>
    <col min="11777" max="11777" width="18.28515625" style="38" customWidth="1"/>
    <col min="11778" max="11778" width="64.85546875" style="38" customWidth="1"/>
    <col min="11779" max="11782" width="9.140625" style="38"/>
    <col min="11783" max="11783" width="14.85546875" style="38" customWidth="1"/>
    <col min="11784" max="12027" width="9.140625" style="38"/>
    <col min="12028" max="12028" width="37.7109375" style="38" customWidth="1"/>
    <col min="12029" max="12029" width="9.140625" style="38"/>
    <col min="12030" max="12030" width="12.85546875" style="38" customWidth="1"/>
    <col min="12031" max="12032" width="0" style="38" hidden="1" customWidth="1"/>
    <col min="12033" max="12033" width="18.28515625" style="38" customWidth="1"/>
    <col min="12034" max="12034" width="64.85546875" style="38" customWidth="1"/>
    <col min="12035" max="12038" width="9.140625" style="38"/>
    <col min="12039" max="12039" width="14.85546875" style="38" customWidth="1"/>
    <col min="12040" max="12283" width="9.140625" style="38"/>
    <col min="12284" max="12284" width="37.7109375" style="38" customWidth="1"/>
    <col min="12285" max="12285" width="9.140625" style="38"/>
    <col min="12286" max="12286" width="12.85546875" style="38" customWidth="1"/>
    <col min="12287" max="12288" width="0" style="38" hidden="1" customWidth="1"/>
    <col min="12289" max="12289" width="18.28515625" style="38" customWidth="1"/>
    <col min="12290" max="12290" width="64.85546875" style="38" customWidth="1"/>
    <col min="12291" max="12294" width="9.140625" style="38"/>
    <col min="12295" max="12295" width="14.85546875" style="38" customWidth="1"/>
    <col min="12296" max="12539" width="9.140625" style="38"/>
    <col min="12540" max="12540" width="37.7109375" style="38" customWidth="1"/>
    <col min="12541" max="12541" width="9.140625" style="38"/>
    <col min="12542" max="12542" width="12.85546875" style="38" customWidth="1"/>
    <col min="12543" max="12544" width="0" style="38" hidden="1" customWidth="1"/>
    <col min="12545" max="12545" width="18.28515625" style="38" customWidth="1"/>
    <col min="12546" max="12546" width="64.85546875" style="38" customWidth="1"/>
    <col min="12547" max="12550" width="9.140625" style="38"/>
    <col min="12551" max="12551" width="14.85546875" style="38" customWidth="1"/>
    <col min="12552" max="12795" width="9.140625" style="38"/>
    <col min="12796" max="12796" width="37.7109375" style="38" customWidth="1"/>
    <col min="12797" max="12797" width="9.140625" style="38"/>
    <col min="12798" max="12798" width="12.85546875" style="38" customWidth="1"/>
    <col min="12799" max="12800" width="0" style="38" hidden="1" customWidth="1"/>
    <col min="12801" max="12801" width="18.28515625" style="38" customWidth="1"/>
    <col min="12802" max="12802" width="64.85546875" style="38" customWidth="1"/>
    <col min="12803" max="12806" width="9.140625" style="38"/>
    <col min="12807" max="12807" width="14.85546875" style="38" customWidth="1"/>
    <col min="12808" max="13051" width="9.140625" style="38"/>
    <col min="13052" max="13052" width="37.7109375" style="38" customWidth="1"/>
    <col min="13053" max="13053" width="9.140625" style="38"/>
    <col min="13054" max="13054" width="12.85546875" style="38" customWidth="1"/>
    <col min="13055" max="13056" width="0" style="38" hidden="1" customWidth="1"/>
    <col min="13057" max="13057" width="18.28515625" style="38" customWidth="1"/>
    <col min="13058" max="13058" width="64.85546875" style="38" customWidth="1"/>
    <col min="13059" max="13062" width="9.140625" style="38"/>
    <col min="13063" max="13063" width="14.85546875" style="38" customWidth="1"/>
    <col min="13064" max="13307" width="9.140625" style="38"/>
    <col min="13308" max="13308" width="37.7109375" style="38" customWidth="1"/>
    <col min="13309" max="13309" width="9.140625" style="38"/>
    <col min="13310" max="13310" width="12.85546875" style="38" customWidth="1"/>
    <col min="13311" max="13312" width="0" style="38" hidden="1" customWidth="1"/>
    <col min="13313" max="13313" width="18.28515625" style="38" customWidth="1"/>
    <col min="13314" max="13314" width="64.85546875" style="38" customWidth="1"/>
    <col min="13315" max="13318" width="9.140625" style="38"/>
    <col min="13319" max="13319" width="14.85546875" style="38" customWidth="1"/>
    <col min="13320" max="13563" width="9.140625" style="38"/>
    <col min="13564" max="13564" width="37.7109375" style="38" customWidth="1"/>
    <col min="13565" max="13565" width="9.140625" style="38"/>
    <col min="13566" max="13566" width="12.85546875" style="38" customWidth="1"/>
    <col min="13567" max="13568" width="0" style="38" hidden="1" customWidth="1"/>
    <col min="13569" max="13569" width="18.28515625" style="38" customWidth="1"/>
    <col min="13570" max="13570" width="64.85546875" style="38" customWidth="1"/>
    <col min="13571" max="13574" width="9.140625" style="38"/>
    <col min="13575" max="13575" width="14.85546875" style="38" customWidth="1"/>
    <col min="13576" max="13819" width="9.140625" style="38"/>
    <col min="13820" max="13820" width="37.7109375" style="38" customWidth="1"/>
    <col min="13821" max="13821" width="9.140625" style="38"/>
    <col min="13822" max="13822" width="12.85546875" style="38" customWidth="1"/>
    <col min="13823" max="13824" width="0" style="38" hidden="1" customWidth="1"/>
    <col min="13825" max="13825" width="18.28515625" style="38" customWidth="1"/>
    <col min="13826" max="13826" width="64.85546875" style="38" customWidth="1"/>
    <col min="13827" max="13830" width="9.140625" style="38"/>
    <col min="13831" max="13831" width="14.85546875" style="38" customWidth="1"/>
    <col min="13832" max="14075" width="9.140625" style="38"/>
    <col min="14076" max="14076" width="37.7109375" style="38" customWidth="1"/>
    <col min="14077" max="14077" width="9.140625" style="38"/>
    <col min="14078" max="14078" width="12.85546875" style="38" customWidth="1"/>
    <col min="14079" max="14080" width="0" style="38" hidden="1" customWidth="1"/>
    <col min="14081" max="14081" width="18.28515625" style="38" customWidth="1"/>
    <col min="14082" max="14082" width="64.85546875" style="38" customWidth="1"/>
    <col min="14083" max="14086" width="9.140625" style="38"/>
    <col min="14087" max="14087" width="14.85546875" style="38" customWidth="1"/>
    <col min="14088" max="14331" width="9.140625" style="38"/>
    <col min="14332" max="14332" width="37.7109375" style="38" customWidth="1"/>
    <col min="14333" max="14333" width="9.140625" style="38"/>
    <col min="14334" max="14334" width="12.85546875" style="38" customWidth="1"/>
    <col min="14335" max="14336" width="0" style="38" hidden="1" customWidth="1"/>
    <col min="14337" max="14337" width="18.28515625" style="38" customWidth="1"/>
    <col min="14338" max="14338" width="64.85546875" style="38" customWidth="1"/>
    <col min="14339" max="14342" width="9.140625" style="38"/>
    <col min="14343" max="14343" width="14.85546875" style="38" customWidth="1"/>
    <col min="14344" max="14587" width="9.140625" style="38"/>
    <col min="14588" max="14588" width="37.7109375" style="38" customWidth="1"/>
    <col min="14589" max="14589" width="9.140625" style="38"/>
    <col min="14590" max="14590" width="12.85546875" style="38" customWidth="1"/>
    <col min="14591" max="14592" width="0" style="38" hidden="1" customWidth="1"/>
    <col min="14593" max="14593" width="18.28515625" style="38" customWidth="1"/>
    <col min="14594" max="14594" width="64.85546875" style="38" customWidth="1"/>
    <col min="14595" max="14598" width="9.140625" style="38"/>
    <col min="14599" max="14599" width="14.85546875" style="38" customWidth="1"/>
    <col min="14600" max="14843" width="9.140625" style="38"/>
    <col min="14844" max="14844" width="37.7109375" style="38" customWidth="1"/>
    <col min="14845" max="14845" width="9.140625" style="38"/>
    <col min="14846" max="14846" width="12.85546875" style="38" customWidth="1"/>
    <col min="14847" max="14848" width="0" style="38" hidden="1" customWidth="1"/>
    <col min="14849" max="14849" width="18.28515625" style="38" customWidth="1"/>
    <col min="14850" max="14850" width="64.85546875" style="38" customWidth="1"/>
    <col min="14851" max="14854" width="9.140625" style="38"/>
    <col min="14855" max="14855" width="14.85546875" style="38" customWidth="1"/>
    <col min="14856" max="15099" width="9.140625" style="38"/>
    <col min="15100" max="15100" width="37.7109375" style="38" customWidth="1"/>
    <col min="15101" max="15101" width="9.140625" style="38"/>
    <col min="15102" max="15102" width="12.85546875" style="38" customWidth="1"/>
    <col min="15103" max="15104" width="0" style="38" hidden="1" customWidth="1"/>
    <col min="15105" max="15105" width="18.28515625" style="38" customWidth="1"/>
    <col min="15106" max="15106" width="64.85546875" style="38" customWidth="1"/>
    <col min="15107" max="15110" width="9.140625" style="38"/>
    <col min="15111" max="15111" width="14.85546875" style="38" customWidth="1"/>
    <col min="15112" max="15355" width="9.140625" style="38"/>
    <col min="15356" max="15356" width="37.7109375" style="38" customWidth="1"/>
    <col min="15357" max="15357" width="9.140625" style="38"/>
    <col min="15358" max="15358" width="12.85546875" style="38" customWidth="1"/>
    <col min="15359" max="15360" width="0" style="38" hidden="1" customWidth="1"/>
    <col min="15361" max="15361" width="18.28515625" style="38" customWidth="1"/>
    <col min="15362" max="15362" width="64.85546875" style="38" customWidth="1"/>
    <col min="15363" max="15366" width="9.140625" style="38"/>
    <col min="15367" max="15367" width="14.85546875" style="38" customWidth="1"/>
    <col min="15368" max="15611" width="9.140625" style="38"/>
    <col min="15612" max="15612" width="37.7109375" style="38" customWidth="1"/>
    <col min="15613" max="15613" width="9.140625" style="38"/>
    <col min="15614" max="15614" width="12.85546875" style="38" customWidth="1"/>
    <col min="15615" max="15616" width="0" style="38" hidden="1" customWidth="1"/>
    <col min="15617" max="15617" width="18.28515625" style="38" customWidth="1"/>
    <col min="15618" max="15618" width="64.85546875" style="38" customWidth="1"/>
    <col min="15619" max="15622" width="9.140625" style="38"/>
    <col min="15623" max="15623" width="14.85546875" style="38" customWidth="1"/>
    <col min="15624" max="15867" width="9.140625" style="38"/>
    <col min="15868" max="15868" width="37.7109375" style="38" customWidth="1"/>
    <col min="15869" max="15869" width="9.140625" style="38"/>
    <col min="15870" max="15870" width="12.85546875" style="38" customWidth="1"/>
    <col min="15871" max="15872" width="0" style="38" hidden="1" customWidth="1"/>
    <col min="15873" max="15873" width="18.28515625" style="38" customWidth="1"/>
    <col min="15874" max="15874" width="64.85546875" style="38" customWidth="1"/>
    <col min="15875" max="15878" width="9.140625" style="38"/>
    <col min="15879" max="15879" width="14.85546875" style="38" customWidth="1"/>
    <col min="15880" max="16123" width="9.140625" style="38"/>
    <col min="16124" max="16124" width="37.7109375" style="38" customWidth="1"/>
    <col min="16125" max="16125" width="9.140625" style="38"/>
    <col min="16126" max="16126" width="12.85546875" style="38" customWidth="1"/>
    <col min="16127" max="16128" width="0" style="38" hidden="1" customWidth="1"/>
    <col min="16129" max="16129" width="18.28515625" style="38" customWidth="1"/>
    <col min="16130" max="16130" width="64.85546875" style="38" customWidth="1"/>
    <col min="16131" max="16134" width="9.140625" style="38"/>
    <col min="16135" max="16135" width="14.85546875" style="38" customWidth="1"/>
    <col min="16136" max="16384" width="9.140625" style="38"/>
  </cols>
  <sheetData>
    <row r="1" spans="1:43" ht="18.75" x14ac:dyDescent="0.3">
      <c r="J1" s="9"/>
    </row>
    <row r="2" spans="1:43" x14ac:dyDescent="0.25">
      <c r="A2" s="542" t="s">
        <v>1032</v>
      </c>
      <c r="B2" s="542"/>
      <c r="C2" s="542"/>
      <c r="D2" s="542"/>
      <c r="E2" s="542"/>
      <c r="F2" s="542"/>
      <c r="G2" s="542"/>
      <c r="H2" s="542"/>
      <c r="I2" s="542"/>
      <c r="J2" s="542"/>
      <c r="K2" s="542"/>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row>
    <row r="3" spans="1:43" ht="18.75" x14ac:dyDescent="0.3">
      <c r="J3" s="9"/>
    </row>
    <row r="4" spans="1:43" ht="18.75" x14ac:dyDescent="0.25">
      <c r="A4" s="556" t="s">
        <v>7</v>
      </c>
      <c r="B4" s="556"/>
      <c r="C4" s="556"/>
      <c r="D4" s="556"/>
      <c r="E4" s="556"/>
      <c r="F4" s="556"/>
      <c r="G4" s="556"/>
      <c r="H4" s="556"/>
      <c r="I4" s="556"/>
      <c r="J4" s="556"/>
      <c r="K4" s="556"/>
    </row>
    <row r="5" spans="1:43" ht="18.75" x14ac:dyDescent="0.25">
      <c r="A5" s="556"/>
      <c r="B5" s="556"/>
      <c r="C5" s="556"/>
      <c r="D5" s="556"/>
      <c r="E5" s="556"/>
      <c r="F5" s="556"/>
      <c r="G5" s="556"/>
      <c r="H5" s="556"/>
      <c r="I5" s="556"/>
      <c r="J5" s="556"/>
      <c r="K5" s="556"/>
    </row>
    <row r="6" spans="1:43" ht="18.75" x14ac:dyDescent="0.25">
      <c r="A6" s="557" t="str">
        <f>'3.3. цели,задачи'!A6:D6</f>
        <v>О_003000008</v>
      </c>
      <c r="B6" s="557"/>
      <c r="C6" s="557"/>
      <c r="D6" s="557"/>
      <c r="E6" s="557"/>
      <c r="F6" s="557"/>
      <c r="G6" s="557"/>
      <c r="H6" s="557"/>
      <c r="I6" s="557"/>
      <c r="J6" s="557"/>
      <c r="K6" s="557"/>
    </row>
    <row r="7" spans="1:43" x14ac:dyDescent="0.25">
      <c r="A7" s="580" t="s">
        <v>6</v>
      </c>
      <c r="B7" s="580"/>
      <c r="C7" s="580"/>
      <c r="D7" s="580"/>
      <c r="E7" s="580"/>
      <c r="F7" s="580"/>
      <c r="G7" s="580"/>
      <c r="H7" s="580"/>
      <c r="I7" s="580"/>
      <c r="J7" s="580"/>
      <c r="K7" s="580"/>
    </row>
    <row r="8" spans="1:43" ht="18.75" x14ac:dyDescent="0.25">
      <c r="A8" s="558"/>
      <c r="B8" s="558"/>
      <c r="C8" s="558"/>
      <c r="D8" s="558"/>
      <c r="E8" s="558"/>
      <c r="F8" s="558"/>
      <c r="G8" s="558"/>
      <c r="H8" s="558"/>
      <c r="I8" s="558"/>
      <c r="J8" s="558"/>
      <c r="K8" s="558"/>
    </row>
    <row r="9" spans="1:43" ht="18.75" x14ac:dyDescent="0.25">
      <c r="A9" s="557" t="str">
        <f>'3.3. цели,задачи'!A9:D9</f>
        <v>Обеспечение средствами учета электроэнергии</v>
      </c>
      <c r="B9" s="557"/>
      <c r="C9" s="557"/>
      <c r="D9" s="557"/>
      <c r="E9" s="557"/>
      <c r="F9" s="557"/>
      <c r="G9" s="557"/>
      <c r="H9" s="557"/>
      <c r="I9" s="557"/>
      <c r="J9" s="557"/>
      <c r="K9" s="557"/>
    </row>
    <row r="10" spans="1:43" x14ac:dyDescent="0.25">
      <c r="A10" s="580" t="s">
        <v>5</v>
      </c>
      <c r="B10" s="580"/>
      <c r="C10" s="580"/>
      <c r="D10" s="580"/>
      <c r="E10" s="580"/>
      <c r="F10" s="580"/>
      <c r="G10" s="580"/>
      <c r="H10" s="580"/>
      <c r="I10" s="580"/>
      <c r="J10" s="580"/>
      <c r="K10" s="580"/>
    </row>
    <row r="11" spans="1:43" ht="15.75" customHeight="1" x14ac:dyDescent="0.25">
      <c r="K11" s="55"/>
    </row>
    <row r="12" spans="1:43" ht="15.75" customHeight="1" x14ac:dyDescent="0.25">
      <c r="A12" s="607" t="s">
        <v>110</v>
      </c>
      <c r="B12" s="607"/>
      <c r="C12" s="607"/>
      <c r="D12" s="607"/>
      <c r="E12" s="607"/>
      <c r="F12" s="607"/>
      <c r="G12" s="607"/>
      <c r="H12" s="607"/>
      <c r="I12" s="607"/>
      <c r="J12" s="607"/>
      <c r="K12" s="607"/>
    </row>
    <row r="13" spans="1:43" x14ac:dyDescent="0.25">
      <c r="A13" s="46"/>
      <c r="B13" s="70"/>
      <c r="C13" s="42"/>
      <c r="D13" s="53"/>
      <c r="E13" s="53"/>
      <c r="F13" s="53"/>
      <c r="G13" s="53"/>
      <c r="H13" s="53"/>
      <c r="I13" s="53"/>
      <c r="J13" s="53"/>
      <c r="K13" s="53"/>
    </row>
    <row r="14" spans="1:43" ht="28.5" customHeight="1" x14ac:dyDescent="0.25">
      <c r="A14" s="608" t="s">
        <v>70</v>
      </c>
      <c r="B14" s="609" t="s">
        <v>122</v>
      </c>
      <c r="C14" s="608" t="s">
        <v>69</v>
      </c>
      <c r="D14" s="612" t="s">
        <v>98</v>
      </c>
      <c r="E14" s="612"/>
      <c r="F14" s="612"/>
      <c r="G14" s="612"/>
      <c r="H14" s="609" t="s">
        <v>416</v>
      </c>
      <c r="I14" s="609" t="s">
        <v>417</v>
      </c>
      <c r="J14" s="608" t="s">
        <v>68</v>
      </c>
      <c r="K14" s="611" t="s">
        <v>99</v>
      </c>
    </row>
    <row r="15" spans="1:43" ht="58.5" customHeight="1" x14ac:dyDescent="0.25">
      <c r="A15" s="608"/>
      <c r="B15" s="610"/>
      <c r="C15" s="608"/>
      <c r="D15" s="604" t="s">
        <v>1</v>
      </c>
      <c r="E15" s="604"/>
      <c r="F15" s="605" t="s">
        <v>215</v>
      </c>
      <c r="G15" s="606"/>
      <c r="H15" s="610"/>
      <c r="I15" s="610"/>
      <c r="J15" s="608"/>
      <c r="K15" s="611"/>
    </row>
    <row r="16" spans="1:43" ht="47.25" customHeight="1" x14ac:dyDescent="0.25">
      <c r="A16" s="608"/>
      <c r="B16" s="604"/>
      <c r="C16" s="608"/>
      <c r="D16" s="52" t="s">
        <v>67</v>
      </c>
      <c r="E16" s="52" t="s">
        <v>66</v>
      </c>
      <c r="F16" s="52" t="s">
        <v>67</v>
      </c>
      <c r="G16" s="52" t="s">
        <v>66</v>
      </c>
      <c r="H16" s="604"/>
      <c r="I16" s="604"/>
      <c r="J16" s="608"/>
      <c r="K16" s="611"/>
    </row>
    <row r="17" spans="1:11" x14ac:dyDescent="0.25">
      <c r="A17" s="222">
        <v>1</v>
      </c>
      <c r="B17" s="222">
        <v>2</v>
      </c>
      <c r="C17" s="222">
        <v>3</v>
      </c>
      <c r="D17" s="222">
        <v>4</v>
      </c>
      <c r="E17" s="222">
        <v>5</v>
      </c>
      <c r="F17" s="222">
        <v>6</v>
      </c>
      <c r="G17" s="222">
        <v>7</v>
      </c>
      <c r="H17" s="222">
        <v>8</v>
      </c>
      <c r="I17" s="222">
        <v>9</v>
      </c>
      <c r="J17" s="222">
        <v>10</v>
      </c>
      <c r="K17" s="222">
        <v>11</v>
      </c>
    </row>
    <row r="18" spans="1:11" ht="29.25" customHeight="1" x14ac:dyDescent="0.25">
      <c r="A18" s="223" t="s">
        <v>470</v>
      </c>
      <c r="B18" s="223"/>
      <c r="C18" s="245" t="s">
        <v>418</v>
      </c>
      <c r="D18" s="251" t="s">
        <v>379</v>
      </c>
      <c r="E18" s="251" t="s">
        <v>379</v>
      </c>
      <c r="F18" s="251" t="s">
        <v>379</v>
      </c>
      <c r="G18" s="251" t="s">
        <v>379</v>
      </c>
      <c r="H18" s="223"/>
      <c r="I18" s="223"/>
      <c r="J18" s="223"/>
      <c r="K18" s="223"/>
    </row>
    <row r="19" spans="1:11" x14ac:dyDescent="0.25">
      <c r="A19" s="74" t="s">
        <v>419</v>
      </c>
      <c r="B19" s="246"/>
      <c r="C19" s="247" t="s">
        <v>420</v>
      </c>
      <c r="D19" s="248" t="s">
        <v>379</v>
      </c>
      <c r="E19" s="248" t="s">
        <v>379</v>
      </c>
      <c r="F19" s="248" t="s">
        <v>379</v>
      </c>
      <c r="G19" s="248" t="s">
        <v>379</v>
      </c>
      <c r="H19" s="246"/>
      <c r="I19" s="246"/>
      <c r="J19" s="246"/>
      <c r="K19" s="246"/>
    </row>
    <row r="20" spans="1:11" ht="31.5" x14ac:dyDescent="0.25">
      <c r="A20" s="74" t="s">
        <v>421</v>
      </c>
      <c r="B20" s="246"/>
      <c r="C20" s="249" t="s">
        <v>422</v>
      </c>
      <c r="D20" s="248" t="s">
        <v>379</v>
      </c>
      <c r="E20" s="248" t="s">
        <v>379</v>
      </c>
      <c r="F20" s="248" t="s">
        <v>379</v>
      </c>
      <c r="G20" s="248" t="s">
        <v>379</v>
      </c>
      <c r="H20" s="246"/>
      <c r="I20" s="246"/>
      <c r="J20" s="246"/>
      <c r="K20" s="246"/>
    </row>
    <row r="21" spans="1:11" ht="47.25" x14ac:dyDescent="0.25">
      <c r="A21" s="74" t="s">
        <v>423</v>
      </c>
      <c r="B21" s="246"/>
      <c r="C21" s="249" t="s">
        <v>424</v>
      </c>
      <c r="D21" s="248" t="s">
        <v>379</v>
      </c>
      <c r="E21" s="248" t="s">
        <v>379</v>
      </c>
      <c r="F21" s="248" t="s">
        <v>379</v>
      </c>
      <c r="G21" s="248" t="s">
        <v>379</v>
      </c>
      <c r="H21" s="246"/>
      <c r="I21" s="246"/>
      <c r="J21" s="246"/>
      <c r="K21" s="246"/>
    </row>
    <row r="22" spans="1:11" ht="31.5" x14ac:dyDescent="0.25">
      <c r="A22" s="74" t="s">
        <v>425</v>
      </c>
      <c r="B22" s="246"/>
      <c r="C22" s="249" t="s">
        <v>426</v>
      </c>
      <c r="D22" s="248" t="s">
        <v>379</v>
      </c>
      <c r="E22" s="248" t="s">
        <v>379</v>
      </c>
      <c r="F22" s="248" t="s">
        <v>379</v>
      </c>
      <c r="G22" s="248" t="s">
        <v>379</v>
      </c>
      <c r="H22" s="246"/>
      <c r="I22" s="246"/>
      <c r="J22" s="246"/>
      <c r="K22" s="246"/>
    </row>
    <row r="23" spans="1:11" ht="31.5" x14ac:dyDescent="0.25">
      <c r="A23" s="74" t="s">
        <v>427</v>
      </c>
      <c r="B23" s="246"/>
      <c r="C23" s="250" t="s">
        <v>428</v>
      </c>
      <c r="D23" s="248" t="s">
        <v>379</v>
      </c>
      <c r="E23" s="248" t="s">
        <v>379</v>
      </c>
      <c r="F23" s="248" t="s">
        <v>379</v>
      </c>
      <c r="G23" s="248" t="s">
        <v>379</v>
      </c>
      <c r="H23" s="246"/>
      <c r="I23" s="246"/>
      <c r="J23" s="246"/>
      <c r="K23" s="246"/>
    </row>
    <row r="24" spans="1:11" ht="31.5" x14ac:dyDescent="0.25">
      <c r="A24" s="74" t="s">
        <v>429</v>
      </c>
      <c r="B24" s="246"/>
      <c r="C24" s="249" t="s">
        <v>430</v>
      </c>
      <c r="D24" s="248" t="s">
        <v>379</v>
      </c>
      <c r="E24" s="248" t="s">
        <v>379</v>
      </c>
      <c r="F24" s="248" t="s">
        <v>379</v>
      </c>
      <c r="G24" s="248" t="s">
        <v>379</v>
      </c>
      <c r="H24" s="246"/>
      <c r="I24" s="246"/>
      <c r="J24" s="246"/>
      <c r="K24" s="246"/>
    </row>
    <row r="25" spans="1:11" ht="31.5" x14ac:dyDescent="0.25">
      <c r="A25" s="74" t="s">
        <v>432</v>
      </c>
      <c r="B25" s="246"/>
      <c r="C25" s="249" t="s">
        <v>433</v>
      </c>
      <c r="D25" s="248" t="s">
        <v>379</v>
      </c>
      <c r="E25" s="248" t="s">
        <v>379</v>
      </c>
      <c r="F25" s="248" t="s">
        <v>379</v>
      </c>
      <c r="G25" s="248" t="s">
        <v>379</v>
      </c>
      <c r="H25" s="246"/>
      <c r="I25" s="246"/>
      <c r="J25" s="246"/>
      <c r="K25" s="246"/>
    </row>
    <row r="26" spans="1:11" ht="31.5" x14ac:dyDescent="0.25">
      <c r="A26" s="74" t="s">
        <v>434</v>
      </c>
      <c r="B26" s="246"/>
      <c r="C26" s="249" t="s">
        <v>435</v>
      </c>
      <c r="D26" s="248" t="s">
        <v>379</v>
      </c>
      <c r="E26" s="248" t="s">
        <v>379</v>
      </c>
      <c r="F26" s="248" t="s">
        <v>379</v>
      </c>
      <c r="G26" s="248" t="s">
        <v>379</v>
      </c>
      <c r="H26" s="246"/>
      <c r="I26" s="246"/>
      <c r="J26" s="246"/>
      <c r="K26" s="246"/>
    </row>
    <row r="27" spans="1:11" ht="47.25" x14ac:dyDescent="0.25">
      <c r="A27" s="74" t="s">
        <v>436</v>
      </c>
      <c r="B27" s="246"/>
      <c r="C27" s="249" t="s">
        <v>437</v>
      </c>
      <c r="D27" s="248" t="s">
        <v>379</v>
      </c>
      <c r="E27" s="248" t="s">
        <v>379</v>
      </c>
      <c r="F27" s="248" t="s">
        <v>379</v>
      </c>
      <c r="G27" s="248" t="s">
        <v>379</v>
      </c>
      <c r="H27" s="246"/>
      <c r="I27" s="246"/>
      <c r="J27" s="246"/>
      <c r="K27" s="246"/>
    </row>
    <row r="28" spans="1:11" ht="31.5" x14ac:dyDescent="0.25">
      <c r="A28" s="74" t="s">
        <v>438</v>
      </c>
      <c r="B28" s="246"/>
      <c r="C28" s="250" t="s">
        <v>439</v>
      </c>
      <c r="D28" s="248" t="s">
        <v>379</v>
      </c>
      <c r="E28" s="248" t="s">
        <v>379</v>
      </c>
      <c r="F28" s="248" t="s">
        <v>379</v>
      </c>
      <c r="G28" s="248" t="s">
        <v>379</v>
      </c>
      <c r="H28" s="246"/>
      <c r="I28" s="246"/>
      <c r="J28" s="246"/>
      <c r="K28" s="246"/>
    </row>
    <row r="29" spans="1:11" ht="32.25" customHeight="1" x14ac:dyDescent="0.25">
      <c r="A29" s="74" t="s">
        <v>440</v>
      </c>
      <c r="B29" s="246"/>
      <c r="C29" s="260" t="s">
        <v>441</v>
      </c>
      <c r="D29" s="248" t="s">
        <v>379</v>
      </c>
      <c r="E29" s="248" t="s">
        <v>379</v>
      </c>
      <c r="F29" s="248" t="s">
        <v>379</v>
      </c>
      <c r="G29" s="248" t="s">
        <v>379</v>
      </c>
      <c r="H29" s="246"/>
      <c r="I29" s="246"/>
      <c r="J29" s="246"/>
      <c r="K29" s="246"/>
    </row>
    <row r="30" spans="1:11" ht="31.5" x14ac:dyDescent="0.25">
      <c r="A30" s="74" t="s">
        <v>455</v>
      </c>
      <c r="B30" s="246"/>
      <c r="C30" s="249" t="s">
        <v>468</v>
      </c>
      <c r="D30" s="248" t="s">
        <v>379</v>
      </c>
      <c r="E30" s="248" t="s">
        <v>379</v>
      </c>
      <c r="F30" s="248" t="s">
        <v>379</v>
      </c>
      <c r="G30" s="248" t="s">
        <v>379</v>
      </c>
      <c r="H30" s="246"/>
      <c r="I30" s="246"/>
      <c r="J30" s="246"/>
      <c r="K30" s="246"/>
    </row>
    <row r="31" spans="1:11" x14ac:dyDescent="0.25">
      <c r="A31" s="224" t="s">
        <v>469</v>
      </c>
      <c r="B31" s="261"/>
      <c r="C31" s="252" t="s">
        <v>471</v>
      </c>
      <c r="D31" s="251">
        <v>2025</v>
      </c>
      <c r="E31" s="251">
        <v>2029</v>
      </c>
      <c r="F31" s="251">
        <v>2025</v>
      </c>
      <c r="G31" s="251" t="s">
        <v>93</v>
      </c>
      <c r="H31" s="246"/>
      <c r="I31" s="246"/>
      <c r="J31" s="246"/>
      <c r="K31" s="246"/>
    </row>
    <row r="32" spans="1:11" ht="47.25" x14ac:dyDescent="0.25">
      <c r="A32" s="74" t="s">
        <v>456</v>
      </c>
      <c r="B32" s="246"/>
      <c r="C32" s="256" t="s">
        <v>442</v>
      </c>
      <c r="D32" s="248" t="s">
        <v>431</v>
      </c>
      <c r="E32" s="248">
        <v>2029</v>
      </c>
      <c r="F32" s="248" t="s">
        <v>431</v>
      </c>
      <c r="G32" s="248" t="s">
        <v>93</v>
      </c>
      <c r="H32" s="246"/>
      <c r="I32" s="246"/>
      <c r="J32" s="246"/>
      <c r="K32" s="246"/>
    </row>
    <row r="33" spans="1:11" x14ac:dyDescent="0.25">
      <c r="A33" s="74" t="s">
        <v>457</v>
      </c>
      <c r="B33" s="246"/>
      <c r="C33" s="255" t="s">
        <v>443</v>
      </c>
      <c r="D33" s="248" t="s">
        <v>379</v>
      </c>
      <c r="E33" s="248" t="s">
        <v>379</v>
      </c>
      <c r="F33" s="248" t="s">
        <v>379</v>
      </c>
      <c r="G33" s="248" t="s">
        <v>379</v>
      </c>
      <c r="H33" s="246"/>
      <c r="I33" s="246"/>
      <c r="J33" s="246"/>
      <c r="K33" s="246"/>
    </row>
    <row r="34" spans="1:11" ht="31.5" x14ac:dyDescent="0.25">
      <c r="A34" s="224" t="s">
        <v>473</v>
      </c>
      <c r="B34" s="261"/>
      <c r="C34" s="254" t="s">
        <v>472</v>
      </c>
      <c r="D34" s="251" t="s">
        <v>431</v>
      </c>
      <c r="E34" s="251">
        <v>2029</v>
      </c>
      <c r="F34" s="251" t="s">
        <v>431</v>
      </c>
      <c r="G34" s="251" t="s">
        <v>93</v>
      </c>
      <c r="H34" s="389">
        <f>'6.2. Паспорт фин осв ввод'!AA24/'6.2. Паспорт фин осв ввод'!Z24</f>
        <v>0.26536157464926552</v>
      </c>
      <c r="I34" s="389">
        <f>'6.2. Паспорт фин осв ввод'!L24/'6.2. Паспорт фин осв ввод'!J24</f>
        <v>8.0859790704431625E-2</v>
      </c>
      <c r="J34" s="246"/>
      <c r="K34" s="246"/>
    </row>
    <row r="35" spans="1:11" ht="31.5" x14ac:dyDescent="0.25">
      <c r="A35" s="74" t="s">
        <v>458</v>
      </c>
      <c r="B35" s="74" t="s">
        <v>458</v>
      </c>
      <c r="C35" s="256" t="s">
        <v>444</v>
      </c>
      <c r="D35" s="248" t="s">
        <v>431</v>
      </c>
      <c r="E35" s="248">
        <v>2029</v>
      </c>
      <c r="F35" s="248" t="s">
        <v>431</v>
      </c>
      <c r="G35" s="248" t="s">
        <v>93</v>
      </c>
      <c r="H35" s="315"/>
      <c r="I35" s="246"/>
      <c r="J35" s="246"/>
      <c r="K35" s="246"/>
    </row>
    <row r="36" spans="1:11" x14ac:dyDescent="0.25">
      <c r="A36" s="74" t="s">
        <v>459</v>
      </c>
      <c r="B36" s="74" t="s">
        <v>459</v>
      </c>
      <c r="C36" s="258" t="s">
        <v>445</v>
      </c>
      <c r="D36" s="248" t="s">
        <v>431</v>
      </c>
      <c r="E36" s="248">
        <v>2029</v>
      </c>
      <c r="F36" s="248" t="s">
        <v>431</v>
      </c>
      <c r="G36" s="248" t="s">
        <v>93</v>
      </c>
      <c r="H36" s="246"/>
      <c r="I36" s="246"/>
      <c r="J36" s="246"/>
      <c r="K36" s="246"/>
    </row>
    <row r="37" spans="1:11" x14ac:dyDescent="0.25">
      <c r="A37" s="74" t="s">
        <v>460</v>
      </c>
      <c r="B37" s="74" t="s">
        <v>460</v>
      </c>
      <c r="C37" s="258" t="s">
        <v>446</v>
      </c>
      <c r="D37" s="248" t="s">
        <v>431</v>
      </c>
      <c r="E37" s="248">
        <v>2029</v>
      </c>
      <c r="F37" s="248" t="s">
        <v>431</v>
      </c>
      <c r="G37" s="248" t="s">
        <v>93</v>
      </c>
      <c r="H37" s="246"/>
      <c r="I37" s="246"/>
      <c r="J37" s="246"/>
      <c r="K37" s="246"/>
    </row>
    <row r="38" spans="1:11" ht="63" x14ac:dyDescent="0.25">
      <c r="A38" s="74" t="s">
        <v>461</v>
      </c>
      <c r="B38" s="246"/>
      <c r="C38" s="256" t="s">
        <v>447</v>
      </c>
      <c r="D38" s="248" t="s">
        <v>379</v>
      </c>
      <c r="E38" s="248" t="s">
        <v>379</v>
      </c>
      <c r="F38" s="248" t="s">
        <v>379</v>
      </c>
      <c r="G38" s="248" t="s">
        <v>379</v>
      </c>
      <c r="H38" s="246"/>
      <c r="I38" s="246"/>
      <c r="J38" s="246"/>
      <c r="K38" s="246"/>
    </row>
    <row r="39" spans="1:11" ht="115.5" customHeight="1" x14ac:dyDescent="0.25">
      <c r="A39" s="74" t="s">
        <v>462</v>
      </c>
      <c r="B39" s="246"/>
      <c r="C39" s="249" t="s">
        <v>641</v>
      </c>
      <c r="D39" s="248" t="s">
        <v>379</v>
      </c>
      <c r="E39" s="248" t="s">
        <v>379</v>
      </c>
      <c r="F39" s="248" t="s">
        <v>379</v>
      </c>
      <c r="G39" s="248" t="s">
        <v>379</v>
      </c>
      <c r="H39" s="246"/>
      <c r="I39" s="246"/>
      <c r="J39" s="246"/>
      <c r="K39" s="246"/>
    </row>
    <row r="40" spans="1:11" x14ac:dyDescent="0.25">
      <c r="A40" s="74" t="s">
        <v>474</v>
      </c>
      <c r="B40" s="246"/>
      <c r="C40" s="258" t="s">
        <v>448</v>
      </c>
      <c r="D40" s="248" t="s">
        <v>379</v>
      </c>
      <c r="E40" s="248" t="s">
        <v>379</v>
      </c>
      <c r="F40" s="248" t="s">
        <v>379</v>
      </c>
      <c r="G40" s="248" t="s">
        <v>379</v>
      </c>
      <c r="H40" s="246"/>
      <c r="I40" s="246"/>
      <c r="J40" s="246"/>
      <c r="K40" s="246"/>
    </row>
    <row r="41" spans="1:11" x14ac:dyDescent="0.25">
      <c r="A41" s="224" t="s">
        <v>475</v>
      </c>
      <c r="B41" s="261"/>
      <c r="C41" s="253" t="s">
        <v>65</v>
      </c>
      <c r="D41" s="248" t="s">
        <v>431</v>
      </c>
      <c r="E41" s="248">
        <v>2029</v>
      </c>
      <c r="F41" s="248" t="s">
        <v>431</v>
      </c>
      <c r="G41" s="248" t="s">
        <v>93</v>
      </c>
      <c r="H41" s="246"/>
      <c r="I41" s="246"/>
      <c r="J41" s="246"/>
      <c r="K41" s="246"/>
    </row>
    <row r="42" spans="1:11" ht="31.5" x14ac:dyDescent="0.25">
      <c r="A42" s="74" t="s">
        <v>463</v>
      </c>
      <c r="B42" s="246"/>
      <c r="C42" s="262" t="s">
        <v>449</v>
      </c>
      <c r="D42" s="248" t="s">
        <v>431</v>
      </c>
      <c r="E42" s="248">
        <v>2029</v>
      </c>
      <c r="F42" s="248" t="s">
        <v>431</v>
      </c>
      <c r="G42" s="248" t="s">
        <v>93</v>
      </c>
      <c r="H42" s="246"/>
      <c r="I42" s="246"/>
      <c r="J42" s="246"/>
      <c r="K42" s="246"/>
    </row>
    <row r="43" spans="1:11" ht="63" x14ac:dyDescent="0.25">
      <c r="A43" s="74" t="s">
        <v>464</v>
      </c>
      <c r="B43" s="246"/>
      <c r="C43" s="256" t="s">
        <v>450</v>
      </c>
      <c r="D43" s="248" t="s">
        <v>431</v>
      </c>
      <c r="E43" s="248">
        <v>2029</v>
      </c>
      <c r="F43" s="248" t="s">
        <v>431</v>
      </c>
      <c r="G43" s="248" t="s">
        <v>93</v>
      </c>
      <c r="H43" s="246"/>
      <c r="I43" s="246"/>
      <c r="J43" s="246"/>
      <c r="K43" s="246"/>
    </row>
    <row r="44" spans="1:11" ht="47.25" x14ac:dyDescent="0.25">
      <c r="A44" s="74" t="s">
        <v>465</v>
      </c>
      <c r="B44" s="246"/>
      <c r="C44" s="256" t="s">
        <v>451</v>
      </c>
      <c r="D44" s="248" t="s">
        <v>379</v>
      </c>
      <c r="E44" s="248" t="s">
        <v>379</v>
      </c>
      <c r="F44" s="248" t="s">
        <v>379</v>
      </c>
      <c r="G44" s="248" t="s">
        <v>379</v>
      </c>
      <c r="H44" s="246"/>
      <c r="I44" s="246"/>
      <c r="J44" s="246"/>
      <c r="K44" s="246"/>
    </row>
    <row r="45" spans="1:11" ht="47.25" x14ac:dyDescent="0.25">
      <c r="A45" s="74" t="s">
        <v>466</v>
      </c>
      <c r="B45" s="246"/>
      <c r="C45" s="256" t="s">
        <v>452</v>
      </c>
      <c r="D45" s="248" t="s">
        <v>379</v>
      </c>
      <c r="E45" s="248" t="s">
        <v>379</v>
      </c>
      <c r="F45" s="248" t="s">
        <v>379</v>
      </c>
      <c r="G45" s="248" t="s">
        <v>379</v>
      </c>
      <c r="H45" s="246"/>
      <c r="I45" s="246"/>
      <c r="J45" s="246"/>
      <c r="K45" s="246"/>
    </row>
    <row r="46" spans="1:11" ht="31.5" x14ac:dyDescent="0.25">
      <c r="A46" s="74" t="s">
        <v>467</v>
      </c>
      <c r="B46" s="246"/>
      <c r="C46" s="259" t="s">
        <v>453</v>
      </c>
      <c r="D46" s="248" t="s">
        <v>431</v>
      </c>
      <c r="E46" s="248">
        <v>2029</v>
      </c>
      <c r="F46" s="248" t="s">
        <v>431</v>
      </c>
      <c r="G46" s="248" t="s">
        <v>93</v>
      </c>
      <c r="H46" s="246"/>
      <c r="I46" s="246"/>
      <c r="J46" s="246"/>
      <c r="K46" s="246"/>
    </row>
    <row r="47" spans="1:11" ht="31.5" x14ac:dyDescent="0.25">
      <c r="A47" s="74" t="s">
        <v>476</v>
      </c>
      <c r="B47" s="246"/>
      <c r="C47" s="256" t="s">
        <v>454</v>
      </c>
      <c r="D47" s="248" t="s">
        <v>379</v>
      </c>
      <c r="E47" s="248" t="s">
        <v>379</v>
      </c>
      <c r="F47" s="248" t="s">
        <v>379</v>
      </c>
      <c r="G47" s="248" t="s">
        <v>379</v>
      </c>
      <c r="H47" s="246"/>
      <c r="I47" s="246"/>
      <c r="J47" s="246"/>
      <c r="K47" s="246"/>
    </row>
  </sheetData>
  <mergeCells count="19">
    <mergeCell ref="D15:E15"/>
    <mergeCell ref="F15:G15"/>
    <mergeCell ref="A8:K8"/>
    <mergeCell ref="A12:K12"/>
    <mergeCell ref="A9:K9"/>
    <mergeCell ref="A10:K10"/>
    <mergeCell ref="A14:A16"/>
    <mergeCell ref="C14:C16"/>
    <mergeCell ref="B14:B16"/>
    <mergeCell ref="J14:J16"/>
    <mergeCell ref="K14:K16"/>
    <mergeCell ref="D14:G14"/>
    <mergeCell ref="H14:H16"/>
    <mergeCell ref="I14:I16"/>
    <mergeCell ref="A2:K2"/>
    <mergeCell ref="A4:K4"/>
    <mergeCell ref="A6:K6"/>
    <mergeCell ref="A7:K7"/>
    <mergeCell ref="A5:K5"/>
  </mergeCells>
  <pageMargins left="0.70866141732283472" right="0.70866141732283472" top="0.74803149606299213" bottom="0.74803149606299213" header="0.31496062992125984" footer="0.31496062992125984"/>
  <pageSetup paperSize="9" scale="35"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1"/>
  <sheetViews>
    <sheetView view="pageBreakPreview" zoomScale="80" zoomScaleNormal="70" zoomScaleSheetLayoutView="80" workbookViewId="0">
      <pane ySplit="17" topLeftCell="A18" activePane="bottomLeft" state="frozen"/>
      <selection pane="bottomLeft" activeCell="F22" sqref="F22"/>
    </sheetView>
  </sheetViews>
  <sheetFormatPr defaultRowHeight="15.75" x14ac:dyDescent="0.25"/>
  <cols>
    <col min="1" max="1" width="9.140625" style="37"/>
    <col min="2" max="2" width="52" style="37" hidden="1" customWidth="1"/>
    <col min="3" max="3" width="57.85546875" style="37" customWidth="1"/>
    <col min="4" max="4" width="19.7109375" style="37" customWidth="1"/>
    <col min="5" max="5" width="17.85546875" style="37" hidden="1" customWidth="1"/>
    <col min="6" max="6" width="9.140625" style="38" customWidth="1"/>
    <col min="7" max="7" width="9.7109375" style="38" customWidth="1"/>
    <col min="8" max="8" width="10.28515625" style="38" customWidth="1"/>
    <col min="9" max="9" width="9.140625" style="38" customWidth="1"/>
    <col min="10" max="10" width="9.140625" style="37" customWidth="1"/>
    <col min="11" max="11" width="7.7109375" style="37" customWidth="1"/>
    <col min="12" max="12" width="8.5703125" style="37" customWidth="1"/>
    <col min="13" max="13" width="9" style="37" customWidth="1"/>
    <col min="14" max="14" width="9.140625" style="37" customWidth="1"/>
    <col min="15" max="15" width="7.7109375" style="37" customWidth="1"/>
    <col min="16" max="16" width="8.5703125" style="37" hidden="1" customWidth="1"/>
    <col min="17" max="17" width="9" style="37" hidden="1" customWidth="1"/>
    <col min="18" max="18" width="9.140625" style="37" customWidth="1"/>
    <col min="19" max="19" width="7.7109375" style="37" customWidth="1"/>
    <col min="20" max="20" width="8.5703125" style="37" hidden="1" customWidth="1"/>
    <col min="21" max="21" width="9" style="37" hidden="1" customWidth="1"/>
    <col min="22" max="22" width="9.140625" style="37" customWidth="1"/>
    <col min="23" max="23" width="7.7109375" style="37" customWidth="1"/>
    <col min="24" max="24" width="8.5703125" style="37" hidden="1" customWidth="1"/>
    <col min="25" max="25" width="9" style="37" hidden="1" customWidth="1"/>
    <col min="26" max="26" width="13.140625" style="37" customWidth="1"/>
    <col min="27" max="27" width="13.85546875" style="37" customWidth="1"/>
    <col min="28" max="16384" width="9.140625" style="37"/>
  </cols>
  <sheetData>
    <row r="1" spans="1:30" ht="18.75" x14ac:dyDescent="0.3">
      <c r="A1" s="38"/>
      <c r="B1" s="38"/>
      <c r="C1" s="38"/>
      <c r="D1" s="38"/>
      <c r="E1" s="38"/>
      <c r="J1" s="38"/>
      <c r="K1" s="38"/>
      <c r="N1" s="38"/>
      <c r="O1" s="38"/>
      <c r="R1" s="38"/>
      <c r="S1" s="38"/>
      <c r="V1" s="38"/>
      <c r="W1" s="38"/>
      <c r="AA1" s="9"/>
    </row>
    <row r="2" spans="1:30" ht="18.75" customHeight="1" x14ac:dyDescent="0.25">
      <c r="A2" s="542" t="s">
        <v>1031</v>
      </c>
      <c r="B2" s="542"/>
      <c r="C2" s="542"/>
      <c r="D2" s="542"/>
      <c r="E2" s="542"/>
      <c r="F2" s="542"/>
      <c r="G2" s="542"/>
      <c r="H2" s="542"/>
      <c r="I2" s="542"/>
      <c r="J2" s="542"/>
      <c r="K2" s="542"/>
      <c r="L2" s="542"/>
      <c r="M2" s="542"/>
      <c r="N2" s="542"/>
      <c r="O2" s="542"/>
      <c r="P2" s="542"/>
      <c r="Q2" s="542"/>
      <c r="R2" s="542"/>
      <c r="S2" s="542"/>
      <c r="T2" s="542"/>
      <c r="U2" s="542"/>
      <c r="V2" s="542"/>
      <c r="W2" s="542"/>
      <c r="X2" s="542"/>
      <c r="Y2" s="542"/>
      <c r="Z2" s="542"/>
      <c r="AA2" s="542"/>
    </row>
    <row r="3" spans="1:30" ht="18.75" x14ac:dyDescent="0.3">
      <c r="A3" s="38"/>
      <c r="B3" s="38"/>
      <c r="C3" s="38"/>
      <c r="D3" s="38"/>
      <c r="E3" s="38"/>
      <c r="J3" s="38"/>
      <c r="K3" s="38"/>
      <c r="N3" s="38"/>
      <c r="O3" s="38"/>
      <c r="R3" s="38"/>
      <c r="S3" s="38"/>
      <c r="V3" s="38"/>
      <c r="W3" s="38"/>
      <c r="AA3" s="9"/>
    </row>
    <row r="4" spans="1:30" ht="18.75" x14ac:dyDescent="0.25">
      <c r="A4" s="556" t="s">
        <v>7</v>
      </c>
      <c r="B4" s="556"/>
      <c r="C4" s="556"/>
      <c r="D4" s="556"/>
      <c r="E4" s="556"/>
      <c r="F4" s="556"/>
      <c r="G4" s="556"/>
      <c r="H4" s="556"/>
      <c r="I4" s="556"/>
      <c r="J4" s="556"/>
      <c r="K4" s="556"/>
      <c r="L4" s="556"/>
      <c r="M4" s="556"/>
      <c r="N4" s="556"/>
      <c r="O4" s="556"/>
      <c r="P4" s="556"/>
      <c r="Q4" s="556"/>
      <c r="R4" s="556"/>
      <c r="S4" s="556"/>
      <c r="T4" s="556"/>
      <c r="U4" s="556"/>
      <c r="V4" s="556"/>
      <c r="W4" s="556"/>
      <c r="X4" s="556"/>
      <c r="Y4" s="556"/>
      <c r="Z4" s="556"/>
      <c r="AA4" s="556"/>
    </row>
    <row r="5" spans="1:30" ht="18.75" x14ac:dyDescent="0.25">
      <c r="A5" s="7"/>
      <c r="B5" s="61"/>
      <c r="C5" s="7"/>
      <c r="D5" s="7"/>
      <c r="E5" s="7"/>
      <c r="F5" s="7"/>
      <c r="G5" s="7"/>
      <c r="H5" s="51"/>
      <c r="I5" s="51"/>
      <c r="J5" s="51"/>
      <c r="K5" s="51"/>
      <c r="L5" s="51"/>
      <c r="M5" s="51"/>
      <c r="N5" s="51"/>
      <c r="O5" s="51"/>
      <c r="P5" s="51"/>
      <c r="Q5" s="51"/>
      <c r="R5" s="51"/>
      <c r="S5" s="51"/>
      <c r="T5" s="51"/>
      <c r="U5" s="51"/>
      <c r="V5" s="51"/>
      <c r="W5" s="51"/>
      <c r="X5" s="51"/>
      <c r="Y5" s="51"/>
      <c r="Z5" s="51"/>
      <c r="AA5" s="51"/>
    </row>
    <row r="6" spans="1:30" ht="18.75" x14ac:dyDescent="0.25">
      <c r="A6" s="557" t="str">
        <f>'3.3. цели,задачи'!A6:D6</f>
        <v>О_003000008</v>
      </c>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row>
    <row r="7" spans="1:30" x14ac:dyDescent="0.25">
      <c r="A7" s="580" t="s">
        <v>6</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row>
    <row r="8" spans="1:30" ht="16.5" customHeight="1" x14ac:dyDescent="0.3">
      <c r="A8" s="5"/>
      <c r="B8" s="5"/>
      <c r="C8" s="5"/>
      <c r="D8" s="5"/>
      <c r="E8" s="5"/>
      <c r="F8" s="5"/>
      <c r="G8" s="5"/>
      <c r="H8" s="50"/>
      <c r="I8" s="50"/>
      <c r="J8" s="50"/>
      <c r="K8" s="50"/>
      <c r="L8" s="50"/>
      <c r="M8" s="50"/>
      <c r="N8" s="50"/>
      <c r="O8" s="50"/>
      <c r="P8" s="50"/>
      <c r="Q8" s="50"/>
      <c r="R8" s="50"/>
      <c r="S8" s="50"/>
      <c r="T8" s="50"/>
      <c r="U8" s="50"/>
      <c r="V8" s="50"/>
      <c r="W8" s="50"/>
      <c r="X8" s="50"/>
      <c r="Y8" s="50"/>
      <c r="Z8" s="50"/>
      <c r="AA8" s="50"/>
    </row>
    <row r="9" spans="1:30" ht="18.75" x14ac:dyDescent="0.25">
      <c r="A9" s="557" t="str">
        <f>'3.3. цели,задачи'!A9:D9</f>
        <v>Обеспечение средствами учета электроэнергии</v>
      </c>
      <c r="B9" s="557"/>
      <c r="C9" s="557"/>
      <c r="D9" s="557"/>
      <c r="E9" s="557"/>
      <c r="F9" s="557"/>
      <c r="G9" s="557"/>
      <c r="H9" s="557"/>
      <c r="I9" s="557"/>
      <c r="J9" s="557"/>
      <c r="K9" s="557"/>
      <c r="L9" s="557"/>
      <c r="M9" s="557"/>
      <c r="N9" s="557"/>
      <c r="O9" s="557"/>
      <c r="P9" s="557"/>
      <c r="Q9" s="557"/>
      <c r="R9" s="557"/>
      <c r="S9" s="557"/>
      <c r="T9" s="557"/>
      <c r="U9" s="557"/>
      <c r="V9" s="557"/>
      <c r="W9" s="557"/>
      <c r="X9" s="557"/>
      <c r="Y9" s="557"/>
      <c r="Z9" s="557"/>
      <c r="AA9" s="557"/>
    </row>
    <row r="10" spans="1:30" ht="15.75" customHeight="1" x14ac:dyDescent="0.25">
      <c r="A10" s="580" t="s">
        <v>5</v>
      </c>
      <c r="B10" s="580"/>
      <c r="C10" s="580"/>
      <c r="D10" s="580"/>
      <c r="E10" s="580"/>
      <c r="F10" s="580"/>
      <c r="G10" s="580"/>
      <c r="H10" s="580"/>
      <c r="I10" s="580"/>
      <c r="J10" s="580"/>
      <c r="K10" s="580"/>
      <c r="L10" s="580"/>
      <c r="M10" s="580"/>
      <c r="N10" s="580"/>
      <c r="O10" s="580"/>
      <c r="P10" s="580"/>
      <c r="Q10" s="580"/>
      <c r="R10" s="580"/>
      <c r="S10" s="580"/>
      <c r="T10" s="580"/>
      <c r="U10" s="580"/>
      <c r="V10" s="580"/>
      <c r="W10" s="580"/>
      <c r="X10" s="580"/>
      <c r="Y10" s="580"/>
      <c r="Z10" s="580"/>
      <c r="AA10" s="580"/>
    </row>
    <row r="11" spans="1:30" x14ac:dyDescent="0.25">
      <c r="A11" s="38"/>
      <c r="B11" s="38"/>
      <c r="J11" s="38"/>
      <c r="K11" s="38"/>
      <c r="L11" s="38"/>
      <c r="M11" s="38"/>
      <c r="N11" s="38"/>
      <c r="O11" s="38"/>
      <c r="P11" s="38"/>
      <c r="Q11" s="38"/>
      <c r="R11" s="38"/>
      <c r="S11" s="38"/>
      <c r="T11" s="38"/>
      <c r="U11" s="38"/>
      <c r="V11" s="38"/>
      <c r="W11" s="38"/>
      <c r="X11" s="38"/>
      <c r="Y11" s="38"/>
      <c r="Z11" s="38"/>
    </row>
    <row r="12" spans="1:30" x14ac:dyDescent="0.25">
      <c r="A12" s="618" t="s">
        <v>111</v>
      </c>
      <c r="B12" s="618"/>
      <c r="C12" s="618"/>
      <c r="D12" s="618"/>
      <c r="E12" s="618"/>
      <c r="F12" s="618"/>
      <c r="G12" s="618"/>
      <c r="H12" s="618"/>
      <c r="I12" s="618"/>
      <c r="J12" s="618"/>
      <c r="K12" s="618"/>
      <c r="L12" s="618"/>
      <c r="M12" s="618"/>
      <c r="N12" s="618"/>
      <c r="O12" s="618"/>
      <c r="P12" s="618"/>
      <c r="Q12" s="618"/>
      <c r="R12" s="618"/>
      <c r="S12" s="618"/>
      <c r="T12" s="618"/>
      <c r="U12" s="618"/>
      <c r="V12" s="618"/>
      <c r="W12" s="618"/>
      <c r="X12" s="618"/>
      <c r="Y12" s="618"/>
      <c r="Z12" s="618"/>
      <c r="AA12" s="618"/>
    </row>
    <row r="13" spans="1:30" x14ac:dyDescent="0.25">
      <c r="A13" s="38"/>
      <c r="B13" s="38"/>
      <c r="C13" s="38"/>
      <c r="D13" s="38"/>
      <c r="E13" s="38"/>
      <c r="J13" s="38"/>
      <c r="K13" s="38"/>
      <c r="L13" s="38"/>
      <c r="M13" s="38"/>
      <c r="N13" s="38"/>
      <c r="O13" s="38"/>
      <c r="P13" s="38"/>
      <c r="Q13" s="38"/>
      <c r="R13" s="38"/>
      <c r="S13" s="38"/>
      <c r="T13" s="38"/>
      <c r="U13" s="38"/>
      <c r="V13" s="38"/>
      <c r="W13" s="38"/>
      <c r="X13" s="38"/>
      <c r="Y13" s="38"/>
      <c r="Z13" s="38"/>
    </row>
    <row r="14" spans="1:30" ht="41.25" customHeight="1" x14ac:dyDescent="0.25">
      <c r="A14" s="609" t="s">
        <v>64</v>
      </c>
      <c r="B14" s="609" t="s">
        <v>122</v>
      </c>
      <c r="C14" s="609" t="s">
        <v>63</v>
      </c>
      <c r="D14" s="608" t="s">
        <v>504</v>
      </c>
      <c r="E14" s="608"/>
      <c r="F14" s="613" t="s">
        <v>158</v>
      </c>
      <c r="G14" s="614"/>
      <c r="H14" s="614"/>
      <c r="I14" s="614"/>
      <c r="J14" s="613" t="s">
        <v>161</v>
      </c>
      <c r="K14" s="614"/>
      <c r="L14" s="614"/>
      <c r="M14" s="614"/>
      <c r="N14" s="613" t="s">
        <v>162</v>
      </c>
      <c r="O14" s="614"/>
      <c r="P14" s="614"/>
      <c r="Q14" s="614"/>
      <c r="R14" s="613" t="s">
        <v>163</v>
      </c>
      <c r="S14" s="614"/>
      <c r="T14" s="614"/>
      <c r="U14" s="614"/>
      <c r="V14" s="613" t="s">
        <v>164</v>
      </c>
      <c r="W14" s="614"/>
      <c r="X14" s="614"/>
      <c r="Y14" s="614"/>
      <c r="Z14" s="619" t="s">
        <v>505</v>
      </c>
      <c r="AA14" s="620"/>
      <c r="AB14" s="49"/>
      <c r="AC14" s="49"/>
      <c r="AD14" s="49"/>
    </row>
    <row r="15" spans="1:30" ht="41.25" customHeight="1" x14ac:dyDescent="0.25">
      <c r="A15" s="610"/>
      <c r="B15" s="610"/>
      <c r="C15" s="610"/>
      <c r="D15" s="608"/>
      <c r="E15" s="608"/>
      <c r="F15" s="608" t="s">
        <v>1</v>
      </c>
      <c r="G15" s="608"/>
      <c r="H15" s="608" t="s">
        <v>215</v>
      </c>
      <c r="I15" s="608"/>
      <c r="J15" s="608" t="s">
        <v>1</v>
      </c>
      <c r="K15" s="608"/>
      <c r="L15" s="608" t="s">
        <v>215</v>
      </c>
      <c r="M15" s="608"/>
      <c r="N15" s="608" t="s">
        <v>1</v>
      </c>
      <c r="O15" s="608"/>
      <c r="P15" s="608" t="s">
        <v>62</v>
      </c>
      <c r="Q15" s="608"/>
      <c r="R15" s="608" t="s">
        <v>1</v>
      </c>
      <c r="S15" s="608"/>
      <c r="T15" s="608" t="s">
        <v>62</v>
      </c>
      <c r="U15" s="608"/>
      <c r="V15" s="608" t="s">
        <v>1</v>
      </c>
      <c r="W15" s="608"/>
      <c r="X15" s="608" t="s">
        <v>62</v>
      </c>
      <c r="Y15" s="608"/>
      <c r="Z15" s="621"/>
      <c r="AA15" s="622"/>
    </row>
    <row r="16" spans="1:30" ht="77.25" customHeight="1" x14ac:dyDescent="0.25">
      <c r="A16" s="604"/>
      <c r="B16" s="604"/>
      <c r="C16" s="604"/>
      <c r="D16" s="263" t="s">
        <v>1</v>
      </c>
      <c r="E16" s="263" t="s">
        <v>61</v>
      </c>
      <c r="F16" s="264" t="s">
        <v>101</v>
      </c>
      <c r="G16" s="264" t="s">
        <v>102</v>
      </c>
      <c r="H16" s="264" t="s">
        <v>101</v>
      </c>
      <c r="I16" s="264" t="s">
        <v>102</v>
      </c>
      <c r="J16" s="264" t="s">
        <v>101</v>
      </c>
      <c r="K16" s="264" t="s">
        <v>102</v>
      </c>
      <c r="L16" s="264" t="s">
        <v>101</v>
      </c>
      <c r="M16" s="264" t="s">
        <v>102</v>
      </c>
      <c r="N16" s="264" t="s">
        <v>101</v>
      </c>
      <c r="O16" s="264" t="s">
        <v>102</v>
      </c>
      <c r="P16" s="264" t="s">
        <v>101</v>
      </c>
      <c r="Q16" s="264" t="s">
        <v>102</v>
      </c>
      <c r="R16" s="264" t="s">
        <v>101</v>
      </c>
      <c r="S16" s="264" t="s">
        <v>102</v>
      </c>
      <c r="T16" s="264" t="s">
        <v>101</v>
      </c>
      <c r="U16" s="264" t="s">
        <v>102</v>
      </c>
      <c r="V16" s="264" t="s">
        <v>101</v>
      </c>
      <c r="W16" s="264" t="s">
        <v>102</v>
      </c>
      <c r="X16" s="264" t="s">
        <v>101</v>
      </c>
      <c r="Y16" s="264" t="s">
        <v>102</v>
      </c>
      <c r="Z16" s="263" t="s">
        <v>1</v>
      </c>
      <c r="AA16" s="263" t="s">
        <v>215</v>
      </c>
    </row>
    <row r="17" spans="1:28" ht="19.5" customHeight="1" x14ac:dyDescent="0.25">
      <c r="A17" s="199">
        <v>1</v>
      </c>
      <c r="B17" s="199">
        <v>2</v>
      </c>
      <c r="C17" s="199">
        <v>3</v>
      </c>
      <c r="D17" s="199">
        <v>4</v>
      </c>
      <c r="E17" s="199">
        <v>5</v>
      </c>
      <c r="F17" s="199">
        <v>6</v>
      </c>
      <c r="G17" s="199">
        <v>7</v>
      </c>
      <c r="H17" s="199">
        <v>8</v>
      </c>
      <c r="I17" s="199">
        <v>9</v>
      </c>
      <c r="J17" s="199">
        <v>10</v>
      </c>
      <c r="K17" s="199">
        <v>11</v>
      </c>
      <c r="L17" s="199">
        <v>12</v>
      </c>
      <c r="M17" s="199">
        <v>13</v>
      </c>
      <c r="N17" s="199">
        <v>14</v>
      </c>
      <c r="O17" s="199">
        <v>15</v>
      </c>
      <c r="P17" s="199">
        <v>16</v>
      </c>
      <c r="Q17" s="199">
        <v>17</v>
      </c>
      <c r="R17" s="199">
        <v>18</v>
      </c>
      <c r="S17" s="199">
        <v>19</v>
      </c>
      <c r="T17" s="199">
        <v>20</v>
      </c>
      <c r="U17" s="199">
        <v>21</v>
      </c>
      <c r="V17" s="199">
        <v>22</v>
      </c>
      <c r="W17" s="199">
        <v>23</v>
      </c>
      <c r="X17" s="199">
        <v>24</v>
      </c>
      <c r="Y17" s="199">
        <v>25</v>
      </c>
      <c r="Z17" s="199">
        <v>26</v>
      </c>
      <c r="AA17" s="199">
        <v>27</v>
      </c>
    </row>
    <row r="18" spans="1:28" s="268" customFormat="1" ht="47.25" customHeight="1" x14ac:dyDescent="0.25">
      <c r="A18" s="48">
        <v>1</v>
      </c>
      <c r="B18" s="615" t="s">
        <v>130</v>
      </c>
      <c r="C18" s="47" t="s">
        <v>487</v>
      </c>
      <c r="D18" s="75">
        <f>D21</f>
        <v>475.10553004004396</v>
      </c>
      <c r="E18" s="75" t="str">
        <f t="shared" ref="E18:F18" si="0">E21</f>
        <v>-</v>
      </c>
      <c r="F18" s="75">
        <f t="shared" si="0"/>
        <v>115.3379857212</v>
      </c>
      <c r="G18" s="269">
        <f>G21</f>
        <v>4</v>
      </c>
      <c r="H18" s="75">
        <f>H21</f>
        <v>115.15338975476</v>
      </c>
      <c r="I18" s="269">
        <f t="shared" ref="I18:AA18" si="1">I21</f>
        <v>4</v>
      </c>
      <c r="J18" s="75">
        <f t="shared" si="1"/>
        <v>132.65412268018801</v>
      </c>
      <c r="K18" s="269" t="str">
        <f t="shared" si="1"/>
        <v>-</v>
      </c>
      <c r="L18" s="75">
        <f t="shared" si="1"/>
        <v>10.891584581</v>
      </c>
      <c r="M18" s="269">
        <v>2</v>
      </c>
      <c r="N18" s="75">
        <f t="shared" si="1"/>
        <v>56.96242401624</v>
      </c>
      <c r="O18" s="269" t="str">
        <f t="shared" si="1"/>
        <v>-</v>
      </c>
      <c r="P18" s="75">
        <f t="shared" ref="P18:Q18" si="2">P21</f>
        <v>0</v>
      </c>
      <c r="Q18" s="75" t="str">
        <f t="shared" si="2"/>
        <v>-</v>
      </c>
      <c r="R18" s="75">
        <f t="shared" si="1"/>
        <v>60.83797841442</v>
      </c>
      <c r="S18" s="269" t="str">
        <f t="shared" si="1"/>
        <v>-</v>
      </c>
      <c r="T18" s="75">
        <f t="shared" ref="T18:U18" si="3">T21</f>
        <v>0</v>
      </c>
      <c r="U18" s="75" t="str">
        <f t="shared" si="3"/>
        <v>-</v>
      </c>
      <c r="V18" s="75">
        <f t="shared" si="1"/>
        <v>109.31301920799599</v>
      </c>
      <c r="W18" s="269" t="str">
        <f t="shared" si="1"/>
        <v>-</v>
      </c>
      <c r="X18" s="75">
        <f t="shared" ref="X18:Y18" si="4">X21</f>
        <v>0</v>
      </c>
      <c r="Y18" s="75" t="str">
        <f t="shared" si="4"/>
        <v>-</v>
      </c>
      <c r="Z18" s="75">
        <f t="shared" si="1"/>
        <v>475.10553004004396</v>
      </c>
      <c r="AA18" s="75">
        <f t="shared" si="1"/>
        <v>126.04497433576</v>
      </c>
      <c r="AB18" s="267"/>
    </row>
    <row r="19" spans="1:28" ht="27" customHeight="1" x14ac:dyDescent="0.25">
      <c r="A19" s="202" t="s">
        <v>482</v>
      </c>
      <c r="B19" s="616"/>
      <c r="C19" s="201" t="s">
        <v>477</v>
      </c>
      <c r="D19" s="265">
        <v>0</v>
      </c>
      <c r="E19" s="265">
        <v>1</v>
      </c>
      <c r="F19" s="265">
        <v>0</v>
      </c>
      <c r="G19" s="270" t="s">
        <v>93</v>
      </c>
      <c r="H19" s="265">
        <v>0</v>
      </c>
      <c r="I19" s="265" t="s">
        <v>93</v>
      </c>
      <c r="J19" s="265">
        <v>0</v>
      </c>
      <c r="K19" s="265" t="s">
        <v>93</v>
      </c>
      <c r="L19" s="265">
        <v>0</v>
      </c>
      <c r="M19" s="265" t="s">
        <v>93</v>
      </c>
      <c r="N19" s="265">
        <v>0</v>
      </c>
      <c r="O19" s="265" t="s">
        <v>93</v>
      </c>
      <c r="P19" s="265">
        <v>0</v>
      </c>
      <c r="Q19" s="265" t="s">
        <v>93</v>
      </c>
      <c r="R19" s="265">
        <v>0</v>
      </c>
      <c r="S19" s="265" t="s">
        <v>93</v>
      </c>
      <c r="T19" s="265">
        <v>0</v>
      </c>
      <c r="U19" s="265" t="s">
        <v>93</v>
      </c>
      <c r="V19" s="265">
        <v>0</v>
      </c>
      <c r="W19" s="265" t="s">
        <v>93</v>
      </c>
      <c r="X19" s="265">
        <v>0</v>
      </c>
      <c r="Y19" s="265" t="s">
        <v>93</v>
      </c>
      <c r="Z19" s="265">
        <v>0</v>
      </c>
      <c r="AA19" s="265" t="s">
        <v>93</v>
      </c>
      <c r="AB19" s="174"/>
    </row>
    <row r="20" spans="1:28" ht="27" customHeight="1" x14ac:dyDescent="0.25">
      <c r="A20" s="202" t="s">
        <v>483</v>
      </c>
      <c r="B20" s="616"/>
      <c r="C20" s="201" t="s">
        <v>478</v>
      </c>
      <c r="D20" s="265">
        <v>0</v>
      </c>
      <c r="E20" s="265">
        <v>1</v>
      </c>
      <c r="F20" s="265">
        <v>0</v>
      </c>
      <c r="G20" s="270" t="s">
        <v>93</v>
      </c>
      <c r="H20" s="265">
        <v>0</v>
      </c>
      <c r="I20" s="265" t="s">
        <v>93</v>
      </c>
      <c r="J20" s="265">
        <v>0</v>
      </c>
      <c r="K20" s="265" t="s">
        <v>93</v>
      </c>
      <c r="L20" s="265">
        <v>0</v>
      </c>
      <c r="M20" s="265" t="s">
        <v>93</v>
      </c>
      <c r="N20" s="265">
        <v>0</v>
      </c>
      <c r="O20" s="265" t="s">
        <v>93</v>
      </c>
      <c r="P20" s="265">
        <v>0</v>
      </c>
      <c r="Q20" s="265" t="s">
        <v>93</v>
      </c>
      <c r="R20" s="265">
        <v>0</v>
      </c>
      <c r="S20" s="265" t="s">
        <v>93</v>
      </c>
      <c r="T20" s="265">
        <v>0</v>
      </c>
      <c r="U20" s="265" t="s">
        <v>93</v>
      </c>
      <c r="V20" s="265">
        <v>0</v>
      </c>
      <c r="W20" s="265" t="s">
        <v>93</v>
      </c>
      <c r="X20" s="265">
        <v>0</v>
      </c>
      <c r="Y20" s="265" t="s">
        <v>93</v>
      </c>
      <c r="Z20" s="265">
        <v>0</v>
      </c>
      <c r="AA20" s="265" t="s">
        <v>93</v>
      </c>
      <c r="AB20" s="174"/>
    </row>
    <row r="21" spans="1:28" ht="42" customHeight="1" x14ac:dyDescent="0.25">
      <c r="A21" s="202" t="s">
        <v>484</v>
      </c>
      <c r="B21" s="616"/>
      <c r="C21" s="201" t="s">
        <v>479</v>
      </c>
      <c r="D21" s="265">
        <f>F21+J21+N21+R21+V21</f>
        <v>475.10553004004396</v>
      </c>
      <c r="E21" s="265" t="s">
        <v>93</v>
      </c>
      <c r="F21" s="265">
        <v>115.3379857212</v>
      </c>
      <c r="G21" s="270">
        <v>4</v>
      </c>
      <c r="H21" s="265">
        <v>115.15338975476</v>
      </c>
      <c r="I21" s="270">
        <v>4</v>
      </c>
      <c r="J21" s="265">
        <v>132.65412268018801</v>
      </c>
      <c r="K21" s="270" t="s">
        <v>93</v>
      </c>
      <c r="L21" s="265">
        <f>5.8056602058+5.0859243752</f>
        <v>10.891584581</v>
      </c>
      <c r="M21" s="317">
        <v>2</v>
      </c>
      <c r="N21" s="265">
        <v>56.96242401624</v>
      </c>
      <c r="O21" s="270" t="s">
        <v>93</v>
      </c>
      <c r="P21" s="265">
        <v>0</v>
      </c>
      <c r="Q21" s="265" t="s">
        <v>93</v>
      </c>
      <c r="R21" s="265">
        <v>60.83797841442</v>
      </c>
      <c r="S21" s="270" t="s">
        <v>93</v>
      </c>
      <c r="T21" s="265">
        <v>0</v>
      </c>
      <c r="U21" s="265" t="s">
        <v>93</v>
      </c>
      <c r="V21" s="265">
        <v>109.31301920799599</v>
      </c>
      <c r="W21" s="270" t="s">
        <v>93</v>
      </c>
      <c r="X21" s="265">
        <v>0</v>
      </c>
      <c r="Y21" s="265" t="s">
        <v>93</v>
      </c>
      <c r="Z21" s="265">
        <f>D21</f>
        <v>475.10553004004396</v>
      </c>
      <c r="AA21" s="265">
        <f>H21+L21</f>
        <v>126.04497433576</v>
      </c>
      <c r="AB21" s="174">
        <v>3.7874050399999999</v>
      </c>
    </row>
    <row r="22" spans="1:28" ht="29.25" customHeight="1" x14ac:dyDescent="0.25">
      <c r="A22" s="202" t="s">
        <v>485</v>
      </c>
      <c r="B22" s="616"/>
      <c r="C22" s="201" t="s">
        <v>480</v>
      </c>
      <c r="D22" s="265">
        <v>0</v>
      </c>
      <c r="E22" s="265">
        <v>1</v>
      </c>
      <c r="F22" s="265">
        <v>0</v>
      </c>
      <c r="G22" s="265" t="s">
        <v>93</v>
      </c>
      <c r="H22" s="265">
        <v>0</v>
      </c>
      <c r="I22" s="265" t="s">
        <v>93</v>
      </c>
      <c r="J22" s="265">
        <v>0</v>
      </c>
      <c r="K22" s="265" t="s">
        <v>93</v>
      </c>
      <c r="L22" s="265">
        <v>0</v>
      </c>
      <c r="M22" s="265" t="s">
        <v>93</v>
      </c>
      <c r="N22" s="265">
        <v>0</v>
      </c>
      <c r="O22" s="265" t="s">
        <v>93</v>
      </c>
      <c r="P22" s="265">
        <v>0</v>
      </c>
      <c r="Q22" s="265" t="s">
        <v>93</v>
      </c>
      <c r="R22" s="265">
        <v>0</v>
      </c>
      <c r="S22" s="265" t="s">
        <v>93</v>
      </c>
      <c r="T22" s="265">
        <v>0</v>
      </c>
      <c r="U22" s="265" t="s">
        <v>93</v>
      </c>
      <c r="V22" s="265">
        <v>0</v>
      </c>
      <c r="W22" s="265" t="s">
        <v>93</v>
      </c>
      <c r="X22" s="265">
        <v>0</v>
      </c>
      <c r="Y22" s="265" t="s">
        <v>93</v>
      </c>
      <c r="Z22" s="265">
        <v>0</v>
      </c>
      <c r="AA22" s="265" t="s">
        <v>93</v>
      </c>
      <c r="AB22" s="174"/>
    </row>
    <row r="23" spans="1:28" ht="29.25" customHeight="1" x14ac:dyDescent="0.25">
      <c r="A23" s="202" t="s">
        <v>486</v>
      </c>
      <c r="B23" s="616"/>
      <c r="C23" s="201" t="s">
        <v>481</v>
      </c>
      <c r="D23" s="265">
        <v>0</v>
      </c>
      <c r="E23" s="265">
        <v>1</v>
      </c>
      <c r="F23" s="265">
        <v>0</v>
      </c>
      <c r="G23" s="265" t="s">
        <v>93</v>
      </c>
      <c r="H23" s="265">
        <v>0</v>
      </c>
      <c r="I23" s="265" t="s">
        <v>93</v>
      </c>
      <c r="J23" s="265">
        <v>0</v>
      </c>
      <c r="K23" s="265" t="s">
        <v>93</v>
      </c>
      <c r="L23" s="265">
        <v>0</v>
      </c>
      <c r="M23" s="265" t="s">
        <v>93</v>
      </c>
      <c r="N23" s="265">
        <v>0</v>
      </c>
      <c r="O23" s="265" t="s">
        <v>93</v>
      </c>
      <c r="P23" s="265">
        <v>0</v>
      </c>
      <c r="Q23" s="265" t="s">
        <v>93</v>
      </c>
      <c r="R23" s="265">
        <v>0</v>
      </c>
      <c r="S23" s="265" t="s">
        <v>93</v>
      </c>
      <c r="T23" s="265">
        <v>0</v>
      </c>
      <c r="U23" s="265" t="s">
        <v>93</v>
      </c>
      <c r="V23" s="265">
        <v>0</v>
      </c>
      <c r="W23" s="265" t="s">
        <v>93</v>
      </c>
      <c r="X23" s="265">
        <v>0</v>
      </c>
      <c r="Y23" s="265" t="s">
        <v>93</v>
      </c>
      <c r="Z23" s="265">
        <v>0</v>
      </c>
      <c r="AA23" s="265" t="s">
        <v>93</v>
      </c>
      <c r="AB23" s="174"/>
    </row>
    <row r="24" spans="1:28" s="268" customFormat="1" ht="48" customHeight="1" x14ac:dyDescent="0.25">
      <c r="A24" s="48" t="s">
        <v>16</v>
      </c>
      <c r="B24" s="616"/>
      <c r="C24" s="47" t="s">
        <v>488</v>
      </c>
      <c r="D24" s="75">
        <f>SUM(D25:D28)</f>
        <v>395.92127503336997</v>
      </c>
      <c r="E24" s="75">
        <f t="shared" ref="E24:L24" si="5">SUM(E25:E28)</f>
        <v>0</v>
      </c>
      <c r="F24" s="75">
        <f t="shared" si="5"/>
        <v>96.114988101000009</v>
      </c>
      <c r="G24" s="48" t="s">
        <v>14</v>
      </c>
      <c r="H24" s="75">
        <f t="shared" si="5"/>
        <v>96.123639149999988</v>
      </c>
      <c r="I24" s="222">
        <v>4</v>
      </c>
      <c r="J24" s="75">
        <f t="shared" si="5"/>
        <v>110.54510223349001</v>
      </c>
      <c r="K24" s="222">
        <v>4</v>
      </c>
      <c r="L24" s="75">
        <f t="shared" si="5"/>
        <v>8.9386538299999998</v>
      </c>
      <c r="M24" s="447">
        <v>2</v>
      </c>
      <c r="N24" s="81">
        <f t="shared" ref="N24" si="6">SUM(N25:N28)</f>
        <v>47.468686680200008</v>
      </c>
      <c r="O24" s="222">
        <v>4</v>
      </c>
      <c r="P24" s="75">
        <v>0</v>
      </c>
      <c r="Q24" s="48" t="s">
        <v>93</v>
      </c>
      <c r="R24" s="81">
        <f t="shared" ref="R24" si="7">SUM(R25:R28)</f>
        <v>50.698315345349997</v>
      </c>
      <c r="S24" s="222">
        <v>4</v>
      </c>
      <c r="T24" s="75">
        <v>0</v>
      </c>
      <c r="U24" s="48" t="s">
        <v>93</v>
      </c>
      <c r="V24" s="81">
        <f t="shared" ref="V24" si="8">SUM(V25:V28)</f>
        <v>91.09418267333001</v>
      </c>
      <c r="W24" s="222">
        <v>4</v>
      </c>
      <c r="X24" s="75">
        <v>0</v>
      </c>
      <c r="Y24" s="48" t="s">
        <v>93</v>
      </c>
      <c r="Z24" s="81">
        <f t="shared" ref="Z24" si="9">SUM(Z25:Z28)</f>
        <v>395.92127503336997</v>
      </c>
      <c r="AA24" s="75">
        <f>H24+L24</f>
        <v>105.06229298</v>
      </c>
    </row>
    <row r="25" spans="1:28" s="268" customFormat="1" ht="24.75" customHeight="1" x14ac:dyDescent="0.25">
      <c r="A25" s="202" t="s">
        <v>491</v>
      </c>
      <c r="B25" s="616"/>
      <c r="C25" s="201" t="s">
        <v>490</v>
      </c>
      <c r="D25" s="265">
        <f>F25+J25+N25+R25+V25</f>
        <v>0</v>
      </c>
      <c r="E25" s="265"/>
      <c r="F25" s="265">
        <v>0</v>
      </c>
      <c r="G25" s="202" t="s">
        <v>14</v>
      </c>
      <c r="H25" s="265">
        <v>0</v>
      </c>
      <c r="I25" s="199">
        <v>4</v>
      </c>
      <c r="J25" s="265">
        <v>0</v>
      </c>
      <c r="K25" s="199">
        <v>4</v>
      </c>
      <c r="L25" s="265">
        <v>0</v>
      </c>
      <c r="M25" s="317">
        <v>2</v>
      </c>
      <c r="N25" s="266">
        <v>0</v>
      </c>
      <c r="O25" s="199">
        <v>4</v>
      </c>
      <c r="P25" s="265">
        <v>0</v>
      </c>
      <c r="Q25" s="265" t="s">
        <v>93</v>
      </c>
      <c r="R25" s="266">
        <v>0</v>
      </c>
      <c r="S25" s="199">
        <v>4</v>
      </c>
      <c r="T25" s="265">
        <v>0</v>
      </c>
      <c r="U25" s="265" t="s">
        <v>93</v>
      </c>
      <c r="V25" s="266">
        <v>0</v>
      </c>
      <c r="W25" s="199">
        <v>4</v>
      </c>
      <c r="X25" s="265">
        <v>0</v>
      </c>
      <c r="Y25" s="265" t="s">
        <v>93</v>
      </c>
      <c r="Z25" s="266">
        <f>D25</f>
        <v>0</v>
      </c>
      <c r="AA25" s="265">
        <f>H25</f>
        <v>0</v>
      </c>
    </row>
    <row r="26" spans="1:28" s="268" customFormat="1" ht="38.25" customHeight="1" x14ac:dyDescent="0.25">
      <c r="A26" s="202" t="s">
        <v>492</v>
      </c>
      <c r="B26" s="616"/>
      <c r="C26" s="201" t="s">
        <v>495</v>
      </c>
      <c r="D26" s="265">
        <f t="shared" ref="D26:D36" si="10">F26+J26+N26+R26+V26</f>
        <v>67.312370926410011</v>
      </c>
      <c r="E26" s="265"/>
      <c r="F26" s="265">
        <v>15.266570055000001</v>
      </c>
      <c r="G26" s="202" t="s">
        <v>14</v>
      </c>
      <c r="H26" s="265">
        <v>75.714716659999993</v>
      </c>
      <c r="I26" s="199">
        <v>4</v>
      </c>
      <c r="J26" s="265">
        <v>17.15599254392</v>
      </c>
      <c r="K26" s="199">
        <v>4</v>
      </c>
      <c r="L26" s="265">
        <f>2.70964674+3.78740504</f>
        <v>6.4970517799999996</v>
      </c>
      <c r="M26" s="317">
        <v>2</v>
      </c>
      <c r="N26" s="266">
        <v>9.3651469806000005</v>
      </c>
      <c r="O26" s="199">
        <v>4</v>
      </c>
      <c r="P26" s="265">
        <v>0</v>
      </c>
      <c r="Q26" s="265" t="s">
        <v>93</v>
      </c>
      <c r="R26" s="266">
        <v>10.50476410485</v>
      </c>
      <c r="S26" s="199">
        <v>4</v>
      </c>
      <c r="T26" s="265">
        <v>0</v>
      </c>
      <c r="U26" s="265" t="s">
        <v>93</v>
      </c>
      <c r="V26" s="266">
        <v>15.019897242040001</v>
      </c>
      <c r="W26" s="199">
        <v>4</v>
      </c>
      <c r="X26" s="265">
        <v>0</v>
      </c>
      <c r="Y26" s="265" t="s">
        <v>93</v>
      </c>
      <c r="Z26" s="266">
        <f t="shared" ref="Z26:Z28" si="11">D26</f>
        <v>67.312370926410011</v>
      </c>
      <c r="AA26" s="265">
        <f>H26+L26</f>
        <v>82.211768439999986</v>
      </c>
    </row>
    <row r="27" spans="1:28" s="268" customFormat="1" ht="23.25" customHeight="1" x14ac:dyDescent="0.25">
      <c r="A27" s="202" t="s">
        <v>493</v>
      </c>
      <c r="B27" s="616"/>
      <c r="C27" s="201" t="s">
        <v>496</v>
      </c>
      <c r="D27" s="265">
        <f t="shared" si="10"/>
        <v>326.71244509712</v>
      </c>
      <c r="E27" s="265"/>
      <c r="F27" s="265">
        <v>80.463934914000006</v>
      </c>
      <c r="G27" s="202" t="s">
        <v>14</v>
      </c>
      <c r="H27" s="265">
        <v>20.408922489999998</v>
      </c>
      <c r="I27" s="199">
        <v>4</v>
      </c>
      <c r="J27" s="265">
        <v>93.036978441450003</v>
      </c>
      <c r="K27" s="199">
        <v>4</v>
      </c>
      <c r="L27" s="265">
        <f>2.05198089+0.38962116</f>
        <v>2.4416020499999997</v>
      </c>
      <c r="M27" s="317">
        <v>2</v>
      </c>
      <c r="N27" s="266">
        <v>37.809729112600003</v>
      </c>
      <c r="O27" s="199">
        <v>4</v>
      </c>
      <c r="P27" s="265">
        <v>0</v>
      </c>
      <c r="Q27" s="265" t="s">
        <v>93</v>
      </c>
      <c r="R27" s="266">
        <v>39.798096761099998</v>
      </c>
      <c r="S27" s="199">
        <v>4</v>
      </c>
      <c r="T27" s="265">
        <v>0</v>
      </c>
      <c r="U27" s="265" t="s">
        <v>93</v>
      </c>
      <c r="V27" s="266">
        <v>75.603705867970007</v>
      </c>
      <c r="W27" s="199">
        <v>4</v>
      </c>
      <c r="X27" s="265">
        <v>0</v>
      </c>
      <c r="Y27" s="265" t="s">
        <v>93</v>
      </c>
      <c r="Z27" s="266">
        <f t="shared" si="11"/>
        <v>326.71244509712</v>
      </c>
      <c r="AA27" s="265">
        <f>H27+L27</f>
        <v>22.850524539999999</v>
      </c>
    </row>
    <row r="28" spans="1:28" s="268" customFormat="1" ht="23.25" customHeight="1" x14ac:dyDescent="0.25">
      <c r="A28" s="202" t="s">
        <v>494</v>
      </c>
      <c r="B28" s="616"/>
      <c r="C28" s="201" t="s">
        <v>489</v>
      </c>
      <c r="D28" s="265">
        <f t="shared" si="10"/>
        <v>1.8964590098400003</v>
      </c>
      <c r="E28" s="265"/>
      <c r="F28" s="265">
        <v>0.38448313200000001</v>
      </c>
      <c r="G28" s="202" t="s">
        <v>14</v>
      </c>
      <c r="H28" s="265">
        <v>0</v>
      </c>
      <c r="I28" s="199">
        <v>4</v>
      </c>
      <c r="J28" s="265">
        <v>0.35213124812000002</v>
      </c>
      <c r="K28" s="199">
        <v>4</v>
      </c>
      <c r="L28" s="265">
        <v>0</v>
      </c>
      <c r="M28" s="317">
        <v>2</v>
      </c>
      <c r="N28" s="266">
        <v>0.29381058700000001</v>
      </c>
      <c r="O28" s="199">
        <v>4</v>
      </c>
      <c r="P28" s="265">
        <v>0</v>
      </c>
      <c r="Q28" s="265" t="s">
        <v>93</v>
      </c>
      <c r="R28" s="266">
        <v>0.3954544794</v>
      </c>
      <c r="S28" s="199">
        <v>4</v>
      </c>
      <c r="T28" s="265">
        <v>0</v>
      </c>
      <c r="U28" s="265" t="s">
        <v>93</v>
      </c>
      <c r="V28" s="266">
        <v>0.47057956332</v>
      </c>
      <c r="W28" s="199">
        <v>4</v>
      </c>
      <c r="X28" s="265">
        <v>0</v>
      </c>
      <c r="Y28" s="265" t="s">
        <v>93</v>
      </c>
      <c r="Z28" s="266">
        <f t="shared" si="11"/>
        <v>1.8964590098400003</v>
      </c>
      <c r="AA28" s="265">
        <f>H28+L28</f>
        <v>0</v>
      </c>
    </row>
    <row r="29" spans="1:28" s="268" customFormat="1" ht="31.5" x14ac:dyDescent="0.25">
      <c r="A29" s="48" t="s">
        <v>15</v>
      </c>
      <c r="B29" s="616"/>
      <c r="C29" s="47" t="s">
        <v>60</v>
      </c>
      <c r="D29" s="384">
        <f>D36</f>
        <v>11699</v>
      </c>
      <c r="E29" s="384">
        <f t="shared" ref="E29:L29" si="12">E36</f>
        <v>0</v>
      </c>
      <c r="F29" s="384">
        <f t="shared" si="12"/>
        <v>3314</v>
      </c>
      <c r="G29" s="222">
        <v>4</v>
      </c>
      <c r="H29" s="384">
        <f t="shared" si="12"/>
        <v>3731</v>
      </c>
      <c r="I29" s="222">
        <v>4</v>
      </c>
      <c r="J29" s="384">
        <f t="shared" si="12"/>
        <v>3534</v>
      </c>
      <c r="K29" s="222">
        <v>4</v>
      </c>
      <c r="L29" s="384">
        <f t="shared" si="12"/>
        <v>305</v>
      </c>
      <c r="M29" s="447">
        <v>2</v>
      </c>
      <c r="N29" s="384">
        <f t="shared" ref="N29" si="13">N36</f>
        <v>1193</v>
      </c>
      <c r="O29" s="222">
        <v>4</v>
      </c>
      <c r="P29" s="265">
        <v>0</v>
      </c>
      <c r="Q29" s="265" t="s">
        <v>93</v>
      </c>
      <c r="R29" s="384">
        <f t="shared" ref="R29" si="14">R36</f>
        <v>1224</v>
      </c>
      <c r="S29" s="222">
        <v>4</v>
      </c>
      <c r="T29" s="265">
        <v>0</v>
      </c>
      <c r="U29" s="265" t="s">
        <v>93</v>
      </c>
      <c r="V29" s="384">
        <f t="shared" ref="V29" si="15">V36</f>
        <v>2434</v>
      </c>
      <c r="W29" s="222">
        <v>4</v>
      </c>
      <c r="X29" s="265">
        <v>0</v>
      </c>
      <c r="Y29" s="265" t="s">
        <v>93</v>
      </c>
      <c r="Z29" s="384">
        <f>D29</f>
        <v>11699</v>
      </c>
      <c r="AA29" s="384">
        <f t="shared" ref="AA29" si="16">H29</f>
        <v>3731</v>
      </c>
    </row>
    <row r="30" spans="1:28" s="268" customFormat="1" ht="37.5" customHeight="1" x14ac:dyDescent="0.25">
      <c r="A30" s="202" t="s">
        <v>497</v>
      </c>
      <c r="B30" s="616"/>
      <c r="C30" s="262" t="s">
        <v>506</v>
      </c>
      <c r="D30" s="266">
        <f t="shared" si="10"/>
        <v>0</v>
      </c>
      <c r="E30" s="199"/>
      <c r="F30" s="271">
        <v>0</v>
      </c>
      <c r="G30" s="199" t="s">
        <v>93</v>
      </c>
      <c r="H30" s="266">
        <v>0</v>
      </c>
      <c r="I30" s="199" t="s">
        <v>93</v>
      </c>
      <c r="J30" s="266">
        <v>0</v>
      </c>
      <c r="K30" s="199" t="s">
        <v>93</v>
      </c>
      <c r="L30" s="265">
        <v>0</v>
      </c>
      <c r="M30" s="265" t="s">
        <v>93</v>
      </c>
      <c r="N30" s="266">
        <v>0</v>
      </c>
      <c r="O30" s="199" t="s">
        <v>93</v>
      </c>
      <c r="P30" s="265">
        <v>0</v>
      </c>
      <c r="Q30" s="265" t="s">
        <v>93</v>
      </c>
      <c r="R30" s="266">
        <v>0</v>
      </c>
      <c r="S30" s="199" t="s">
        <v>93</v>
      </c>
      <c r="T30" s="265">
        <v>0</v>
      </c>
      <c r="U30" s="265" t="s">
        <v>93</v>
      </c>
      <c r="V30" s="266">
        <v>0</v>
      </c>
      <c r="W30" s="199" t="s">
        <v>93</v>
      </c>
      <c r="X30" s="265">
        <v>0</v>
      </c>
      <c r="Y30" s="265" t="s">
        <v>93</v>
      </c>
      <c r="Z30" s="266">
        <v>0</v>
      </c>
      <c r="AA30" s="265" t="s">
        <v>93</v>
      </c>
    </row>
    <row r="31" spans="1:28" s="268" customFormat="1" ht="18.75" customHeight="1" x14ac:dyDescent="0.25">
      <c r="A31" s="202" t="s">
        <v>498</v>
      </c>
      <c r="B31" s="616"/>
      <c r="C31" s="257" t="s">
        <v>511</v>
      </c>
      <c r="D31" s="266">
        <f t="shared" si="10"/>
        <v>0</v>
      </c>
      <c r="E31" s="199"/>
      <c r="F31" s="271">
        <v>0</v>
      </c>
      <c r="G31" s="199" t="s">
        <v>93</v>
      </c>
      <c r="H31" s="266">
        <v>0</v>
      </c>
      <c r="I31" s="199" t="s">
        <v>93</v>
      </c>
      <c r="J31" s="266">
        <v>0</v>
      </c>
      <c r="K31" s="199" t="s">
        <v>93</v>
      </c>
      <c r="L31" s="265">
        <v>0</v>
      </c>
      <c r="M31" s="265" t="s">
        <v>93</v>
      </c>
      <c r="N31" s="266">
        <v>0</v>
      </c>
      <c r="O31" s="199" t="s">
        <v>93</v>
      </c>
      <c r="P31" s="265">
        <v>0</v>
      </c>
      <c r="Q31" s="265" t="s">
        <v>93</v>
      </c>
      <c r="R31" s="266">
        <v>0</v>
      </c>
      <c r="S31" s="199" t="s">
        <v>93</v>
      </c>
      <c r="T31" s="265">
        <v>0</v>
      </c>
      <c r="U31" s="265" t="s">
        <v>93</v>
      </c>
      <c r="V31" s="266">
        <v>0</v>
      </c>
      <c r="W31" s="199" t="s">
        <v>93</v>
      </c>
      <c r="X31" s="265">
        <v>0</v>
      </c>
      <c r="Y31" s="265" t="s">
        <v>93</v>
      </c>
      <c r="Z31" s="266">
        <v>0</v>
      </c>
      <c r="AA31" s="265" t="s">
        <v>93</v>
      </c>
    </row>
    <row r="32" spans="1:28" s="268" customFormat="1" ht="18.75" customHeight="1" x14ac:dyDescent="0.25">
      <c r="A32" s="202" t="s">
        <v>499</v>
      </c>
      <c r="B32" s="616"/>
      <c r="C32" s="257" t="s">
        <v>507</v>
      </c>
      <c r="D32" s="266">
        <f t="shared" si="10"/>
        <v>0</v>
      </c>
      <c r="E32" s="199"/>
      <c r="F32" s="271">
        <v>0</v>
      </c>
      <c r="G32" s="199" t="s">
        <v>93</v>
      </c>
      <c r="H32" s="266">
        <v>0</v>
      </c>
      <c r="I32" s="199" t="s">
        <v>93</v>
      </c>
      <c r="J32" s="266">
        <v>0</v>
      </c>
      <c r="K32" s="199" t="s">
        <v>93</v>
      </c>
      <c r="L32" s="265">
        <v>0</v>
      </c>
      <c r="M32" s="265" t="s">
        <v>93</v>
      </c>
      <c r="N32" s="266">
        <v>0</v>
      </c>
      <c r="O32" s="199" t="s">
        <v>93</v>
      </c>
      <c r="P32" s="265">
        <v>0</v>
      </c>
      <c r="Q32" s="265" t="s">
        <v>93</v>
      </c>
      <c r="R32" s="266">
        <v>0</v>
      </c>
      <c r="S32" s="199" t="s">
        <v>93</v>
      </c>
      <c r="T32" s="265">
        <v>0</v>
      </c>
      <c r="U32" s="265" t="s">
        <v>93</v>
      </c>
      <c r="V32" s="266">
        <v>0</v>
      </c>
      <c r="W32" s="199" t="s">
        <v>93</v>
      </c>
      <c r="X32" s="265">
        <v>0</v>
      </c>
      <c r="Y32" s="265" t="s">
        <v>93</v>
      </c>
      <c r="Z32" s="266">
        <v>0</v>
      </c>
      <c r="AA32" s="265" t="s">
        <v>93</v>
      </c>
    </row>
    <row r="33" spans="1:27" s="268" customFormat="1" ht="31.5" x14ac:dyDescent="0.25">
      <c r="A33" s="202" t="s">
        <v>500</v>
      </c>
      <c r="B33" s="616"/>
      <c r="C33" s="262" t="s">
        <v>512</v>
      </c>
      <c r="D33" s="266">
        <v>0</v>
      </c>
      <c r="E33" s="199"/>
      <c r="F33" s="271">
        <v>0</v>
      </c>
      <c r="G33" s="199" t="s">
        <v>93</v>
      </c>
      <c r="H33" s="266">
        <v>0</v>
      </c>
      <c r="I33" s="317" t="s">
        <v>93</v>
      </c>
      <c r="J33" s="266">
        <v>0</v>
      </c>
      <c r="K33" s="317" t="s">
        <v>93</v>
      </c>
      <c r="L33" s="265">
        <v>0</v>
      </c>
      <c r="M33" s="265" t="s">
        <v>93</v>
      </c>
      <c r="N33" s="266">
        <v>0</v>
      </c>
      <c r="O33" s="317" t="s">
        <v>93</v>
      </c>
      <c r="P33" s="265">
        <v>0</v>
      </c>
      <c r="Q33" s="265" t="s">
        <v>93</v>
      </c>
      <c r="R33" s="266">
        <v>0</v>
      </c>
      <c r="S33" s="317" t="s">
        <v>93</v>
      </c>
      <c r="T33" s="265">
        <v>0</v>
      </c>
      <c r="U33" s="265" t="s">
        <v>93</v>
      </c>
      <c r="V33" s="266">
        <v>0</v>
      </c>
      <c r="W33" s="317" t="s">
        <v>93</v>
      </c>
      <c r="X33" s="265">
        <v>0</v>
      </c>
      <c r="Y33" s="265" t="s">
        <v>93</v>
      </c>
      <c r="Z33" s="266">
        <v>0</v>
      </c>
      <c r="AA33" s="265" t="s">
        <v>93</v>
      </c>
    </row>
    <row r="34" spans="1:27" s="268" customFormat="1" ht="31.5" x14ac:dyDescent="0.25">
      <c r="A34" s="202" t="s">
        <v>501</v>
      </c>
      <c r="B34" s="616"/>
      <c r="C34" s="262" t="s">
        <v>508</v>
      </c>
      <c r="D34" s="266">
        <f t="shared" si="10"/>
        <v>0</v>
      </c>
      <c r="E34" s="199"/>
      <c r="F34" s="271">
        <v>0</v>
      </c>
      <c r="G34" s="199" t="s">
        <v>93</v>
      </c>
      <c r="H34" s="266">
        <v>0</v>
      </c>
      <c r="I34" s="199" t="s">
        <v>93</v>
      </c>
      <c r="J34" s="266">
        <v>0</v>
      </c>
      <c r="K34" s="199" t="s">
        <v>93</v>
      </c>
      <c r="L34" s="265">
        <v>0</v>
      </c>
      <c r="M34" s="265" t="s">
        <v>93</v>
      </c>
      <c r="N34" s="266">
        <v>0</v>
      </c>
      <c r="O34" s="199" t="s">
        <v>93</v>
      </c>
      <c r="P34" s="265">
        <v>0</v>
      </c>
      <c r="Q34" s="265" t="s">
        <v>93</v>
      </c>
      <c r="R34" s="266">
        <v>0</v>
      </c>
      <c r="S34" s="199" t="s">
        <v>93</v>
      </c>
      <c r="T34" s="265">
        <v>0</v>
      </c>
      <c r="U34" s="265" t="s">
        <v>93</v>
      </c>
      <c r="V34" s="266">
        <v>0</v>
      </c>
      <c r="W34" s="199" t="s">
        <v>93</v>
      </c>
      <c r="X34" s="265">
        <v>0</v>
      </c>
      <c r="Y34" s="265" t="s">
        <v>93</v>
      </c>
      <c r="Z34" s="266">
        <v>0</v>
      </c>
      <c r="AA34" s="265" t="s">
        <v>93</v>
      </c>
    </row>
    <row r="35" spans="1:27" s="268" customFormat="1" x14ac:dyDescent="0.25">
      <c r="A35" s="202" t="s">
        <v>502</v>
      </c>
      <c r="B35" s="616"/>
      <c r="C35" s="257" t="s">
        <v>509</v>
      </c>
      <c r="D35" s="266">
        <f t="shared" si="10"/>
        <v>0</v>
      </c>
      <c r="E35" s="199"/>
      <c r="F35" s="271">
        <v>0</v>
      </c>
      <c r="G35" s="317" t="s">
        <v>93</v>
      </c>
      <c r="H35" s="266">
        <v>0</v>
      </c>
      <c r="I35" s="317" t="s">
        <v>93</v>
      </c>
      <c r="J35" s="266">
        <v>0</v>
      </c>
      <c r="K35" s="317" t="s">
        <v>93</v>
      </c>
      <c r="L35" s="265">
        <v>0</v>
      </c>
      <c r="M35" s="265" t="s">
        <v>93</v>
      </c>
      <c r="N35" s="266">
        <v>0</v>
      </c>
      <c r="O35" s="317" t="s">
        <v>93</v>
      </c>
      <c r="P35" s="265">
        <v>0</v>
      </c>
      <c r="Q35" s="265" t="s">
        <v>93</v>
      </c>
      <c r="R35" s="266">
        <v>0</v>
      </c>
      <c r="S35" s="317" t="s">
        <v>93</v>
      </c>
      <c r="T35" s="265">
        <v>0</v>
      </c>
      <c r="U35" s="265" t="s">
        <v>93</v>
      </c>
      <c r="V35" s="266">
        <v>0</v>
      </c>
      <c r="W35" s="317" t="s">
        <v>93</v>
      </c>
      <c r="X35" s="265">
        <v>0</v>
      </c>
      <c r="Y35" s="265" t="s">
        <v>93</v>
      </c>
      <c r="Z35" s="266">
        <v>0</v>
      </c>
      <c r="AA35" s="265" t="s">
        <v>93</v>
      </c>
    </row>
    <row r="36" spans="1:27" s="268" customFormat="1" ht="18.75" x14ac:dyDescent="0.25">
      <c r="A36" s="202" t="s">
        <v>503</v>
      </c>
      <c r="B36" s="616"/>
      <c r="C36" s="257" t="s">
        <v>510</v>
      </c>
      <c r="D36" s="383">
        <f t="shared" si="10"/>
        <v>11699</v>
      </c>
      <c r="E36" s="199"/>
      <c r="F36" s="382">
        <v>3314</v>
      </c>
      <c r="G36" s="199">
        <v>4</v>
      </c>
      <c r="H36" s="272">
        <v>3731</v>
      </c>
      <c r="I36" s="317">
        <v>4</v>
      </c>
      <c r="J36" s="383">
        <v>3534</v>
      </c>
      <c r="K36" s="317">
        <v>4</v>
      </c>
      <c r="L36" s="272">
        <f>148+157</f>
        <v>305</v>
      </c>
      <c r="M36" s="317">
        <v>2</v>
      </c>
      <c r="N36" s="383">
        <v>1193</v>
      </c>
      <c r="O36" s="317">
        <v>4</v>
      </c>
      <c r="P36" s="265">
        <v>0</v>
      </c>
      <c r="Q36" s="265" t="s">
        <v>93</v>
      </c>
      <c r="R36" s="383">
        <v>1224</v>
      </c>
      <c r="S36" s="317">
        <v>4</v>
      </c>
      <c r="T36" s="265">
        <v>0</v>
      </c>
      <c r="U36" s="265" t="s">
        <v>93</v>
      </c>
      <c r="V36" s="383">
        <v>2434</v>
      </c>
      <c r="W36" s="317">
        <v>4</v>
      </c>
      <c r="X36" s="265">
        <v>0</v>
      </c>
      <c r="Y36" s="265" t="s">
        <v>93</v>
      </c>
      <c r="Z36" s="383">
        <f>D36</f>
        <v>11699</v>
      </c>
      <c r="AA36" s="270">
        <f>H36+L36</f>
        <v>4036</v>
      </c>
    </row>
    <row r="37" spans="1:27" s="268" customFormat="1" ht="21.75" customHeight="1" x14ac:dyDescent="0.25">
      <c r="A37" s="48" t="s">
        <v>14</v>
      </c>
      <c r="B37" s="616"/>
      <c r="C37" s="47" t="s">
        <v>513</v>
      </c>
      <c r="D37" s="385">
        <f>D44</f>
        <v>11699</v>
      </c>
      <c r="E37" s="385">
        <f t="shared" ref="E37:AA37" si="17">E44</f>
        <v>0</v>
      </c>
      <c r="F37" s="385">
        <f t="shared" si="17"/>
        <v>3314</v>
      </c>
      <c r="G37" s="385">
        <f t="shared" si="17"/>
        <v>4</v>
      </c>
      <c r="H37" s="385">
        <f t="shared" si="17"/>
        <v>3731</v>
      </c>
      <c r="I37" s="385">
        <f t="shared" si="17"/>
        <v>4</v>
      </c>
      <c r="J37" s="385">
        <f t="shared" si="17"/>
        <v>3534</v>
      </c>
      <c r="K37" s="385">
        <f t="shared" si="17"/>
        <v>4</v>
      </c>
      <c r="L37" s="385">
        <f t="shared" si="17"/>
        <v>305</v>
      </c>
      <c r="M37" s="385">
        <f t="shared" si="17"/>
        <v>2</v>
      </c>
      <c r="N37" s="385">
        <f t="shared" si="17"/>
        <v>1193</v>
      </c>
      <c r="O37" s="385">
        <f t="shared" si="17"/>
        <v>4</v>
      </c>
      <c r="P37" s="385">
        <f t="shared" ref="P37:Q37" si="18">P44</f>
        <v>0</v>
      </c>
      <c r="Q37" s="385" t="str">
        <f t="shared" si="18"/>
        <v>-</v>
      </c>
      <c r="R37" s="385">
        <f t="shared" si="17"/>
        <v>1224</v>
      </c>
      <c r="S37" s="385">
        <f t="shared" si="17"/>
        <v>4</v>
      </c>
      <c r="T37" s="385">
        <f t="shared" ref="T37:U37" si="19">T44</f>
        <v>0</v>
      </c>
      <c r="U37" s="385" t="str">
        <f t="shared" si="19"/>
        <v>-</v>
      </c>
      <c r="V37" s="385">
        <f t="shared" si="17"/>
        <v>2434</v>
      </c>
      <c r="W37" s="385">
        <f t="shared" si="17"/>
        <v>4</v>
      </c>
      <c r="X37" s="385">
        <f t="shared" ref="X37:Y37" si="20">X44</f>
        <v>0</v>
      </c>
      <c r="Y37" s="385" t="str">
        <f t="shared" si="20"/>
        <v>-</v>
      </c>
      <c r="Z37" s="385">
        <f t="shared" si="17"/>
        <v>11699</v>
      </c>
      <c r="AA37" s="385">
        <f t="shared" si="17"/>
        <v>4036</v>
      </c>
    </row>
    <row r="38" spans="1:27" s="268" customFormat="1" ht="33.75" customHeight="1" x14ac:dyDescent="0.25">
      <c r="A38" s="202" t="s">
        <v>514</v>
      </c>
      <c r="B38" s="616"/>
      <c r="C38" s="262" t="s">
        <v>506</v>
      </c>
      <c r="D38" s="272">
        <f t="shared" ref="D38:D46" si="21">F38+J38+N38+R38+V38</f>
        <v>0</v>
      </c>
      <c r="E38" s="199"/>
      <c r="F38" s="199">
        <v>0</v>
      </c>
      <c r="G38" s="199" t="s">
        <v>93</v>
      </c>
      <c r="H38" s="199">
        <v>0</v>
      </c>
      <c r="I38" s="199" t="s">
        <v>93</v>
      </c>
      <c r="J38" s="199">
        <v>0</v>
      </c>
      <c r="K38" s="199" t="s">
        <v>93</v>
      </c>
      <c r="L38" s="265">
        <v>0</v>
      </c>
      <c r="M38" s="265" t="s">
        <v>93</v>
      </c>
      <c r="N38" s="199">
        <v>0</v>
      </c>
      <c r="O38" s="199" t="s">
        <v>93</v>
      </c>
      <c r="P38" s="265">
        <v>0</v>
      </c>
      <c r="Q38" s="265" t="s">
        <v>93</v>
      </c>
      <c r="R38" s="199">
        <v>0</v>
      </c>
      <c r="S38" s="199" t="s">
        <v>93</v>
      </c>
      <c r="T38" s="265">
        <v>0</v>
      </c>
      <c r="U38" s="265" t="s">
        <v>93</v>
      </c>
      <c r="V38" s="199">
        <v>0</v>
      </c>
      <c r="W38" s="199" t="s">
        <v>93</v>
      </c>
      <c r="X38" s="265">
        <v>0</v>
      </c>
      <c r="Y38" s="265" t="s">
        <v>93</v>
      </c>
      <c r="Z38" s="199">
        <v>0</v>
      </c>
      <c r="AA38" s="265" t="s">
        <v>93</v>
      </c>
    </row>
    <row r="39" spans="1:27" s="268" customFormat="1" ht="21.75" customHeight="1" x14ac:dyDescent="0.25">
      <c r="A39" s="202" t="s">
        <v>515</v>
      </c>
      <c r="B39" s="616"/>
      <c r="C39" s="257" t="s">
        <v>511</v>
      </c>
      <c r="D39" s="199">
        <f t="shared" si="21"/>
        <v>0</v>
      </c>
      <c r="E39" s="199"/>
      <c r="F39" s="199">
        <v>0</v>
      </c>
      <c r="G39" s="199" t="s">
        <v>93</v>
      </c>
      <c r="H39" s="199">
        <v>0</v>
      </c>
      <c r="I39" s="199" t="s">
        <v>93</v>
      </c>
      <c r="J39" s="199">
        <v>0</v>
      </c>
      <c r="K39" s="199" t="s">
        <v>93</v>
      </c>
      <c r="L39" s="265">
        <v>0</v>
      </c>
      <c r="M39" s="265" t="s">
        <v>93</v>
      </c>
      <c r="N39" s="199">
        <v>0</v>
      </c>
      <c r="O39" s="199" t="s">
        <v>93</v>
      </c>
      <c r="P39" s="265">
        <v>0</v>
      </c>
      <c r="Q39" s="265" t="s">
        <v>93</v>
      </c>
      <c r="R39" s="199">
        <v>0</v>
      </c>
      <c r="S39" s="199" t="s">
        <v>93</v>
      </c>
      <c r="T39" s="265">
        <v>0</v>
      </c>
      <c r="U39" s="265" t="s">
        <v>93</v>
      </c>
      <c r="V39" s="199">
        <v>0</v>
      </c>
      <c r="W39" s="199" t="s">
        <v>93</v>
      </c>
      <c r="X39" s="265">
        <v>0</v>
      </c>
      <c r="Y39" s="265" t="s">
        <v>93</v>
      </c>
      <c r="Z39" s="199">
        <v>0</v>
      </c>
      <c r="AA39" s="265" t="s">
        <v>93</v>
      </c>
    </row>
    <row r="40" spans="1:27" s="268" customFormat="1" ht="21.75" customHeight="1" x14ac:dyDescent="0.25">
      <c r="A40" s="202" t="s">
        <v>516</v>
      </c>
      <c r="B40" s="616"/>
      <c r="C40" s="257" t="s">
        <v>507</v>
      </c>
      <c r="D40" s="199">
        <f t="shared" si="21"/>
        <v>0</v>
      </c>
      <c r="E40" s="199"/>
      <c r="F40" s="199">
        <v>0</v>
      </c>
      <c r="G40" s="199" t="s">
        <v>93</v>
      </c>
      <c r="H40" s="199">
        <v>0</v>
      </c>
      <c r="I40" s="199" t="s">
        <v>93</v>
      </c>
      <c r="J40" s="199">
        <v>0</v>
      </c>
      <c r="K40" s="199" t="s">
        <v>93</v>
      </c>
      <c r="L40" s="265">
        <v>0</v>
      </c>
      <c r="M40" s="265" t="s">
        <v>93</v>
      </c>
      <c r="N40" s="199">
        <v>0</v>
      </c>
      <c r="O40" s="199" t="s">
        <v>93</v>
      </c>
      <c r="P40" s="265">
        <v>0</v>
      </c>
      <c r="Q40" s="265" t="s">
        <v>93</v>
      </c>
      <c r="R40" s="199">
        <v>0</v>
      </c>
      <c r="S40" s="199" t="s">
        <v>93</v>
      </c>
      <c r="T40" s="265">
        <v>0</v>
      </c>
      <c r="U40" s="265" t="s">
        <v>93</v>
      </c>
      <c r="V40" s="199">
        <v>0</v>
      </c>
      <c r="W40" s="199" t="s">
        <v>93</v>
      </c>
      <c r="X40" s="265">
        <v>0</v>
      </c>
      <c r="Y40" s="265" t="s">
        <v>93</v>
      </c>
      <c r="Z40" s="199">
        <v>0</v>
      </c>
      <c r="AA40" s="265" t="s">
        <v>93</v>
      </c>
    </row>
    <row r="41" spans="1:27" s="268" customFormat="1" ht="37.5" customHeight="1" x14ac:dyDescent="0.25">
      <c r="A41" s="202" t="s">
        <v>517</v>
      </c>
      <c r="B41" s="616"/>
      <c r="C41" s="262" t="s">
        <v>512</v>
      </c>
      <c r="D41" s="199">
        <v>0</v>
      </c>
      <c r="E41" s="317">
        <v>0</v>
      </c>
      <c r="F41" s="317">
        <v>0</v>
      </c>
      <c r="G41" s="317" t="s">
        <v>93</v>
      </c>
      <c r="H41" s="317">
        <v>0</v>
      </c>
      <c r="I41" s="317" t="s">
        <v>93</v>
      </c>
      <c r="J41" s="317">
        <v>0</v>
      </c>
      <c r="K41" s="317" t="s">
        <v>93</v>
      </c>
      <c r="L41" s="265">
        <v>0</v>
      </c>
      <c r="M41" s="265" t="s">
        <v>93</v>
      </c>
      <c r="N41" s="317">
        <v>0</v>
      </c>
      <c r="O41" s="317" t="s">
        <v>93</v>
      </c>
      <c r="P41" s="265">
        <v>0</v>
      </c>
      <c r="Q41" s="265" t="s">
        <v>93</v>
      </c>
      <c r="R41" s="317">
        <v>0</v>
      </c>
      <c r="S41" s="317" t="s">
        <v>93</v>
      </c>
      <c r="T41" s="265">
        <v>0</v>
      </c>
      <c r="U41" s="265" t="s">
        <v>93</v>
      </c>
      <c r="V41" s="317">
        <v>0</v>
      </c>
      <c r="W41" s="317" t="s">
        <v>93</v>
      </c>
      <c r="X41" s="265">
        <v>0</v>
      </c>
      <c r="Y41" s="265" t="s">
        <v>93</v>
      </c>
      <c r="Z41" s="317">
        <v>0</v>
      </c>
      <c r="AA41" s="265" t="s">
        <v>93</v>
      </c>
    </row>
    <row r="42" spans="1:27" s="268" customFormat="1" ht="35.25" customHeight="1" x14ac:dyDescent="0.25">
      <c r="A42" s="202" t="s">
        <v>518</v>
      </c>
      <c r="B42" s="616"/>
      <c r="C42" s="262" t="s">
        <v>508</v>
      </c>
      <c r="D42" s="199">
        <f t="shared" si="21"/>
        <v>0</v>
      </c>
      <c r="E42" s="199"/>
      <c r="F42" s="199">
        <v>0</v>
      </c>
      <c r="G42" s="199" t="s">
        <v>93</v>
      </c>
      <c r="H42" s="199">
        <v>0</v>
      </c>
      <c r="I42" s="199" t="s">
        <v>93</v>
      </c>
      <c r="J42" s="199">
        <v>0</v>
      </c>
      <c r="K42" s="199" t="s">
        <v>93</v>
      </c>
      <c r="L42" s="265">
        <v>0</v>
      </c>
      <c r="M42" s="265" t="s">
        <v>93</v>
      </c>
      <c r="N42" s="199">
        <v>0</v>
      </c>
      <c r="O42" s="199" t="s">
        <v>93</v>
      </c>
      <c r="P42" s="265">
        <v>0</v>
      </c>
      <c r="Q42" s="265" t="s">
        <v>93</v>
      </c>
      <c r="R42" s="199">
        <v>0</v>
      </c>
      <c r="S42" s="199" t="s">
        <v>93</v>
      </c>
      <c r="T42" s="265">
        <v>0</v>
      </c>
      <c r="U42" s="265" t="s">
        <v>93</v>
      </c>
      <c r="V42" s="199">
        <v>0</v>
      </c>
      <c r="W42" s="199" t="s">
        <v>93</v>
      </c>
      <c r="X42" s="265">
        <v>0</v>
      </c>
      <c r="Y42" s="265" t="s">
        <v>93</v>
      </c>
      <c r="Z42" s="199">
        <v>0</v>
      </c>
      <c r="AA42" s="265" t="s">
        <v>93</v>
      </c>
    </row>
    <row r="43" spans="1:27" s="268" customFormat="1" ht="21.75" customHeight="1" x14ac:dyDescent="0.25">
      <c r="A43" s="202" t="s">
        <v>519</v>
      </c>
      <c r="B43" s="616"/>
      <c r="C43" s="257" t="s">
        <v>509</v>
      </c>
      <c r="D43" s="317">
        <v>0</v>
      </c>
      <c r="E43" s="317"/>
      <c r="F43" s="317">
        <v>0</v>
      </c>
      <c r="G43" s="317" t="s">
        <v>93</v>
      </c>
      <c r="H43" s="317">
        <v>0</v>
      </c>
      <c r="I43" s="317" t="s">
        <v>93</v>
      </c>
      <c r="J43" s="317">
        <v>0</v>
      </c>
      <c r="K43" s="317" t="s">
        <v>93</v>
      </c>
      <c r="L43" s="265">
        <v>0</v>
      </c>
      <c r="M43" s="265" t="s">
        <v>93</v>
      </c>
      <c r="N43" s="317">
        <v>0</v>
      </c>
      <c r="O43" s="317" t="s">
        <v>93</v>
      </c>
      <c r="P43" s="265">
        <v>0</v>
      </c>
      <c r="Q43" s="265" t="s">
        <v>93</v>
      </c>
      <c r="R43" s="317">
        <v>0</v>
      </c>
      <c r="S43" s="317" t="s">
        <v>93</v>
      </c>
      <c r="T43" s="265">
        <v>0</v>
      </c>
      <c r="U43" s="265" t="s">
        <v>93</v>
      </c>
      <c r="V43" s="317">
        <v>0</v>
      </c>
      <c r="W43" s="317" t="s">
        <v>93</v>
      </c>
      <c r="X43" s="265">
        <v>0</v>
      </c>
      <c r="Y43" s="265" t="s">
        <v>93</v>
      </c>
      <c r="Z43" s="317">
        <v>0</v>
      </c>
      <c r="AA43" s="265" t="s">
        <v>93</v>
      </c>
    </row>
    <row r="44" spans="1:27" s="268" customFormat="1" ht="21.75" customHeight="1" x14ac:dyDescent="0.25">
      <c r="A44" s="202" t="s">
        <v>520</v>
      </c>
      <c r="B44" s="616"/>
      <c r="C44" s="257" t="s">
        <v>510</v>
      </c>
      <c r="D44" s="383">
        <f>D36</f>
        <v>11699</v>
      </c>
      <c r="E44" s="383">
        <f t="shared" ref="E44:AA44" si="22">E36</f>
        <v>0</v>
      </c>
      <c r="F44" s="383">
        <f t="shared" si="22"/>
        <v>3314</v>
      </c>
      <c r="G44" s="383">
        <f t="shared" si="22"/>
        <v>4</v>
      </c>
      <c r="H44" s="383">
        <f t="shared" si="22"/>
        <v>3731</v>
      </c>
      <c r="I44" s="383">
        <f t="shared" si="22"/>
        <v>4</v>
      </c>
      <c r="J44" s="383">
        <f t="shared" si="22"/>
        <v>3534</v>
      </c>
      <c r="K44" s="383">
        <f t="shared" si="22"/>
        <v>4</v>
      </c>
      <c r="L44" s="383">
        <f t="shared" si="22"/>
        <v>305</v>
      </c>
      <c r="M44" s="383">
        <f t="shared" si="22"/>
        <v>2</v>
      </c>
      <c r="N44" s="383">
        <f t="shared" si="22"/>
        <v>1193</v>
      </c>
      <c r="O44" s="383">
        <f t="shared" si="22"/>
        <v>4</v>
      </c>
      <c r="P44" s="265">
        <v>0</v>
      </c>
      <c r="Q44" s="265" t="s">
        <v>93</v>
      </c>
      <c r="R44" s="383">
        <f t="shared" si="22"/>
        <v>1224</v>
      </c>
      <c r="S44" s="383">
        <f t="shared" si="22"/>
        <v>4</v>
      </c>
      <c r="T44" s="265">
        <v>0</v>
      </c>
      <c r="U44" s="265" t="s">
        <v>93</v>
      </c>
      <c r="V44" s="383">
        <f t="shared" si="22"/>
        <v>2434</v>
      </c>
      <c r="W44" s="383">
        <f t="shared" si="22"/>
        <v>4</v>
      </c>
      <c r="X44" s="265">
        <v>0</v>
      </c>
      <c r="Y44" s="265" t="s">
        <v>93</v>
      </c>
      <c r="Z44" s="383">
        <f t="shared" si="22"/>
        <v>11699</v>
      </c>
      <c r="AA44" s="383">
        <f t="shared" si="22"/>
        <v>4036</v>
      </c>
    </row>
    <row r="45" spans="1:27" s="268" customFormat="1" ht="35.25" customHeight="1" x14ac:dyDescent="0.25">
      <c r="A45" s="48" t="s">
        <v>13</v>
      </c>
      <c r="B45" s="616"/>
      <c r="C45" s="47" t="s">
        <v>529</v>
      </c>
      <c r="D45" s="75"/>
      <c r="E45" s="81"/>
      <c r="F45" s="75"/>
      <c r="G45" s="222"/>
      <c r="H45" s="75"/>
      <c r="I45" s="222"/>
      <c r="J45" s="81"/>
      <c r="K45" s="222"/>
      <c r="L45" s="265"/>
      <c r="M45" s="265"/>
      <c r="N45" s="81"/>
      <c r="O45" s="222"/>
      <c r="P45" s="265">
        <v>0</v>
      </c>
      <c r="Q45" s="265" t="s">
        <v>93</v>
      </c>
      <c r="R45" s="81"/>
      <c r="S45" s="222"/>
      <c r="T45" s="265">
        <v>0</v>
      </c>
      <c r="U45" s="265" t="s">
        <v>93</v>
      </c>
      <c r="V45" s="81"/>
      <c r="W45" s="222"/>
      <c r="X45" s="265">
        <v>0</v>
      </c>
      <c r="Y45" s="265" t="s">
        <v>93</v>
      </c>
      <c r="Z45" s="81"/>
      <c r="AA45" s="75"/>
    </row>
    <row r="46" spans="1:27" s="268" customFormat="1" ht="24.75" customHeight="1" x14ac:dyDescent="0.25">
      <c r="A46" s="202" t="s">
        <v>521</v>
      </c>
      <c r="B46" s="616"/>
      <c r="C46" s="201" t="s">
        <v>527</v>
      </c>
      <c r="D46" s="265">
        <f t="shared" si="21"/>
        <v>395.92127503337002</v>
      </c>
      <c r="E46" s="269"/>
      <c r="F46" s="386">
        <f>F24</f>
        <v>96.114988101000009</v>
      </c>
      <c r="G46" s="386" t="str">
        <f t="shared" ref="G46:W46" si="23">G24</f>
        <v>4</v>
      </c>
      <c r="H46" s="386">
        <f t="shared" si="23"/>
        <v>96.123639149999988</v>
      </c>
      <c r="I46" s="383">
        <f t="shared" si="23"/>
        <v>4</v>
      </c>
      <c r="J46" s="386">
        <f t="shared" si="23"/>
        <v>110.54510223349001</v>
      </c>
      <c r="K46" s="383">
        <f t="shared" si="23"/>
        <v>4</v>
      </c>
      <c r="L46" s="386">
        <f t="shared" si="23"/>
        <v>8.9386538299999998</v>
      </c>
      <c r="M46" s="383">
        <f t="shared" si="23"/>
        <v>2</v>
      </c>
      <c r="N46" s="386">
        <f t="shared" si="23"/>
        <v>47.468686680200008</v>
      </c>
      <c r="O46" s="383">
        <f t="shared" si="23"/>
        <v>4</v>
      </c>
      <c r="P46" s="386">
        <v>0</v>
      </c>
      <c r="Q46" s="386" t="str">
        <f t="shared" ref="Q46" si="24">Q24</f>
        <v>-</v>
      </c>
      <c r="R46" s="386">
        <f t="shared" si="23"/>
        <v>50.698315345349997</v>
      </c>
      <c r="S46" s="383">
        <f t="shared" si="23"/>
        <v>4</v>
      </c>
      <c r="T46" s="386">
        <v>0</v>
      </c>
      <c r="U46" s="386" t="str">
        <f t="shared" ref="U46" si="25">U24</f>
        <v>-</v>
      </c>
      <c r="V46" s="386">
        <f t="shared" si="23"/>
        <v>91.09418267333001</v>
      </c>
      <c r="W46" s="383">
        <f t="shared" si="23"/>
        <v>4</v>
      </c>
      <c r="X46" s="386">
        <v>0</v>
      </c>
      <c r="Y46" s="386" t="str">
        <f t="shared" ref="Y46" si="26">Y24</f>
        <v>-</v>
      </c>
      <c r="Z46" s="386">
        <f>D46</f>
        <v>395.92127503337002</v>
      </c>
      <c r="AA46" s="265">
        <f>H46+L46</f>
        <v>105.06229298</v>
      </c>
    </row>
    <row r="47" spans="1:27" s="268" customFormat="1" ht="24.75" customHeight="1" x14ac:dyDescent="0.25">
      <c r="A47" s="202" t="s">
        <v>522</v>
      </c>
      <c r="B47" s="616"/>
      <c r="C47" s="201" t="s">
        <v>281</v>
      </c>
      <c r="D47" s="270">
        <v>0</v>
      </c>
      <c r="E47" s="270"/>
      <c r="F47" s="270">
        <v>0</v>
      </c>
      <c r="G47" s="270" t="s">
        <v>93</v>
      </c>
      <c r="H47" s="270">
        <v>0</v>
      </c>
      <c r="I47" s="270" t="s">
        <v>93</v>
      </c>
      <c r="J47" s="270">
        <v>0</v>
      </c>
      <c r="K47" s="270" t="s">
        <v>93</v>
      </c>
      <c r="L47" s="265">
        <v>0</v>
      </c>
      <c r="M47" s="265" t="s">
        <v>93</v>
      </c>
      <c r="N47" s="270">
        <v>0</v>
      </c>
      <c r="O47" s="270" t="s">
        <v>93</v>
      </c>
      <c r="P47" s="265">
        <v>0</v>
      </c>
      <c r="Q47" s="265" t="s">
        <v>93</v>
      </c>
      <c r="R47" s="270">
        <v>0</v>
      </c>
      <c r="S47" s="270" t="s">
        <v>93</v>
      </c>
      <c r="T47" s="265">
        <v>0</v>
      </c>
      <c r="U47" s="265" t="s">
        <v>93</v>
      </c>
      <c r="V47" s="270">
        <v>0</v>
      </c>
      <c r="W47" s="270" t="s">
        <v>93</v>
      </c>
      <c r="X47" s="265">
        <v>0</v>
      </c>
      <c r="Y47" s="265" t="s">
        <v>93</v>
      </c>
      <c r="Z47" s="270">
        <v>0</v>
      </c>
      <c r="AA47" s="270" t="s">
        <v>93</v>
      </c>
    </row>
    <row r="48" spans="1:27" s="268" customFormat="1" ht="24.75" customHeight="1" x14ac:dyDescent="0.25">
      <c r="A48" s="202" t="s">
        <v>523</v>
      </c>
      <c r="B48" s="616"/>
      <c r="C48" s="201" t="s">
        <v>528</v>
      </c>
      <c r="D48" s="270">
        <v>0</v>
      </c>
      <c r="E48" s="270"/>
      <c r="F48" s="270">
        <v>0</v>
      </c>
      <c r="G48" s="270" t="s">
        <v>93</v>
      </c>
      <c r="H48" s="270">
        <v>0</v>
      </c>
      <c r="I48" s="270" t="s">
        <v>93</v>
      </c>
      <c r="J48" s="270">
        <v>0</v>
      </c>
      <c r="K48" s="270" t="s">
        <v>93</v>
      </c>
      <c r="L48" s="265">
        <v>0</v>
      </c>
      <c r="M48" s="265" t="s">
        <v>93</v>
      </c>
      <c r="N48" s="270">
        <v>0</v>
      </c>
      <c r="O48" s="270" t="s">
        <v>93</v>
      </c>
      <c r="P48" s="265">
        <v>0</v>
      </c>
      <c r="Q48" s="265" t="s">
        <v>93</v>
      </c>
      <c r="R48" s="270">
        <v>0</v>
      </c>
      <c r="S48" s="270" t="s">
        <v>93</v>
      </c>
      <c r="T48" s="265">
        <v>0</v>
      </c>
      <c r="U48" s="265" t="s">
        <v>93</v>
      </c>
      <c r="V48" s="270">
        <v>0</v>
      </c>
      <c r="W48" s="270" t="s">
        <v>93</v>
      </c>
      <c r="X48" s="265">
        <v>0</v>
      </c>
      <c r="Y48" s="265" t="s">
        <v>93</v>
      </c>
      <c r="Z48" s="270">
        <v>0</v>
      </c>
      <c r="AA48" s="270" t="s">
        <v>93</v>
      </c>
    </row>
    <row r="49" spans="1:27" s="268" customFormat="1" ht="24.75" customHeight="1" x14ac:dyDescent="0.25">
      <c r="A49" s="202" t="s">
        <v>524</v>
      </c>
      <c r="B49" s="616"/>
      <c r="C49" s="201" t="s">
        <v>283</v>
      </c>
      <c r="D49" s="270">
        <v>0</v>
      </c>
      <c r="E49" s="270"/>
      <c r="F49" s="270">
        <v>0</v>
      </c>
      <c r="G49" s="270" t="s">
        <v>93</v>
      </c>
      <c r="H49" s="270">
        <v>0</v>
      </c>
      <c r="I49" s="270" t="s">
        <v>93</v>
      </c>
      <c r="J49" s="270">
        <v>0</v>
      </c>
      <c r="K49" s="270" t="s">
        <v>93</v>
      </c>
      <c r="L49" s="265">
        <v>0</v>
      </c>
      <c r="M49" s="265" t="s">
        <v>93</v>
      </c>
      <c r="N49" s="270">
        <v>0</v>
      </c>
      <c r="O49" s="270" t="s">
        <v>93</v>
      </c>
      <c r="P49" s="265">
        <v>0</v>
      </c>
      <c r="Q49" s="265" t="s">
        <v>93</v>
      </c>
      <c r="R49" s="270">
        <v>0</v>
      </c>
      <c r="S49" s="270" t="s">
        <v>93</v>
      </c>
      <c r="T49" s="265">
        <v>0</v>
      </c>
      <c r="U49" s="265" t="s">
        <v>93</v>
      </c>
      <c r="V49" s="270">
        <v>0</v>
      </c>
      <c r="W49" s="270" t="s">
        <v>93</v>
      </c>
      <c r="X49" s="265">
        <v>0</v>
      </c>
      <c r="Y49" s="265" t="s">
        <v>93</v>
      </c>
      <c r="Z49" s="270">
        <v>0</v>
      </c>
      <c r="AA49" s="270" t="s">
        <v>93</v>
      </c>
    </row>
    <row r="50" spans="1:27" s="268" customFormat="1" ht="24.75" customHeight="1" x14ac:dyDescent="0.25">
      <c r="A50" s="202" t="s">
        <v>525</v>
      </c>
      <c r="B50" s="616"/>
      <c r="C50" s="201" t="s">
        <v>284</v>
      </c>
      <c r="D50" s="270">
        <v>0</v>
      </c>
      <c r="E50" s="270"/>
      <c r="F50" s="270">
        <v>0</v>
      </c>
      <c r="G50" s="270" t="s">
        <v>93</v>
      </c>
      <c r="H50" s="270">
        <v>0</v>
      </c>
      <c r="I50" s="270" t="s">
        <v>93</v>
      </c>
      <c r="J50" s="270">
        <v>0</v>
      </c>
      <c r="K50" s="270" t="s">
        <v>93</v>
      </c>
      <c r="L50" s="265">
        <v>0</v>
      </c>
      <c r="M50" s="265" t="s">
        <v>93</v>
      </c>
      <c r="N50" s="270">
        <v>0</v>
      </c>
      <c r="O50" s="270" t="s">
        <v>93</v>
      </c>
      <c r="P50" s="265">
        <v>0</v>
      </c>
      <c r="Q50" s="265" t="s">
        <v>93</v>
      </c>
      <c r="R50" s="270">
        <v>0</v>
      </c>
      <c r="S50" s="270" t="s">
        <v>93</v>
      </c>
      <c r="T50" s="265">
        <v>0</v>
      </c>
      <c r="U50" s="265" t="s">
        <v>93</v>
      </c>
      <c r="V50" s="270">
        <v>0</v>
      </c>
      <c r="W50" s="270" t="s">
        <v>93</v>
      </c>
      <c r="X50" s="265">
        <v>0</v>
      </c>
      <c r="Y50" s="265" t="s">
        <v>93</v>
      </c>
      <c r="Z50" s="270">
        <v>0</v>
      </c>
      <c r="AA50" s="270" t="s">
        <v>93</v>
      </c>
    </row>
    <row r="51" spans="1:27" s="268" customFormat="1" ht="24.75" customHeight="1" x14ac:dyDescent="0.25">
      <c r="A51" s="202" t="s">
        <v>526</v>
      </c>
      <c r="B51" s="616"/>
      <c r="C51" s="257" t="s">
        <v>510</v>
      </c>
      <c r="D51" s="270">
        <f>D44</f>
        <v>11699</v>
      </c>
      <c r="E51" s="270">
        <f t="shared" ref="E51:Z51" si="27">E44</f>
        <v>0</v>
      </c>
      <c r="F51" s="270">
        <f t="shared" si="27"/>
        <v>3314</v>
      </c>
      <c r="G51" s="270">
        <f t="shared" si="27"/>
        <v>4</v>
      </c>
      <c r="H51" s="270">
        <f t="shared" si="27"/>
        <v>3731</v>
      </c>
      <c r="I51" s="270">
        <f t="shared" si="27"/>
        <v>4</v>
      </c>
      <c r="J51" s="270">
        <f t="shared" si="27"/>
        <v>3534</v>
      </c>
      <c r="K51" s="270">
        <f t="shared" si="27"/>
        <v>4</v>
      </c>
      <c r="L51" s="270">
        <f>148+157</f>
        <v>305</v>
      </c>
      <c r="M51" s="270">
        <f t="shared" si="27"/>
        <v>2</v>
      </c>
      <c r="N51" s="270">
        <f t="shared" si="27"/>
        <v>1193</v>
      </c>
      <c r="O51" s="270">
        <f t="shared" si="27"/>
        <v>4</v>
      </c>
      <c r="P51" s="270">
        <f t="shared" ref="P51:Q51" si="28">P44</f>
        <v>0</v>
      </c>
      <c r="Q51" s="270" t="str">
        <f t="shared" si="28"/>
        <v>-</v>
      </c>
      <c r="R51" s="270">
        <f t="shared" si="27"/>
        <v>1224</v>
      </c>
      <c r="S51" s="270">
        <f t="shared" si="27"/>
        <v>4</v>
      </c>
      <c r="T51" s="270">
        <f t="shared" ref="T51:U51" si="29">T44</f>
        <v>0</v>
      </c>
      <c r="U51" s="270" t="str">
        <f t="shared" si="29"/>
        <v>-</v>
      </c>
      <c r="V51" s="270">
        <f t="shared" si="27"/>
        <v>2434</v>
      </c>
      <c r="W51" s="270">
        <f t="shared" si="27"/>
        <v>4</v>
      </c>
      <c r="X51" s="270">
        <f t="shared" ref="X51:Y51" si="30">X44</f>
        <v>0</v>
      </c>
      <c r="Y51" s="270" t="str">
        <f t="shared" si="30"/>
        <v>-</v>
      </c>
      <c r="Z51" s="270">
        <f t="shared" si="27"/>
        <v>11699</v>
      </c>
      <c r="AA51" s="270">
        <f>H51+L51</f>
        <v>4036</v>
      </c>
    </row>
    <row r="52" spans="1:27" s="268" customFormat="1" ht="36.75" customHeight="1" x14ac:dyDescent="0.25">
      <c r="A52" s="48" t="s">
        <v>12</v>
      </c>
      <c r="B52" s="616"/>
      <c r="C52" s="56" t="s">
        <v>530</v>
      </c>
      <c r="D52" s="80" t="s">
        <v>379</v>
      </c>
      <c r="E52" s="80" t="s">
        <v>379</v>
      </c>
      <c r="F52" s="80" t="s">
        <v>379</v>
      </c>
      <c r="G52" s="80" t="s">
        <v>379</v>
      </c>
      <c r="H52" s="80" t="s">
        <v>379</v>
      </c>
      <c r="I52" s="80" t="s">
        <v>379</v>
      </c>
      <c r="J52" s="80" t="s">
        <v>379</v>
      </c>
      <c r="K52" s="80" t="s">
        <v>379</v>
      </c>
      <c r="L52" s="80" t="s">
        <v>379</v>
      </c>
      <c r="M52" s="80" t="s">
        <v>379</v>
      </c>
      <c r="N52" s="80" t="s">
        <v>379</v>
      </c>
      <c r="O52" s="80" t="s">
        <v>379</v>
      </c>
      <c r="P52" s="80" t="s">
        <v>379</v>
      </c>
      <c r="Q52" s="80" t="s">
        <v>379</v>
      </c>
      <c r="R52" s="80" t="s">
        <v>379</v>
      </c>
      <c r="S52" s="80" t="s">
        <v>379</v>
      </c>
      <c r="T52" s="80" t="s">
        <v>379</v>
      </c>
      <c r="U52" s="80" t="s">
        <v>379</v>
      </c>
      <c r="V52" s="80" t="s">
        <v>379</v>
      </c>
      <c r="W52" s="80" t="s">
        <v>379</v>
      </c>
      <c r="X52" s="80" t="s">
        <v>379</v>
      </c>
      <c r="Y52" s="80" t="s">
        <v>379</v>
      </c>
      <c r="Z52" s="80" t="s">
        <v>379</v>
      </c>
      <c r="AA52" s="80" t="s">
        <v>379</v>
      </c>
    </row>
    <row r="53" spans="1:27" s="268" customFormat="1" ht="23.25" customHeight="1" x14ac:dyDescent="0.25">
      <c r="A53" s="48" t="s">
        <v>10</v>
      </c>
      <c r="B53" s="617"/>
      <c r="C53" s="47" t="s">
        <v>59</v>
      </c>
      <c r="D53" s="80" t="s">
        <v>379</v>
      </c>
      <c r="E53" s="80" t="s">
        <v>379</v>
      </c>
      <c r="F53" s="80" t="s">
        <v>379</v>
      </c>
      <c r="G53" s="80" t="s">
        <v>379</v>
      </c>
      <c r="H53" s="80" t="s">
        <v>379</v>
      </c>
      <c r="I53" s="80" t="s">
        <v>379</v>
      </c>
      <c r="J53" s="80" t="s">
        <v>379</v>
      </c>
      <c r="K53" s="80" t="s">
        <v>379</v>
      </c>
      <c r="L53" s="80" t="s">
        <v>379</v>
      </c>
      <c r="M53" s="80" t="s">
        <v>379</v>
      </c>
      <c r="N53" s="80" t="s">
        <v>379</v>
      </c>
      <c r="O53" s="80" t="s">
        <v>379</v>
      </c>
      <c r="P53" s="80" t="s">
        <v>379</v>
      </c>
      <c r="Q53" s="80" t="s">
        <v>379</v>
      </c>
      <c r="R53" s="80" t="s">
        <v>379</v>
      </c>
      <c r="S53" s="80" t="s">
        <v>379</v>
      </c>
      <c r="T53" s="80" t="s">
        <v>379</v>
      </c>
      <c r="U53" s="80" t="s">
        <v>379</v>
      </c>
      <c r="V53" s="80" t="s">
        <v>379</v>
      </c>
      <c r="W53" s="80" t="s">
        <v>379</v>
      </c>
      <c r="X53" s="80" t="s">
        <v>379</v>
      </c>
      <c r="Y53" s="80" t="s">
        <v>379</v>
      </c>
      <c r="Z53" s="80" t="s">
        <v>379</v>
      </c>
      <c r="AA53" s="80" t="s">
        <v>379</v>
      </c>
    </row>
    <row r="54" spans="1:27" ht="20.25" customHeight="1" x14ac:dyDescent="0.25">
      <c r="A54" s="202" t="s">
        <v>531</v>
      </c>
      <c r="B54" s="199"/>
      <c r="C54" s="273" t="s">
        <v>536</v>
      </c>
      <c r="D54" s="199" t="s">
        <v>379</v>
      </c>
      <c r="E54" s="199" t="s">
        <v>379</v>
      </c>
      <c r="F54" s="199" t="s">
        <v>379</v>
      </c>
      <c r="G54" s="199" t="s">
        <v>379</v>
      </c>
      <c r="H54" s="199" t="s">
        <v>379</v>
      </c>
      <c r="I54" s="199" t="s">
        <v>379</v>
      </c>
      <c r="J54" s="199" t="s">
        <v>379</v>
      </c>
      <c r="K54" s="199" t="s">
        <v>379</v>
      </c>
      <c r="L54" s="199" t="s">
        <v>379</v>
      </c>
      <c r="M54" s="199" t="s">
        <v>379</v>
      </c>
      <c r="N54" s="199" t="s">
        <v>379</v>
      </c>
      <c r="O54" s="199" t="s">
        <v>379</v>
      </c>
      <c r="P54" s="199" t="s">
        <v>379</v>
      </c>
      <c r="Q54" s="199" t="s">
        <v>379</v>
      </c>
      <c r="R54" s="199" t="s">
        <v>379</v>
      </c>
      <c r="S54" s="199" t="s">
        <v>379</v>
      </c>
      <c r="T54" s="199" t="s">
        <v>379</v>
      </c>
      <c r="U54" s="199" t="s">
        <v>379</v>
      </c>
      <c r="V54" s="199" t="s">
        <v>379</v>
      </c>
      <c r="W54" s="199" t="s">
        <v>379</v>
      </c>
      <c r="X54" s="199" t="s">
        <v>379</v>
      </c>
      <c r="Y54" s="199" t="s">
        <v>379</v>
      </c>
      <c r="Z54" s="199" t="s">
        <v>379</v>
      </c>
      <c r="AA54" s="199" t="s">
        <v>379</v>
      </c>
    </row>
    <row r="55" spans="1:27" ht="20.25" customHeight="1" x14ac:dyDescent="0.25">
      <c r="A55" s="202" t="s">
        <v>532</v>
      </c>
      <c r="B55" s="246"/>
      <c r="C55" s="273" t="s">
        <v>537</v>
      </c>
      <c r="D55" s="199" t="s">
        <v>379</v>
      </c>
      <c r="E55" s="199" t="s">
        <v>379</v>
      </c>
      <c r="F55" s="199" t="s">
        <v>379</v>
      </c>
      <c r="G55" s="199" t="s">
        <v>379</v>
      </c>
      <c r="H55" s="199" t="s">
        <v>379</v>
      </c>
      <c r="I55" s="199" t="s">
        <v>379</v>
      </c>
      <c r="J55" s="199" t="s">
        <v>379</v>
      </c>
      <c r="K55" s="199" t="s">
        <v>379</v>
      </c>
      <c r="L55" s="199" t="s">
        <v>379</v>
      </c>
      <c r="M55" s="199" t="s">
        <v>379</v>
      </c>
      <c r="N55" s="199" t="s">
        <v>379</v>
      </c>
      <c r="O55" s="199" t="s">
        <v>379</v>
      </c>
      <c r="P55" s="199" t="s">
        <v>379</v>
      </c>
      <c r="Q55" s="199" t="s">
        <v>379</v>
      </c>
      <c r="R55" s="199" t="s">
        <v>379</v>
      </c>
      <c r="S55" s="199" t="s">
        <v>379</v>
      </c>
      <c r="T55" s="199" t="s">
        <v>379</v>
      </c>
      <c r="U55" s="199" t="s">
        <v>379</v>
      </c>
      <c r="V55" s="199" t="s">
        <v>379</v>
      </c>
      <c r="W55" s="199" t="s">
        <v>379</v>
      </c>
      <c r="X55" s="199" t="s">
        <v>379</v>
      </c>
      <c r="Y55" s="199" t="s">
        <v>379</v>
      </c>
      <c r="Z55" s="199" t="s">
        <v>379</v>
      </c>
      <c r="AA55" s="199" t="s">
        <v>379</v>
      </c>
    </row>
    <row r="56" spans="1:27" ht="20.25" customHeight="1" x14ac:dyDescent="0.25">
      <c r="A56" s="202" t="s">
        <v>533</v>
      </c>
      <c r="B56" s="246"/>
      <c r="C56" s="273" t="s">
        <v>507</v>
      </c>
      <c r="D56" s="199" t="s">
        <v>379</v>
      </c>
      <c r="E56" s="199" t="s">
        <v>379</v>
      </c>
      <c r="F56" s="199" t="s">
        <v>379</v>
      </c>
      <c r="G56" s="199" t="s">
        <v>379</v>
      </c>
      <c r="H56" s="199" t="s">
        <v>379</v>
      </c>
      <c r="I56" s="199" t="s">
        <v>379</v>
      </c>
      <c r="J56" s="199" t="s">
        <v>379</v>
      </c>
      <c r="K56" s="199" t="s">
        <v>379</v>
      </c>
      <c r="L56" s="199" t="s">
        <v>379</v>
      </c>
      <c r="M56" s="199" t="s">
        <v>379</v>
      </c>
      <c r="N56" s="199" t="s">
        <v>379</v>
      </c>
      <c r="O56" s="199" t="s">
        <v>379</v>
      </c>
      <c r="P56" s="199" t="s">
        <v>379</v>
      </c>
      <c r="Q56" s="199" t="s">
        <v>379</v>
      </c>
      <c r="R56" s="199" t="s">
        <v>379</v>
      </c>
      <c r="S56" s="199" t="s">
        <v>379</v>
      </c>
      <c r="T56" s="199" t="s">
        <v>379</v>
      </c>
      <c r="U56" s="199" t="s">
        <v>379</v>
      </c>
      <c r="V56" s="199" t="s">
        <v>379</v>
      </c>
      <c r="W56" s="199" t="s">
        <v>379</v>
      </c>
      <c r="X56" s="199" t="s">
        <v>379</v>
      </c>
      <c r="Y56" s="199" t="s">
        <v>379</v>
      </c>
      <c r="Z56" s="199" t="s">
        <v>379</v>
      </c>
      <c r="AA56" s="199" t="s">
        <v>379</v>
      </c>
    </row>
    <row r="57" spans="1:27" ht="20.25" customHeight="1" x14ac:dyDescent="0.25">
      <c r="A57" s="202" t="s">
        <v>534</v>
      </c>
      <c r="B57" s="246"/>
      <c r="C57" s="273" t="s">
        <v>538</v>
      </c>
      <c r="D57" s="199" t="s">
        <v>379</v>
      </c>
      <c r="E57" s="199" t="s">
        <v>379</v>
      </c>
      <c r="F57" s="199" t="s">
        <v>379</v>
      </c>
      <c r="G57" s="199" t="s">
        <v>379</v>
      </c>
      <c r="H57" s="199" t="s">
        <v>379</v>
      </c>
      <c r="I57" s="199" t="s">
        <v>379</v>
      </c>
      <c r="J57" s="199" t="s">
        <v>379</v>
      </c>
      <c r="K57" s="199" t="s">
        <v>379</v>
      </c>
      <c r="L57" s="199" t="s">
        <v>379</v>
      </c>
      <c r="M57" s="199" t="s">
        <v>379</v>
      </c>
      <c r="N57" s="199" t="s">
        <v>379</v>
      </c>
      <c r="O57" s="199" t="s">
        <v>379</v>
      </c>
      <c r="P57" s="199" t="s">
        <v>379</v>
      </c>
      <c r="Q57" s="199" t="s">
        <v>379</v>
      </c>
      <c r="R57" s="199" t="s">
        <v>379</v>
      </c>
      <c r="S57" s="199" t="s">
        <v>379</v>
      </c>
      <c r="T57" s="199" t="s">
        <v>379</v>
      </c>
      <c r="U57" s="199" t="s">
        <v>379</v>
      </c>
      <c r="V57" s="199" t="s">
        <v>379</v>
      </c>
      <c r="W57" s="199" t="s">
        <v>379</v>
      </c>
      <c r="X57" s="199" t="s">
        <v>379</v>
      </c>
      <c r="Y57" s="199" t="s">
        <v>379</v>
      </c>
      <c r="Z57" s="199" t="s">
        <v>379</v>
      </c>
      <c r="AA57" s="199" t="s">
        <v>379</v>
      </c>
    </row>
    <row r="58" spans="1:27" ht="20.25" customHeight="1" x14ac:dyDescent="0.25">
      <c r="A58" s="202" t="s">
        <v>535</v>
      </c>
      <c r="B58" s="246"/>
      <c r="C58" s="273" t="s">
        <v>539</v>
      </c>
      <c r="D58" s="199" t="s">
        <v>379</v>
      </c>
      <c r="E58" s="199" t="s">
        <v>379</v>
      </c>
      <c r="F58" s="199" t="s">
        <v>379</v>
      </c>
      <c r="G58" s="199" t="s">
        <v>379</v>
      </c>
      <c r="H58" s="199" t="s">
        <v>379</v>
      </c>
      <c r="I58" s="199" t="s">
        <v>379</v>
      </c>
      <c r="J58" s="199" t="s">
        <v>379</v>
      </c>
      <c r="K58" s="199" t="s">
        <v>379</v>
      </c>
      <c r="L58" s="199" t="s">
        <v>379</v>
      </c>
      <c r="M58" s="199" t="s">
        <v>379</v>
      </c>
      <c r="N58" s="199" t="s">
        <v>379</v>
      </c>
      <c r="O58" s="199" t="s">
        <v>379</v>
      </c>
      <c r="P58" s="199" t="s">
        <v>379</v>
      </c>
      <c r="Q58" s="199" t="s">
        <v>379</v>
      </c>
      <c r="R58" s="199" t="s">
        <v>379</v>
      </c>
      <c r="S58" s="199" t="s">
        <v>379</v>
      </c>
      <c r="T58" s="199" t="s">
        <v>379</v>
      </c>
      <c r="U58" s="199" t="s">
        <v>379</v>
      </c>
      <c r="V58" s="199" t="s">
        <v>379</v>
      </c>
      <c r="W58" s="199" t="s">
        <v>379</v>
      </c>
      <c r="X58" s="199" t="s">
        <v>379</v>
      </c>
      <c r="Y58" s="199" t="s">
        <v>379</v>
      </c>
      <c r="Z58" s="199" t="s">
        <v>379</v>
      </c>
      <c r="AA58" s="199" t="s">
        <v>379</v>
      </c>
    </row>
    <row r="59" spans="1:27" ht="20.25" customHeight="1" x14ac:dyDescent="0.25">
      <c r="A59" s="38"/>
      <c r="B59" s="38"/>
      <c r="C59" s="624"/>
      <c r="D59" s="624"/>
      <c r="E59" s="624"/>
      <c r="F59" s="624"/>
      <c r="G59" s="624"/>
      <c r="H59" s="42"/>
      <c r="I59" s="42"/>
      <c r="J59" s="38"/>
      <c r="K59" s="38"/>
      <c r="L59" s="38"/>
      <c r="M59" s="38"/>
      <c r="N59" s="38"/>
      <c r="O59" s="38"/>
      <c r="P59" s="38"/>
      <c r="Q59" s="38"/>
      <c r="R59" s="38"/>
      <c r="S59" s="38"/>
      <c r="T59" s="38"/>
      <c r="U59" s="38"/>
      <c r="V59" s="38"/>
      <c r="W59" s="38"/>
      <c r="X59" s="38"/>
      <c r="Y59" s="38"/>
      <c r="Z59" s="38"/>
    </row>
    <row r="60" spans="1:27" x14ac:dyDescent="0.25">
      <c r="A60" s="38"/>
      <c r="B60" s="38"/>
      <c r="C60" s="45"/>
      <c r="D60" s="45"/>
      <c r="E60" s="45"/>
      <c r="J60" s="38"/>
      <c r="K60" s="38"/>
      <c r="L60" s="44"/>
      <c r="M60" s="38"/>
      <c r="N60" s="38"/>
      <c r="O60" s="38"/>
      <c r="P60" s="44"/>
      <c r="Q60" s="38"/>
      <c r="R60" s="38"/>
      <c r="S60" s="38"/>
      <c r="T60" s="44"/>
      <c r="U60" s="38"/>
      <c r="V60" s="38"/>
      <c r="W60" s="38"/>
      <c r="X60" s="44"/>
      <c r="Y60" s="38"/>
      <c r="Z60" s="38"/>
    </row>
    <row r="61" spans="1:27" ht="51" customHeight="1" x14ac:dyDescent="0.25">
      <c r="A61" s="38"/>
      <c r="B61" s="38"/>
      <c r="C61" s="624"/>
      <c r="D61" s="624"/>
      <c r="E61" s="624"/>
      <c r="F61" s="624"/>
      <c r="G61" s="624"/>
      <c r="H61" s="42"/>
      <c r="I61" s="42"/>
      <c r="J61" s="38"/>
      <c r="K61" s="38"/>
      <c r="L61" s="44"/>
      <c r="M61" s="38"/>
      <c r="N61" s="38"/>
      <c r="O61" s="38"/>
      <c r="P61" s="44"/>
      <c r="Q61" s="38"/>
      <c r="R61" s="38"/>
      <c r="S61" s="38"/>
      <c r="T61" s="44"/>
      <c r="U61" s="38"/>
      <c r="V61" s="38"/>
      <c r="W61" s="38"/>
      <c r="X61" s="44"/>
      <c r="Y61" s="38"/>
      <c r="Z61" s="38"/>
    </row>
    <row r="62" spans="1:27" ht="32.25" customHeight="1" x14ac:dyDescent="0.25">
      <c r="A62" s="38"/>
      <c r="B62" s="38"/>
      <c r="C62" s="625"/>
      <c r="D62" s="625"/>
      <c r="E62" s="625"/>
      <c r="F62" s="625"/>
      <c r="G62" s="625"/>
      <c r="H62" s="43"/>
      <c r="I62" s="43"/>
      <c r="J62" s="38"/>
      <c r="K62" s="38"/>
      <c r="L62" s="38"/>
      <c r="M62" s="38"/>
      <c r="N62" s="38"/>
      <c r="O62" s="38"/>
      <c r="P62" s="38"/>
      <c r="Q62" s="38"/>
      <c r="R62" s="38"/>
      <c r="S62" s="38"/>
      <c r="T62" s="38"/>
      <c r="U62" s="38"/>
      <c r="V62" s="38"/>
      <c r="W62" s="38"/>
      <c r="X62" s="38"/>
      <c r="Y62" s="38"/>
      <c r="Z62" s="38"/>
    </row>
    <row r="63" spans="1:27" ht="51.75" customHeight="1" x14ac:dyDescent="0.25">
      <c r="A63" s="38"/>
      <c r="B63" s="38"/>
      <c r="C63" s="624"/>
      <c r="D63" s="624"/>
      <c r="E63" s="624"/>
      <c r="F63" s="624"/>
      <c r="G63" s="624"/>
      <c r="H63" s="42"/>
      <c r="I63" s="42"/>
      <c r="J63" s="38"/>
      <c r="K63" s="38"/>
      <c r="L63" s="38"/>
      <c r="M63" s="38"/>
      <c r="N63" s="38"/>
      <c r="O63" s="38"/>
      <c r="P63" s="38"/>
      <c r="Q63" s="38"/>
      <c r="R63" s="38"/>
      <c r="S63" s="38"/>
      <c r="T63" s="38"/>
      <c r="U63" s="38"/>
      <c r="V63" s="38"/>
      <c r="W63" s="38"/>
      <c r="X63" s="38"/>
      <c r="Y63" s="38"/>
      <c r="Z63" s="38"/>
    </row>
    <row r="64" spans="1:27" ht="21.75" customHeight="1" x14ac:dyDescent="0.25">
      <c r="A64" s="38"/>
      <c r="B64" s="38"/>
      <c r="C64" s="626"/>
      <c r="D64" s="626"/>
      <c r="E64" s="626"/>
      <c r="F64" s="626"/>
      <c r="G64" s="626"/>
      <c r="H64" s="41"/>
      <c r="I64" s="41"/>
      <c r="J64" s="40"/>
      <c r="K64" s="40"/>
      <c r="L64" s="38"/>
      <c r="M64" s="38"/>
      <c r="N64" s="40"/>
      <c r="O64" s="40"/>
      <c r="P64" s="38"/>
      <c r="Q64" s="38"/>
      <c r="R64" s="40"/>
      <c r="S64" s="40"/>
      <c r="T64" s="38"/>
      <c r="U64" s="38"/>
      <c r="V64" s="40"/>
      <c r="W64" s="40"/>
      <c r="X64" s="38"/>
      <c r="Y64" s="38"/>
      <c r="Z64" s="38"/>
    </row>
    <row r="65" spans="1:26" ht="23.25" customHeight="1" x14ac:dyDescent="0.25">
      <c r="A65" s="38"/>
      <c r="B65" s="38"/>
      <c r="C65" s="40"/>
      <c r="D65" s="40"/>
      <c r="E65" s="40"/>
      <c r="J65" s="38"/>
      <c r="K65" s="38"/>
      <c r="L65" s="38"/>
      <c r="M65" s="38"/>
      <c r="N65" s="38"/>
      <c r="O65" s="38"/>
      <c r="P65" s="38"/>
      <c r="Q65" s="38"/>
      <c r="R65" s="38"/>
      <c r="S65" s="38"/>
      <c r="T65" s="38"/>
      <c r="U65" s="38"/>
      <c r="V65" s="38"/>
      <c r="W65" s="38"/>
      <c r="X65" s="38"/>
      <c r="Y65" s="38"/>
      <c r="Z65" s="38"/>
    </row>
    <row r="66" spans="1:26" ht="18.75" customHeight="1" x14ac:dyDescent="0.25">
      <c r="A66" s="38"/>
      <c r="B66" s="38"/>
      <c r="C66" s="623"/>
      <c r="D66" s="623"/>
      <c r="E66" s="623"/>
      <c r="F66" s="623"/>
      <c r="G66" s="623"/>
      <c r="H66" s="39"/>
      <c r="I66" s="39"/>
      <c r="J66" s="38"/>
      <c r="K66" s="38"/>
      <c r="L66" s="38"/>
      <c r="M66" s="38"/>
      <c r="N66" s="38"/>
      <c r="O66" s="38"/>
      <c r="P66" s="38"/>
      <c r="Q66" s="38"/>
      <c r="R66" s="38"/>
      <c r="S66" s="38"/>
      <c r="T66" s="38"/>
      <c r="U66" s="38"/>
      <c r="V66" s="38"/>
      <c r="W66" s="38"/>
      <c r="X66" s="38"/>
      <c r="Y66" s="38"/>
      <c r="Z66" s="38"/>
    </row>
    <row r="67" spans="1:26" x14ac:dyDescent="0.25">
      <c r="A67" s="38"/>
      <c r="B67" s="38"/>
      <c r="C67" s="38"/>
      <c r="D67" s="38"/>
      <c r="E67" s="38"/>
      <c r="J67" s="38"/>
      <c r="K67" s="38"/>
      <c r="L67" s="38"/>
      <c r="M67" s="38"/>
      <c r="N67" s="38"/>
      <c r="O67" s="38"/>
      <c r="P67" s="38"/>
      <c r="Q67" s="38"/>
      <c r="R67" s="38"/>
      <c r="S67" s="38"/>
      <c r="T67" s="38"/>
      <c r="U67" s="38"/>
      <c r="V67" s="38"/>
      <c r="W67" s="38"/>
      <c r="X67" s="38"/>
      <c r="Y67" s="38"/>
      <c r="Z67" s="38"/>
    </row>
    <row r="68" spans="1:26" x14ac:dyDescent="0.25">
      <c r="A68" s="38"/>
      <c r="B68" s="38"/>
      <c r="C68" s="38"/>
      <c r="D68" s="38"/>
      <c r="E68" s="38"/>
      <c r="J68" s="38"/>
      <c r="K68" s="38"/>
      <c r="L68" s="38"/>
      <c r="M68" s="38"/>
      <c r="N68" s="38"/>
      <c r="O68" s="38"/>
      <c r="P68" s="38"/>
      <c r="Q68" s="38"/>
      <c r="R68" s="38"/>
      <c r="S68" s="38"/>
      <c r="T68" s="38"/>
      <c r="U68" s="38"/>
      <c r="V68" s="38"/>
      <c r="W68" s="38"/>
      <c r="X68" s="38"/>
      <c r="Y68" s="38"/>
      <c r="Z68" s="38"/>
    </row>
    <row r="69" spans="1:26" x14ac:dyDescent="0.25">
      <c r="F69" s="37"/>
      <c r="G69" s="37"/>
      <c r="H69" s="37"/>
      <c r="I69" s="37"/>
    </row>
    <row r="70" spans="1:26" x14ac:dyDescent="0.25">
      <c r="F70" s="37"/>
      <c r="G70" s="37"/>
      <c r="H70" s="37"/>
      <c r="I70" s="37"/>
    </row>
    <row r="71" spans="1:26" x14ac:dyDescent="0.25">
      <c r="F71" s="37"/>
      <c r="G71" s="37"/>
      <c r="H71" s="37"/>
      <c r="I71" s="37"/>
    </row>
    <row r="72" spans="1:26" x14ac:dyDescent="0.25">
      <c r="F72" s="37"/>
      <c r="G72" s="37"/>
      <c r="H72" s="37"/>
      <c r="I72" s="37"/>
    </row>
    <row r="73" spans="1:26" x14ac:dyDescent="0.25">
      <c r="F73" s="37"/>
      <c r="G73" s="37"/>
      <c r="H73" s="37"/>
      <c r="I73" s="37"/>
    </row>
    <row r="74" spans="1:26" x14ac:dyDescent="0.25">
      <c r="F74" s="37"/>
      <c r="G74" s="37"/>
      <c r="H74" s="37"/>
      <c r="I74" s="37"/>
    </row>
    <row r="75" spans="1:26" x14ac:dyDescent="0.25">
      <c r="F75" s="37"/>
      <c r="G75" s="37"/>
      <c r="H75" s="37"/>
      <c r="I75" s="37"/>
    </row>
    <row r="76" spans="1:26" x14ac:dyDescent="0.25">
      <c r="F76" s="37"/>
      <c r="G76" s="37"/>
      <c r="H76" s="37"/>
      <c r="I76" s="37"/>
    </row>
    <row r="77" spans="1:26" x14ac:dyDescent="0.25">
      <c r="F77" s="37"/>
      <c r="G77" s="37"/>
      <c r="H77" s="37"/>
      <c r="I77" s="37"/>
    </row>
    <row r="78" spans="1:26" x14ac:dyDescent="0.25">
      <c r="F78" s="37"/>
      <c r="G78" s="37"/>
      <c r="H78" s="37"/>
      <c r="I78" s="37"/>
    </row>
    <row r="79" spans="1:26" x14ac:dyDescent="0.25">
      <c r="F79" s="37"/>
      <c r="G79" s="37"/>
      <c r="H79" s="37"/>
      <c r="I79" s="37"/>
    </row>
    <row r="80" spans="1:26" x14ac:dyDescent="0.25">
      <c r="F80" s="37"/>
      <c r="G80" s="37"/>
      <c r="H80" s="37"/>
      <c r="I80" s="37"/>
    </row>
    <row r="81" spans="6:9" x14ac:dyDescent="0.25">
      <c r="F81" s="37"/>
      <c r="G81" s="37"/>
      <c r="H81" s="37"/>
      <c r="I81" s="37"/>
    </row>
  </sheetData>
  <autoFilter ref="A17:AD58"/>
  <mergeCells count="34">
    <mergeCell ref="F15:G15"/>
    <mergeCell ref="F14:I14"/>
    <mergeCell ref="H15:I15"/>
    <mergeCell ref="C66:G66"/>
    <mergeCell ref="C59:G59"/>
    <mergeCell ref="C61:G61"/>
    <mergeCell ref="C62:G62"/>
    <mergeCell ref="C63:G63"/>
    <mergeCell ref="C64:G64"/>
    <mergeCell ref="B14:B16"/>
    <mergeCell ref="B18:B53"/>
    <mergeCell ref="A2:AA2"/>
    <mergeCell ref="A7:AA7"/>
    <mergeCell ref="A6:AA6"/>
    <mergeCell ref="A4:AA4"/>
    <mergeCell ref="A9:AA9"/>
    <mergeCell ref="D14:E15"/>
    <mergeCell ref="A10:AA10"/>
    <mergeCell ref="A14:A16"/>
    <mergeCell ref="A12:AA12"/>
    <mergeCell ref="Z14:AA15"/>
    <mergeCell ref="C14:C16"/>
    <mergeCell ref="J14:M14"/>
    <mergeCell ref="J15:K15"/>
    <mergeCell ref="L15:M15"/>
    <mergeCell ref="V14:Y14"/>
    <mergeCell ref="V15:W15"/>
    <mergeCell ref="X15:Y15"/>
    <mergeCell ref="N14:Q14"/>
    <mergeCell ref="N15:O15"/>
    <mergeCell ref="P15:Q15"/>
    <mergeCell ref="R14:U14"/>
    <mergeCell ref="R15:S15"/>
    <mergeCell ref="T15:U15"/>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76"/>
  <sheetViews>
    <sheetView zoomScale="60" zoomScaleNormal="60" workbookViewId="0">
      <pane ySplit="24" topLeftCell="A25" activePane="bottomLeft" state="frozen"/>
      <selection activeCell="A18" sqref="A18"/>
      <selection pane="bottomLeft" activeCell="T141" sqref="T141"/>
    </sheetView>
  </sheetViews>
  <sheetFormatPr defaultRowHeight="15.75" outlineLevelCol="1" x14ac:dyDescent="0.25"/>
  <cols>
    <col min="1" max="1" width="10.7109375" style="178" customWidth="1"/>
    <col min="2" max="2" width="48.140625" style="177" customWidth="1"/>
    <col min="3" max="3" width="14.85546875" style="178" customWidth="1"/>
    <col min="4" max="4" width="16.28515625" style="178" customWidth="1"/>
    <col min="5" max="5" width="9.85546875" style="179" customWidth="1"/>
    <col min="6" max="10" width="7.7109375" style="180" customWidth="1"/>
    <col min="11" max="11" width="14.140625" style="180" customWidth="1"/>
    <col min="12" max="12" width="43.28515625" style="178" customWidth="1"/>
    <col min="13" max="13" width="18.140625" style="180" customWidth="1" outlineLevel="1"/>
    <col min="14" max="14" width="17.28515625" style="179" customWidth="1" outlineLevel="1"/>
    <col min="15" max="15" width="16.140625" style="180" customWidth="1" outlineLevel="1"/>
    <col min="16" max="16" width="17.7109375" style="180" customWidth="1" outlineLevel="1"/>
    <col min="17" max="17" width="14" style="180" customWidth="1" outlineLevel="1"/>
    <col min="18" max="18" width="16.140625" style="180" customWidth="1" outlineLevel="1"/>
    <col min="19" max="19" width="15" style="180" customWidth="1" outlineLevel="1"/>
    <col min="20" max="20" width="13.28515625" style="180" customWidth="1" outlineLevel="1"/>
    <col min="21" max="21" width="39.28515625" style="178" customWidth="1" outlineLevel="1"/>
    <col min="22" max="22" width="16.85546875" style="177" customWidth="1" outlineLevel="1"/>
    <col min="23" max="23" width="27.5703125" style="177" customWidth="1" outlineLevel="1"/>
    <col min="24" max="24" width="7.7109375" style="178" customWidth="1" outlineLevel="1"/>
    <col min="25" max="25" width="14.42578125" style="178" customWidth="1" outlineLevel="1"/>
    <col min="26" max="26" width="18.7109375" style="180" customWidth="1" outlineLevel="1"/>
    <col min="27" max="27" width="37.140625" style="180" customWidth="1"/>
    <col min="28" max="28" width="14.85546875" style="179" customWidth="1"/>
    <col min="29" max="29" width="19.5703125" style="179" customWidth="1"/>
    <col min="30" max="30" width="15.28515625" style="180" customWidth="1"/>
    <col min="31" max="31" width="27.42578125" style="180" customWidth="1"/>
    <col min="32" max="32" width="13" style="180" customWidth="1"/>
    <col min="33" max="34" width="13.140625" style="180" customWidth="1"/>
    <col min="35" max="35" width="17.5703125" style="180" customWidth="1"/>
    <col min="36" max="36" width="14" style="180" customWidth="1"/>
    <col min="37" max="37" width="17" style="180" customWidth="1"/>
    <col min="38" max="38" width="11.5703125" style="180" customWidth="1"/>
    <col min="39" max="39" width="11.28515625" style="180" customWidth="1"/>
    <col min="40" max="40" width="12.7109375" style="180" customWidth="1"/>
    <col min="41" max="41" width="14.28515625" style="180" customWidth="1"/>
    <col min="42" max="42" width="17" style="180" customWidth="1"/>
    <col min="43" max="43" width="16.42578125" style="180" customWidth="1"/>
    <col min="44" max="44" width="18" style="180" customWidth="1"/>
    <col min="45" max="45" width="16.42578125" style="180" customWidth="1"/>
    <col min="46" max="46" width="23.7109375" style="177" customWidth="1"/>
    <col min="47" max="16384" width="9.140625" style="178"/>
  </cols>
  <sheetData>
    <row r="1" spans="1:46" x14ac:dyDescent="0.25">
      <c r="A1" s="176"/>
      <c r="AT1" s="175"/>
    </row>
    <row r="2" spans="1:46" x14ac:dyDescent="0.25">
      <c r="A2" s="635" t="s">
        <v>1031</v>
      </c>
      <c r="B2" s="635"/>
      <c r="C2" s="635"/>
      <c r="D2" s="635"/>
      <c r="E2" s="635"/>
      <c r="F2" s="635"/>
      <c r="G2" s="635"/>
      <c r="H2" s="635"/>
      <c r="I2" s="635"/>
      <c r="J2" s="635"/>
      <c r="K2" s="635"/>
      <c r="L2" s="635"/>
      <c r="M2" s="635"/>
      <c r="N2" s="635"/>
      <c r="O2" s="635"/>
      <c r="P2" s="635"/>
      <c r="Q2" s="635"/>
      <c r="R2" s="635"/>
      <c r="S2" s="635"/>
      <c r="T2" s="635"/>
      <c r="U2" s="635"/>
      <c r="V2" s="635"/>
      <c r="W2" s="635"/>
      <c r="X2" s="635"/>
      <c r="Y2" s="635"/>
      <c r="Z2" s="635"/>
      <c r="AA2" s="635"/>
      <c r="AB2" s="635"/>
      <c r="AC2" s="635"/>
      <c r="AD2" s="635"/>
      <c r="AE2" s="635"/>
      <c r="AF2" s="635"/>
      <c r="AG2" s="635"/>
      <c r="AH2" s="635"/>
      <c r="AI2" s="635"/>
      <c r="AJ2" s="635"/>
      <c r="AK2" s="635"/>
      <c r="AL2" s="635"/>
      <c r="AM2" s="635"/>
      <c r="AN2" s="635"/>
      <c r="AO2" s="635"/>
      <c r="AP2" s="635"/>
      <c r="AQ2" s="635"/>
      <c r="AR2" s="635"/>
      <c r="AS2" s="635"/>
      <c r="AT2" s="635"/>
    </row>
    <row r="3" spans="1:46" x14ac:dyDescent="0.25">
      <c r="A3" s="176"/>
    </row>
    <row r="4" spans="1:46" s="13" customFormat="1" ht="18.75" x14ac:dyDescent="0.25">
      <c r="A4" s="556" t="s">
        <v>135</v>
      </c>
      <c r="B4" s="556"/>
      <c r="C4" s="556"/>
      <c r="D4" s="556"/>
      <c r="E4" s="556"/>
      <c r="F4" s="556"/>
      <c r="G4" s="556"/>
      <c r="H4" s="556"/>
      <c r="I4" s="556"/>
      <c r="J4" s="556"/>
      <c r="K4" s="556"/>
      <c r="L4" s="556"/>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c r="AM4" s="556"/>
      <c r="AN4" s="556"/>
      <c r="AO4" s="556"/>
      <c r="AP4" s="556"/>
      <c r="AQ4" s="556"/>
      <c r="AR4" s="556"/>
      <c r="AS4" s="556"/>
      <c r="AT4" s="556"/>
    </row>
    <row r="5" spans="1:46" s="13" customFormat="1" ht="18.75" x14ac:dyDescent="0.25">
      <c r="A5" s="556"/>
      <c r="B5" s="556"/>
      <c r="C5" s="556"/>
      <c r="D5" s="556"/>
      <c r="E5" s="556"/>
      <c r="F5" s="556"/>
      <c r="G5" s="556"/>
      <c r="H5" s="556"/>
      <c r="I5" s="556"/>
      <c r="J5" s="556"/>
      <c r="K5" s="556"/>
      <c r="L5" s="556"/>
      <c r="M5" s="556"/>
      <c r="N5" s="556"/>
      <c r="O5" s="556"/>
      <c r="P5" s="556"/>
      <c r="Q5" s="556"/>
      <c r="R5" s="556"/>
      <c r="S5" s="556"/>
      <c r="T5" s="556"/>
      <c r="U5" s="556"/>
      <c r="V5" s="556"/>
      <c r="W5" s="556"/>
      <c r="X5" s="556"/>
    </row>
    <row r="6" spans="1:46" s="13" customFormat="1" ht="18.75" x14ac:dyDescent="0.25">
      <c r="A6" s="557" t="str">
        <f>'6.2. Паспорт фин осв ввод'!A6:AA6</f>
        <v>О_003000008</v>
      </c>
      <c r="B6" s="557"/>
      <c r="C6" s="557"/>
      <c r="D6" s="557"/>
      <c r="E6" s="557"/>
      <c r="F6" s="557"/>
      <c r="G6" s="557"/>
      <c r="H6" s="557"/>
      <c r="I6" s="557"/>
      <c r="J6" s="557"/>
      <c r="K6" s="557"/>
      <c r="L6" s="557"/>
      <c r="M6" s="557"/>
      <c r="N6" s="557"/>
      <c r="O6" s="557"/>
      <c r="P6" s="557"/>
      <c r="Q6" s="557"/>
      <c r="R6" s="557"/>
      <c r="S6" s="557"/>
      <c r="T6" s="557"/>
      <c r="U6" s="557"/>
      <c r="V6" s="557"/>
      <c r="W6" s="557"/>
      <c r="X6" s="557"/>
      <c r="Y6" s="557"/>
      <c r="Z6" s="557"/>
      <c r="AA6" s="557"/>
      <c r="AB6" s="557"/>
      <c r="AC6" s="557"/>
      <c r="AD6" s="557"/>
      <c r="AE6" s="557"/>
      <c r="AF6" s="557"/>
      <c r="AG6" s="557"/>
      <c r="AH6" s="557"/>
      <c r="AI6" s="557"/>
      <c r="AJ6" s="557"/>
      <c r="AK6" s="557"/>
      <c r="AL6" s="557"/>
      <c r="AM6" s="557"/>
      <c r="AN6" s="557"/>
      <c r="AO6" s="557"/>
      <c r="AP6" s="557"/>
      <c r="AQ6" s="557"/>
      <c r="AR6" s="557"/>
      <c r="AS6" s="557"/>
      <c r="AT6" s="557"/>
    </row>
    <row r="7" spans="1:46" s="13" customFormat="1" ht="15" x14ac:dyDescent="0.25">
      <c r="A7" s="580" t="s">
        <v>6</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c r="AN7" s="580"/>
      <c r="AO7" s="580"/>
      <c r="AP7" s="580"/>
      <c r="AQ7" s="580"/>
      <c r="AR7" s="580"/>
      <c r="AS7" s="580"/>
      <c r="AT7" s="580"/>
    </row>
    <row r="8" spans="1:46" s="13" customFormat="1" ht="18.75" x14ac:dyDescent="0.25">
      <c r="A8" s="558"/>
      <c r="B8" s="558"/>
      <c r="C8" s="558"/>
      <c r="D8" s="558"/>
      <c r="E8" s="558"/>
      <c r="F8" s="558"/>
      <c r="G8" s="558"/>
      <c r="H8" s="558"/>
      <c r="I8" s="558"/>
      <c r="J8" s="558"/>
      <c r="K8" s="558"/>
      <c r="L8" s="558"/>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558"/>
      <c r="AN8" s="558"/>
      <c r="AO8" s="558"/>
      <c r="AP8" s="558"/>
      <c r="AQ8" s="558"/>
      <c r="AR8" s="558"/>
      <c r="AS8" s="558"/>
      <c r="AT8" s="558"/>
    </row>
    <row r="9" spans="1:46" s="13" customFormat="1" ht="33" customHeight="1" x14ac:dyDescent="0.25">
      <c r="A9" s="637" t="str">
        <f>'6.2. Паспорт фин осв ввод'!A9:AA9</f>
        <v>Обеспечение средствами учета электроэнергии</v>
      </c>
      <c r="B9" s="637"/>
      <c r="C9" s="637"/>
      <c r="D9" s="637"/>
      <c r="E9" s="637"/>
      <c r="F9" s="637"/>
      <c r="G9" s="637"/>
      <c r="H9" s="637"/>
      <c r="I9" s="637"/>
      <c r="J9" s="637"/>
      <c r="K9" s="637"/>
      <c r="L9" s="637"/>
      <c r="M9" s="637"/>
      <c r="N9" s="637"/>
      <c r="O9" s="637"/>
      <c r="P9" s="637"/>
      <c r="Q9" s="637"/>
      <c r="R9" s="637"/>
      <c r="S9" s="637"/>
      <c r="T9" s="637"/>
      <c r="U9" s="637"/>
      <c r="V9" s="637"/>
      <c r="W9" s="637"/>
      <c r="X9" s="637"/>
      <c r="Y9" s="637"/>
      <c r="Z9" s="637"/>
      <c r="AA9" s="637"/>
      <c r="AB9" s="637"/>
      <c r="AC9" s="637"/>
      <c r="AD9" s="637"/>
      <c r="AE9" s="637"/>
      <c r="AF9" s="637"/>
      <c r="AG9" s="637"/>
      <c r="AH9" s="637"/>
      <c r="AI9" s="637"/>
      <c r="AJ9" s="637"/>
      <c r="AK9" s="637"/>
      <c r="AL9" s="637"/>
      <c r="AM9" s="637"/>
      <c r="AN9" s="637"/>
      <c r="AO9" s="637"/>
      <c r="AP9" s="637"/>
      <c r="AQ9" s="637"/>
      <c r="AR9" s="637"/>
      <c r="AS9" s="637"/>
      <c r="AT9" s="637"/>
    </row>
    <row r="10" spans="1:46" s="13" customFormat="1" ht="15" x14ac:dyDescent="0.25">
      <c r="A10" s="580" t="s">
        <v>5</v>
      </c>
      <c r="B10" s="580"/>
      <c r="C10" s="580"/>
      <c r="D10" s="580"/>
      <c r="E10" s="580"/>
      <c r="F10" s="580"/>
      <c r="G10" s="580"/>
      <c r="H10" s="580"/>
      <c r="I10" s="580"/>
      <c r="J10" s="580"/>
      <c r="K10" s="580"/>
      <c r="L10" s="580"/>
      <c r="M10" s="580"/>
      <c r="N10" s="580"/>
      <c r="O10" s="580"/>
      <c r="P10" s="580"/>
      <c r="Q10" s="580"/>
      <c r="R10" s="580"/>
      <c r="S10" s="580"/>
      <c r="T10" s="580"/>
      <c r="U10" s="580"/>
      <c r="V10" s="580"/>
      <c r="W10" s="580"/>
      <c r="X10" s="580"/>
      <c r="Y10" s="580"/>
      <c r="Z10" s="580"/>
      <c r="AA10" s="580"/>
      <c r="AB10" s="580"/>
      <c r="AC10" s="580"/>
      <c r="AD10" s="580"/>
      <c r="AE10" s="580"/>
      <c r="AF10" s="580"/>
      <c r="AG10" s="580"/>
      <c r="AH10" s="580"/>
      <c r="AI10" s="580"/>
      <c r="AJ10" s="580"/>
      <c r="AK10" s="580"/>
      <c r="AL10" s="580"/>
      <c r="AM10" s="580"/>
      <c r="AN10" s="580"/>
      <c r="AO10" s="580"/>
      <c r="AP10" s="580"/>
      <c r="AQ10" s="580"/>
      <c r="AR10" s="580"/>
      <c r="AS10" s="580"/>
      <c r="AT10" s="580"/>
    </row>
    <row r="11" spans="1:46" hidden="1" x14ac:dyDescent="0.25">
      <c r="A11" s="636" t="s">
        <v>244</v>
      </c>
      <c r="B11" s="636"/>
      <c r="C11" s="636"/>
      <c r="D11" s="636"/>
      <c r="E11" s="636"/>
      <c r="F11" s="636"/>
      <c r="G11" s="636"/>
      <c r="H11" s="636"/>
      <c r="I11" s="636"/>
      <c r="J11" s="636"/>
      <c r="K11" s="636"/>
      <c r="L11" s="636"/>
      <c r="M11" s="636"/>
      <c r="N11" s="636"/>
      <c r="O11" s="636"/>
      <c r="P11" s="636"/>
      <c r="Q11" s="636"/>
      <c r="R11" s="636"/>
      <c r="S11" s="636"/>
      <c r="T11" s="636"/>
      <c r="U11" s="636"/>
      <c r="V11" s="636"/>
      <c r="W11" s="636"/>
      <c r="X11" s="636"/>
      <c r="Y11" s="636"/>
      <c r="Z11" s="636"/>
      <c r="AA11" s="636"/>
      <c r="AB11" s="636"/>
      <c r="AC11" s="636"/>
      <c r="AD11" s="636"/>
      <c r="AE11" s="636"/>
      <c r="AF11" s="636"/>
      <c r="AG11" s="636"/>
      <c r="AH11" s="636"/>
      <c r="AI11" s="636"/>
      <c r="AJ11" s="636"/>
      <c r="AK11" s="636"/>
      <c r="AL11" s="636"/>
      <c r="AM11" s="636"/>
      <c r="AN11" s="636"/>
      <c r="AO11" s="636"/>
      <c r="AP11" s="636"/>
      <c r="AQ11" s="636"/>
      <c r="AR11" s="636"/>
      <c r="AS11" s="636"/>
      <c r="AT11" s="636"/>
    </row>
    <row r="12" spans="1:46" hidden="1" x14ac:dyDescent="0.25">
      <c r="A12" s="636" t="s">
        <v>245</v>
      </c>
      <c r="B12" s="636"/>
      <c r="C12" s="636"/>
      <c r="D12" s="636"/>
      <c r="E12" s="636"/>
      <c r="F12" s="636"/>
      <c r="G12" s="636"/>
      <c r="H12" s="636"/>
      <c r="I12" s="636"/>
      <c r="J12" s="636"/>
      <c r="K12" s="636"/>
      <c r="L12" s="636"/>
      <c r="M12" s="636"/>
      <c r="N12" s="636"/>
      <c r="O12" s="636"/>
      <c r="P12" s="636"/>
      <c r="Q12" s="636"/>
      <c r="R12" s="636"/>
      <c r="S12" s="636"/>
      <c r="T12" s="636"/>
      <c r="U12" s="636"/>
      <c r="V12" s="636"/>
      <c r="W12" s="636"/>
      <c r="X12" s="636"/>
      <c r="Y12" s="636"/>
      <c r="Z12" s="636"/>
      <c r="AA12" s="636"/>
      <c r="AB12" s="636"/>
      <c r="AC12" s="636"/>
      <c r="AD12" s="636"/>
      <c r="AE12" s="636"/>
      <c r="AF12" s="636"/>
      <c r="AG12" s="636"/>
      <c r="AH12" s="636"/>
      <c r="AI12" s="636"/>
      <c r="AJ12" s="636"/>
      <c r="AK12" s="636"/>
      <c r="AL12" s="636"/>
      <c r="AM12" s="636"/>
      <c r="AN12" s="636"/>
      <c r="AO12" s="636"/>
      <c r="AP12" s="636"/>
      <c r="AQ12" s="636"/>
      <c r="AR12" s="636"/>
      <c r="AS12" s="636"/>
      <c r="AT12" s="636"/>
    </row>
    <row r="13" spans="1:46" hidden="1" x14ac:dyDescent="0.25">
      <c r="A13" s="181"/>
      <c r="B13" s="182"/>
      <c r="C13" s="181"/>
      <c r="D13" s="181"/>
      <c r="E13" s="183"/>
      <c r="F13" s="181"/>
      <c r="G13" s="181"/>
      <c r="H13" s="181"/>
      <c r="I13" s="181"/>
      <c r="J13" s="181"/>
      <c r="K13" s="181"/>
      <c r="L13" s="184"/>
      <c r="M13" s="181"/>
      <c r="N13" s="183"/>
      <c r="O13" s="181"/>
      <c r="P13" s="181"/>
      <c r="Q13" s="181"/>
      <c r="R13" s="181"/>
      <c r="S13" s="181"/>
      <c r="T13" s="181"/>
      <c r="U13" s="184"/>
      <c r="V13" s="182"/>
      <c r="W13" s="182"/>
      <c r="X13" s="181"/>
      <c r="Y13" s="181"/>
      <c r="Z13" s="181"/>
      <c r="AA13" s="181"/>
      <c r="AB13" s="183"/>
      <c r="AC13" s="183"/>
      <c r="AD13" s="181"/>
      <c r="AE13" s="181"/>
      <c r="AF13" s="181"/>
      <c r="AG13" s="181"/>
      <c r="AH13" s="181"/>
      <c r="AI13" s="181"/>
      <c r="AJ13" s="181"/>
      <c r="AK13" s="181"/>
      <c r="AL13" s="181"/>
      <c r="AM13" s="181"/>
      <c r="AN13" s="181"/>
      <c r="AO13" s="181"/>
      <c r="AP13" s="181"/>
      <c r="AQ13" s="181"/>
      <c r="AR13" s="181"/>
      <c r="AS13" s="181"/>
      <c r="AT13" s="182"/>
    </row>
    <row r="14" spans="1:46" hidden="1" x14ac:dyDescent="0.25">
      <c r="A14" s="633" t="s">
        <v>165</v>
      </c>
      <c r="B14" s="633"/>
      <c r="C14" s="633"/>
      <c r="D14" s="633"/>
      <c r="E14" s="633"/>
      <c r="F14" s="633"/>
      <c r="G14" s="633"/>
      <c r="H14" s="633"/>
      <c r="I14" s="633"/>
      <c r="J14" s="633"/>
      <c r="K14" s="633"/>
      <c r="L14" s="633"/>
      <c r="M14" s="633"/>
      <c r="N14" s="633"/>
      <c r="O14" s="633"/>
      <c r="P14" s="633"/>
      <c r="Q14" s="633"/>
      <c r="R14" s="633"/>
      <c r="S14" s="633"/>
      <c r="T14" s="633"/>
      <c r="U14" s="633"/>
      <c r="V14" s="633"/>
      <c r="W14" s="633"/>
      <c r="X14" s="633"/>
      <c r="Y14" s="633"/>
      <c r="Z14" s="633"/>
      <c r="AA14" s="633"/>
      <c r="AB14" s="633"/>
      <c r="AC14" s="633"/>
      <c r="AD14" s="633"/>
      <c r="AE14" s="633"/>
      <c r="AF14" s="633"/>
      <c r="AG14" s="633"/>
      <c r="AH14" s="633"/>
      <c r="AI14" s="633"/>
      <c r="AJ14" s="633"/>
      <c r="AK14" s="633"/>
      <c r="AL14" s="633"/>
      <c r="AM14" s="633"/>
      <c r="AN14" s="633"/>
      <c r="AO14" s="633"/>
      <c r="AP14" s="633"/>
      <c r="AQ14" s="633"/>
      <c r="AR14" s="633"/>
      <c r="AS14" s="633"/>
      <c r="AT14" s="633"/>
    </row>
    <row r="15" spans="1:46" hidden="1" x14ac:dyDescent="0.25">
      <c r="A15" s="634" t="s">
        <v>246</v>
      </c>
      <c r="B15" s="634"/>
      <c r="C15" s="634"/>
      <c r="D15" s="634"/>
      <c r="E15" s="634"/>
      <c r="F15" s="634"/>
      <c r="G15" s="634"/>
      <c r="H15" s="634"/>
      <c r="I15" s="634"/>
      <c r="J15" s="634"/>
      <c r="K15" s="634"/>
      <c r="L15" s="634"/>
      <c r="M15" s="634"/>
      <c r="N15" s="634"/>
      <c r="O15" s="634"/>
      <c r="P15" s="634"/>
      <c r="Q15" s="634"/>
      <c r="R15" s="634"/>
      <c r="S15" s="634"/>
      <c r="T15" s="634"/>
      <c r="U15" s="634"/>
      <c r="V15" s="634"/>
      <c r="W15" s="634"/>
      <c r="X15" s="634"/>
      <c r="Y15" s="634"/>
      <c r="Z15" s="634"/>
      <c r="AA15" s="634"/>
      <c r="AB15" s="634"/>
      <c r="AC15" s="634"/>
      <c r="AD15" s="634"/>
      <c r="AE15" s="634"/>
      <c r="AF15" s="634"/>
      <c r="AG15" s="634"/>
      <c r="AH15" s="634"/>
      <c r="AI15" s="634"/>
      <c r="AJ15" s="634"/>
      <c r="AK15" s="634"/>
      <c r="AL15" s="634"/>
      <c r="AM15" s="634"/>
      <c r="AN15" s="634"/>
      <c r="AO15" s="634"/>
      <c r="AP15" s="634"/>
      <c r="AQ15" s="634"/>
      <c r="AR15" s="634"/>
      <c r="AS15" s="634"/>
      <c r="AT15" s="634"/>
    </row>
    <row r="16" spans="1:46" hidden="1" x14ac:dyDescent="0.25">
      <c r="A16" s="180"/>
      <c r="C16" s="180"/>
      <c r="D16" s="180"/>
    </row>
    <row r="17" spans="1:47" hidden="1" x14ac:dyDescent="0.25">
      <c r="A17" s="635" t="s">
        <v>247</v>
      </c>
      <c r="B17" s="635"/>
      <c r="C17" s="635"/>
      <c r="D17" s="635"/>
      <c r="E17" s="635"/>
      <c r="F17" s="635"/>
      <c r="G17" s="635"/>
      <c r="H17" s="635"/>
      <c r="I17" s="635"/>
      <c r="J17" s="635"/>
      <c r="K17" s="635"/>
      <c r="L17" s="635"/>
      <c r="M17" s="635"/>
      <c r="N17" s="635"/>
      <c r="O17" s="635"/>
      <c r="P17" s="635"/>
      <c r="Q17" s="635"/>
      <c r="R17" s="635"/>
      <c r="S17" s="635"/>
      <c r="T17" s="635"/>
      <c r="U17" s="635"/>
      <c r="V17" s="635"/>
      <c r="W17" s="635"/>
      <c r="X17" s="635"/>
      <c r="Y17" s="635"/>
      <c r="Z17" s="635"/>
      <c r="AA17" s="635"/>
      <c r="AB17" s="635"/>
      <c r="AC17" s="635"/>
      <c r="AD17" s="635"/>
      <c r="AE17" s="635"/>
      <c r="AF17" s="635"/>
      <c r="AG17" s="635"/>
      <c r="AH17" s="635"/>
      <c r="AI17" s="635"/>
      <c r="AJ17" s="635"/>
      <c r="AK17" s="635"/>
      <c r="AL17" s="635"/>
      <c r="AM17" s="635"/>
      <c r="AN17" s="635"/>
      <c r="AO17" s="635"/>
      <c r="AP17" s="635"/>
      <c r="AQ17" s="635"/>
      <c r="AR17" s="635"/>
      <c r="AS17" s="635"/>
      <c r="AT17" s="635"/>
    </row>
    <row r="18" spans="1:47" ht="15.75" hidden="1" customHeight="1" x14ac:dyDescent="0.25">
      <c r="A18" s="634" t="s">
        <v>248</v>
      </c>
      <c r="B18" s="634"/>
      <c r="C18" s="634"/>
      <c r="D18" s="634"/>
      <c r="E18" s="634"/>
      <c r="F18" s="634"/>
      <c r="G18" s="634"/>
      <c r="H18" s="634"/>
      <c r="I18" s="634"/>
      <c r="J18" s="634"/>
      <c r="K18" s="634"/>
      <c r="L18" s="634"/>
      <c r="M18" s="634"/>
      <c r="N18" s="634"/>
      <c r="O18" s="634"/>
      <c r="P18" s="634"/>
      <c r="Q18" s="634"/>
      <c r="R18" s="634"/>
      <c r="S18" s="634"/>
      <c r="T18" s="634"/>
      <c r="U18" s="634"/>
      <c r="V18" s="634"/>
      <c r="W18" s="634"/>
      <c r="X18" s="634"/>
      <c r="Y18" s="634"/>
      <c r="Z18" s="634"/>
      <c r="AA18" s="634"/>
      <c r="AB18" s="634"/>
      <c r="AC18" s="634"/>
      <c r="AD18" s="634"/>
      <c r="AE18" s="634"/>
      <c r="AF18" s="634"/>
      <c r="AG18" s="634"/>
      <c r="AH18" s="634"/>
      <c r="AI18" s="634"/>
      <c r="AJ18" s="634"/>
      <c r="AK18" s="634"/>
      <c r="AL18" s="634"/>
      <c r="AM18" s="634"/>
      <c r="AN18" s="634"/>
      <c r="AO18" s="634"/>
      <c r="AP18" s="634"/>
      <c r="AQ18" s="634"/>
      <c r="AR18" s="634"/>
      <c r="AS18" s="634"/>
      <c r="AT18" s="634"/>
    </row>
    <row r="19" spans="1:47" hidden="1" x14ac:dyDescent="0.25">
      <c r="A19" s="180"/>
      <c r="C19" s="180"/>
      <c r="D19" s="180"/>
      <c r="X19" s="180"/>
      <c r="Y19" s="180"/>
    </row>
    <row r="20" spans="1:47" ht="18" customHeight="1" x14ac:dyDescent="0.25">
      <c r="A20" s="635" t="s">
        <v>540</v>
      </c>
      <c r="B20" s="635"/>
      <c r="C20" s="635"/>
      <c r="D20" s="635"/>
      <c r="E20" s="635"/>
      <c r="F20" s="635"/>
      <c r="G20" s="635"/>
      <c r="H20" s="635"/>
      <c r="I20" s="635"/>
      <c r="J20" s="635"/>
      <c r="K20" s="635"/>
      <c r="L20" s="635"/>
      <c r="M20" s="635"/>
      <c r="N20" s="635"/>
      <c r="O20" s="635"/>
      <c r="P20" s="635"/>
      <c r="Q20" s="635"/>
      <c r="R20" s="635"/>
      <c r="S20" s="635"/>
      <c r="T20" s="635"/>
      <c r="U20" s="635"/>
      <c r="V20" s="635"/>
      <c r="W20" s="635"/>
      <c r="X20" s="635"/>
      <c r="Y20" s="635"/>
      <c r="Z20" s="635"/>
      <c r="AA20" s="635"/>
      <c r="AB20" s="635"/>
      <c r="AC20" s="635"/>
      <c r="AD20" s="635"/>
      <c r="AE20" s="635"/>
      <c r="AF20" s="635"/>
      <c r="AG20" s="635"/>
      <c r="AH20" s="635"/>
      <c r="AI20" s="635"/>
      <c r="AJ20" s="635"/>
      <c r="AK20" s="635"/>
      <c r="AL20" s="635"/>
      <c r="AM20" s="635"/>
      <c r="AN20" s="635"/>
      <c r="AO20" s="635"/>
      <c r="AP20" s="635"/>
      <c r="AQ20" s="635"/>
      <c r="AR20" s="635"/>
      <c r="AS20" s="635"/>
      <c r="AT20" s="635"/>
    </row>
    <row r="21" spans="1:47" x14ac:dyDescent="0.25">
      <c r="A21" s="185"/>
      <c r="B21" s="186"/>
      <c r="C21" s="185"/>
      <c r="D21" s="185"/>
      <c r="E21" s="187"/>
      <c r="F21" s="185"/>
      <c r="G21" s="185"/>
      <c r="H21" s="185"/>
      <c r="I21" s="185"/>
      <c r="J21" s="185"/>
      <c r="K21" s="185"/>
      <c r="L21" s="176"/>
      <c r="M21" s="185"/>
      <c r="N21" s="187"/>
      <c r="O21" s="185"/>
      <c r="P21" s="185"/>
      <c r="Q21" s="185"/>
      <c r="R21" s="185"/>
      <c r="S21" s="185"/>
      <c r="T21" s="185"/>
      <c r="U21" s="176"/>
      <c r="V21" s="186"/>
      <c r="W21" s="186"/>
      <c r="X21" s="185"/>
      <c r="Y21" s="185"/>
      <c r="Z21" s="185"/>
      <c r="AA21" s="185"/>
      <c r="AB21" s="187"/>
      <c r="AC21" s="187"/>
      <c r="AD21" s="185"/>
      <c r="AE21" s="185"/>
      <c r="AF21" s="185"/>
      <c r="AG21" s="185"/>
      <c r="AH21" s="185"/>
      <c r="AI21" s="185"/>
      <c r="AJ21" s="185"/>
      <c r="AK21" s="185"/>
      <c r="AL21" s="185"/>
      <c r="AM21" s="185"/>
      <c r="AN21" s="185"/>
      <c r="AO21" s="185"/>
      <c r="AP21" s="185"/>
      <c r="AQ21" s="185"/>
      <c r="AR21" s="185"/>
      <c r="AS21" s="185"/>
      <c r="AT21" s="186"/>
    </row>
    <row r="22" spans="1:47" s="180" customFormat="1" ht="49.5" customHeight="1" x14ac:dyDescent="0.25">
      <c r="A22" s="627" t="s">
        <v>249</v>
      </c>
      <c r="B22" s="627" t="s">
        <v>250</v>
      </c>
      <c r="C22" s="627" t="s">
        <v>251</v>
      </c>
      <c r="D22" s="627" t="s">
        <v>252</v>
      </c>
      <c r="E22" s="627" t="s">
        <v>253</v>
      </c>
      <c r="F22" s="627"/>
      <c r="G22" s="627"/>
      <c r="H22" s="627"/>
      <c r="I22" s="627"/>
      <c r="J22" s="627"/>
      <c r="K22" s="627" t="s">
        <v>254</v>
      </c>
      <c r="L22" s="627" t="s">
        <v>255</v>
      </c>
      <c r="M22" s="627" t="s">
        <v>256</v>
      </c>
      <c r="N22" s="628" t="s">
        <v>257</v>
      </c>
      <c r="O22" s="627" t="s">
        <v>258</v>
      </c>
      <c r="P22" s="627" t="s">
        <v>259</v>
      </c>
      <c r="Q22" s="627" t="s">
        <v>260</v>
      </c>
      <c r="R22" s="627"/>
      <c r="S22" s="630" t="s">
        <v>261</v>
      </c>
      <c r="T22" s="630" t="s">
        <v>262</v>
      </c>
      <c r="U22" s="627" t="s">
        <v>263</v>
      </c>
      <c r="V22" s="627" t="s">
        <v>264</v>
      </c>
      <c r="W22" s="627" t="s">
        <v>265</v>
      </c>
      <c r="X22" s="631" t="s">
        <v>266</v>
      </c>
      <c r="Y22" s="627" t="s">
        <v>267</v>
      </c>
      <c r="Z22" s="627" t="s">
        <v>268</v>
      </c>
      <c r="AA22" s="627" t="s">
        <v>269</v>
      </c>
      <c r="AB22" s="628" t="s">
        <v>270</v>
      </c>
      <c r="AC22" s="628" t="s">
        <v>271</v>
      </c>
      <c r="AD22" s="627" t="s">
        <v>272</v>
      </c>
      <c r="AE22" s="627"/>
      <c r="AF22" s="627"/>
      <c r="AG22" s="627"/>
      <c r="AH22" s="627"/>
      <c r="AI22" s="627"/>
      <c r="AJ22" s="627" t="s">
        <v>273</v>
      </c>
      <c r="AK22" s="627"/>
      <c r="AL22" s="627"/>
      <c r="AM22" s="627"/>
      <c r="AN22" s="627" t="s">
        <v>274</v>
      </c>
      <c r="AO22" s="627"/>
      <c r="AP22" s="627" t="s">
        <v>275</v>
      </c>
      <c r="AQ22" s="627" t="s">
        <v>276</v>
      </c>
      <c r="AR22" s="627" t="s">
        <v>277</v>
      </c>
      <c r="AS22" s="627" t="s">
        <v>278</v>
      </c>
      <c r="AT22" s="627" t="s">
        <v>279</v>
      </c>
    </row>
    <row r="23" spans="1:47" s="180" customFormat="1" ht="70.5" customHeight="1" x14ac:dyDescent="0.25">
      <c r="A23" s="627"/>
      <c r="B23" s="627"/>
      <c r="C23" s="627"/>
      <c r="D23" s="627"/>
      <c r="E23" s="628" t="s">
        <v>280</v>
      </c>
      <c r="F23" s="629" t="s">
        <v>281</v>
      </c>
      <c r="G23" s="629" t="s">
        <v>282</v>
      </c>
      <c r="H23" s="629" t="s">
        <v>283</v>
      </c>
      <c r="I23" s="629" t="s">
        <v>284</v>
      </c>
      <c r="J23" s="629" t="s">
        <v>27</v>
      </c>
      <c r="K23" s="627"/>
      <c r="L23" s="627"/>
      <c r="M23" s="627"/>
      <c r="N23" s="628"/>
      <c r="O23" s="627"/>
      <c r="P23" s="627"/>
      <c r="Q23" s="627" t="s">
        <v>1</v>
      </c>
      <c r="R23" s="627" t="s">
        <v>215</v>
      </c>
      <c r="S23" s="630"/>
      <c r="T23" s="630"/>
      <c r="U23" s="627"/>
      <c r="V23" s="627"/>
      <c r="W23" s="627"/>
      <c r="X23" s="627"/>
      <c r="Y23" s="627"/>
      <c r="Z23" s="627"/>
      <c r="AA23" s="627"/>
      <c r="AB23" s="628"/>
      <c r="AC23" s="628"/>
      <c r="AD23" s="627" t="s">
        <v>285</v>
      </c>
      <c r="AE23" s="627"/>
      <c r="AF23" s="627" t="s">
        <v>286</v>
      </c>
      <c r="AG23" s="627"/>
      <c r="AH23" s="627" t="s">
        <v>287</v>
      </c>
      <c r="AI23" s="627" t="s">
        <v>288</v>
      </c>
      <c r="AJ23" s="627" t="s">
        <v>289</v>
      </c>
      <c r="AK23" s="627" t="s">
        <v>290</v>
      </c>
      <c r="AL23" s="627" t="s">
        <v>291</v>
      </c>
      <c r="AM23" s="627" t="s">
        <v>292</v>
      </c>
      <c r="AN23" s="627" t="s">
        <v>293</v>
      </c>
      <c r="AO23" s="632" t="s">
        <v>215</v>
      </c>
      <c r="AP23" s="627"/>
      <c r="AQ23" s="627"/>
      <c r="AR23" s="627"/>
      <c r="AS23" s="627"/>
      <c r="AT23" s="627"/>
    </row>
    <row r="24" spans="1:47" s="180" customFormat="1" ht="54" customHeight="1" x14ac:dyDescent="0.25">
      <c r="A24" s="627"/>
      <c r="B24" s="627"/>
      <c r="C24" s="627"/>
      <c r="D24" s="627"/>
      <c r="E24" s="628"/>
      <c r="F24" s="629"/>
      <c r="G24" s="629"/>
      <c r="H24" s="629"/>
      <c r="I24" s="629"/>
      <c r="J24" s="629"/>
      <c r="K24" s="627"/>
      <c r="L24" s="627"/>
      <c r="M24" s="627"/>
      <c r="N24" s="628"/>
      <c r="O24" s="627"/>
      <c r="P24" s="627"/>
      <c r="Q24" s="627"/>
      <c r="R24" s="627"/>
      <c r="S24" s="630"/>
      <c r="T24" s="630"/>
      <c r="U24" s="627"/>
      <c r="V24" s="627"/>
      <c r="W24" s="627"/>
      <c r="X24" s="627"/>
      <c r="Y24" s="627"/>
      <c r="Z24" s="627"/>
      <c r="AA24" s="627"/>
      <c r="AB24" s="628"/>
      <c r="AC24" s="628"/>
      <c r="AD24" s="188" t="s">
        <v>294</v>
      </c>
      <c r="AE24" s="188" t="s">
        <v>295</v>
      </c>
      <c r="AF24" s="188" t="s">
        <v>1</v>
      </c>
      <c r="AG24" s="188" t="s">
        <v>215</v>
      </c>
      <c r="AH24" s="627"/>
      <c r="AI24" s="627"/>
      <c r="AJ24" s="627"/>
      <c r="AK24" s="627"/>
      <c r="AL24" s="627"/>
      <c r="AM24" s="627"/>
      <c r="AN24" s="627"/>
      <c r="AO24" s="632"/>
      <c r="AP24" s="627"/>
      <c r="AQ24" s="627"/>
      <c r="AR24" s="627"/>
      <c r="AS24" s="627"/>
      <c r="AT24" s="627"/>
    </row>
    <row r="25" spans="1:47" s="180" customFormat="1" x14ac:dyDescent="0.25">
      <c r="A25" s="189">
        <v>1</v>
      </c>
      <c r="B25" s="189">
        <v>2</v>
      </c>
      <c r="C25" s="189">
        <v>3</v>
      </c>
      <c r="D25" s="189">
        <v>4</v>
      </c>
      <c r="E25" s="190">
        <v>5</v>
      </c>
      <c r="F25" s="189">
        <v>6</v>
      </c>
      <c r="G25" s="189">
        <v>7</v>
      </c>
      <c r="H25" s="189">
        <v>8</v>
      </c>
      <c r="I25" s="189">
        <v>9</v>
      </c>
      <c r="J25" s="189">
        <v>10</v>
      </c>
      <c r="K25" s="189">
        <v>11</v>
      </c>
      <c r="L25" s="189">
        <v>12</v>
      </c>
      <c r="M25" s="189">
        <v>13</v>
      </c>
      <c r="N25" s="190">
        <v>14</v>
      </c>
      <c r="O25" s="189">
        <v>15</v>
      </c>
      <c r="P25" s="189">
        <v>16</v>
      </c>
      <c r="Q25" s="189">
        <v>17</v>
      </c>
      <c r="R25" s="189">
        <v>18</v>
      </c>
      <c r="S25" s="189">
        <v>19</v>
      </c>
      <c r="T25" s="189">
        <v>20</v>
      </c>
      <c r="U25" s="189">
        <v>21</v>
      </c>
      <c r="V25" s="189">
        <v>22</v>
      </c>
      <c r="W25" s="189">
        <v>23</v>
      </c>
      <c r="X25" s="189">
        <v>24</v>
      </c>
      <c r="Y25" s="189">
        <v>25</v>
      </c>
      <c r="Z25" s="189">
        <v>26</v>
      </c>
      <c r="AA25" s="189">
        <v>27</v>
      </c>
      <c r="AB25" s="190">
        <v>28</v>
      </c>
      <c r="AC25" s="190">
        <v>29</v>
      </c>
      <c r="AD25" s="189">
        <v>30</v>
      </c>
      <c r="AE25" s="189">
        <v>31</v>
      </c>
      <c r="AF25" s="189">
        <v>32</v>
      </c>
      <c r="AG25" s="189">
        <v>33</v>
      </c>
      <c r="AH25" s="189">
        <v>34</v>
      </c>
      <c r="AI25" s="189">
        <v>35</v>
      </c>
      <c r="AJ25" s="189">
        <v>36</v>
      </c>
      <c r="AK25" s="189">
        <v>37</v>
      </c>
      <c r="AL25" s="189">
        <v>38</v>
      </c>
      <c r="AM25" s="189">
        <v>39</v>
      </c>
      <c r="AN25" s="189">
        <v>40</v>
      </c>
      <c r="AO25" s="189">
        <v>41</v>
      </c>
      <c r="AP25" s="189">
        <v>42</v>
      </c>
      <c r="AQ25" s="189">
        <v>43</v>
      </c>
      <c r="AR25" s="189">
        <v>44</v>
      </c>
      <c r="AS25" s="189">
        <v>45</v>
      </c>
      <c r="AT25" s="189">
        <v>46</v>
      </c>
    </row>
    <row r="26" spans="1:47" s="411" customFormat="1" ht="31.5" x14ac:dyDescent="0.25">
      <c r="A26" s="191" t="s">
        <v>650</v>
      </c>
      <c r="B26" s="192" t="s">
        <v>571</v>
      </c>
      <c r="C26" s="193" t="s">
        <v>572</v>
      </c>
      <c r="D26" s="196"/>
      <c r="E26" s="195"/>
      <c r="F26" s="196"/>
      <c r="G26" s="196"/>
      <c r="H26" s="196"/>
      <c r="I26" s="196"/>
      <c r="J26" s="196"/>
      <c r="K26" s="196"/>
      <c r="L26" s="194"/>
      <c r="M26" s="196"/>
      <c r="N26" s="195"/>
      <c r="O26" s="196"/>
      <c r="P26" s="196"/>
      <c r="Q26" s="196"/>
      <c r="R26" s="196"/>
      <c r="S26" s="196"/>
      <c r="T26" s="196"/>
      <c r="U26" s="197"/>
      <c r="V26" s="197"/>
      <c r="W26" s="197"/>
      <c r="X26" s="194"/>
      <c r="Y26" s="194"/>
      <c r="Z26" s="196"/>
      <c r="AA26" s="196"/>
      <c r="AB26" s="195"/>
      <c r="AC26" s="198">
        <v>114090.12846898772</v>
      </c>
      <c r="AD26" s="196"/>
      <c r="AE26" s="196"/>
      <c r="AF26" s="196"/>
      <c r="AG26" s="196"/>
      <c r="AH26" s="196"/>
      <c r="AI26" s="196"/>
      <c r="AJ26" s="196"/>
      <c r="AK26" s="196"/>
      <c r="AL26" s="196"/>
      <c r="AM26" s="196"/>
      <c r="AN26" s="196"/>
      <c r="AO26" s="196"/>
      <c r="AP26" s="196"/>
      <c r="AQ26" s="196"/>
      <c r="AR26" s="196"/>
      <c r="AS26" s="196"/>
      <c r="AT26" s="197"/>
    </row>
    <row r="27" spans="1:47" s="411" customFormat="1" ht="47.25" x14ac:dyDescent="0.25">
      <c r="A27" s="391"/>
      <c r="B27" s="392"/>
      <c r="C27" s="393"/>
      <c r="D27" s="396"/>
      <c r="E27" s="395"/>
      <c r="F27" s="396"/>
      <c r="G27" s="396"/>
      <c r="H27" s="396"/>
      <c r="I27" s="396"/>
      <c r="J27" s="396"/>
      <c r="K27" s="396"/>
      <c r="L27" s="394" t="s">
        <v>296</v>
      </c>
      <c r="M27" s="396" t="s">
        <v>297</v>
      </c>
      <c r="N27" s="397">
        <v>74999.99993333334</v>
      </c>
      <c r="O27" s="398" t="s">
        <v>298</v>
      </c>
      <c r="P27" s="397">
        <v>74999.99993333334</v>
      </c>
      <c r="Q27" s="429" t="s">
        <v>299</v>
      </c>
      <c r="R27" s="429" t="s">
        <v>299</v>
      </c>
      <c r="S27" s="398"/>
      <c r="T27" s="430" t="s">
        <v>17</v>
      </c>
      <c r="U27" s="431" t="s">
        <v>300</v>
      </c>
      <c r="V27" s="432" t="s">
        <v>301</v>
      </c>
      <c r="W27" s="242"/>
      <c r="X27" s="399"/>
      <c r="Y27" s="399"/>
      <c r="Z27" s="397">
        <v>75000</v>
      </c>
      <c r="AA27" s="396" t="s">
        <v>302</v>
      </c>
      <c r="AB27" s="395">
        <v>127999.33225000001</v>
      </c>
      <c r="AC27" s="395">
        <v>225.41553599999997</v>
      </c>
      <c r="AD27" s="429" t="s">
        <v>303</v>
      </c>
      <c r="AE27" s="433" t="s">
        <v>304</v>
      </c>
      <c r="AF27" s="400" t="s">
        <v>305</v>
      </c>
      <c r="AG27" s="401">
        <v>45383</v>
      </c>
      <c r="AH27" s="401">
        <v>45401</v>
      </c>
      <c r="AI27" s="401">
        <v>45405</v>
      </c>
      <c r="AJ27" s="398"/>
      <c r="AK27" s="398"/>
      <c r="AL27" s="398"/>
      <c r="AM27" s="398"/>
      <c r="AN27" s="398"/>
      <c r="AO27" s="401">
        <v>45418</v>
      </c>
      <c r="AP27" s="398"/>
      <c r="AQ27" s="401">
        <v>45418</v>
      </c>
      <c r="AR27" s="434">
        <v>46022</v>
      </c>
      <c r="AS27" s="398"/>
      <c r="AT27" s="242" t="s">
        <v>306</v>
      </c>
    </row>
    <row r="28" spans="1:47" s="411" customFormat="1" ht="47.25" x14ac:dyDescent="0.25">
      <c r="A28" s="391"/>
      <c r="B28" s="392"/>
      <c r="C28" s="393"/>
      <c r="D28" s="396"/>
      <c r="E28" s="395"/>
      <c r="F28" s="396"/>
      <c r="G28" s="396"/>
      <c r="H28" s="396"/>
      <c r="I28" s="396"/>
      <c r="J28" s="396"/>
      <c r="K28" s="396"/>
      <c r="L28" s="394" t="s">
        <v>296</v>
      </c>
      <c r="M28" s="396" t="s">
        <v>297</v>
      </c>
      <c r="N28" s="397">
        <v>109206.63070000001</v>
      </c>
      <c r="O28" s="398" t="s">
        <v>298</v>
      </c>
      <c r="P28" s="397">
        <v>109206.63070000001</v>
      </c>
      <c r="Q28" s="429" t="s">
        <v>327</v>
      </c>
      <c r="R28" s="429" t="s">
        <v>327</v>
      </c>
      <c r="S28" s="398"/>
      <c r="T28" s="430" t="s">
        <v>17</v>
      </c>
      <c r="U28" s="431" t="s">
        <v>300</v>
      </c>
      <c r="V28" s="432" t="s">
        <v>651</v>
      </c>
      <c r="W28" s="242"/>
      <c r="X28" s="399"/>
      <c r="Y28" s="399"/>
      <c r="Z28" s="397">
        <v>109206.63</v>
      </c>
      <c r="AA28" s="396" t="s">
        <v>302</v>
      </c>
      <c r="AB28" s="402">
        <v>131047.95684</v>
      </c>
      <c r="AC28" s="395">
        <v>1868.23</v>
      </c>
      <c r="AD28" s="396">
        <v>3251404472</v>
      </c>
      <c r="AE28" s="433" t="s">
        <v>328</v>
      </c>
      <c r="AF28" s="400" t="s">
        <v>652</v>
      </c>
      <c r="AG28" s="401">
        <v>45751</v>
      </c>
      <c r="AH28" s="401">
        <v>45762</v>
      </c>
      <c r="AI28" s="401">
        <v>45762</v>
      </c>
      <c r="AJ28" s="398"/>
      <c r="AK28" s="398"/>
      <c r="AL28" s="398"/>
      <c r="AM28" s="398"/>
      <c r="AN28" s="398"/>
      <c r="AO28" s="401">
        <v>45776</v>
      </c>
      <c r="AP28" s="398"/>
      <c r="AQ28" s="401">
        <v>45776</v>
      </c>
      <c r="AR28" s="403">
        <v>46356</v>
      </c>
      <c r="AS28" s="398"/>
      <c r="AT28" s="242" t="s">
        <v>653</v>
      </c>
    </row>
    <row r="29" spans="1:47" s="411" customFormat="1" ht="47.25" x14ac:dyDescent="0.25">
      <c r="A29" s="391"/>
      <c r="B29" s="392"/>
      <c r="C29" s="393"/>
      <c r="D29" s="396"/>
      <c r="E29" s="395"/>
      <c r="F29" s="396"/>
      <c r="G29" s="396"/>
      <c r="H29" s="396"/>
      <c r="I29" s="396"/>
      <c r="J29" s="396"/>
      <c r="K29" s="396"/>
      <c r="L29" s="394" t="s">
        <v>296</v>
      </c>
      <c r="M29" s="396" t="s">
        <v>297</v>
      </c>
      <c r="N29" s="397">
        <v>5000.2810899999995</v>
      </c>
      <c r="O29" s="398" t="s">
        <v>298</v>
      </c>
      <c r="P29" s="397">
        <v>5000.2810899999995</v>
      </c>
      <c r="Q29" s="429" t="s">
        <v>299</v>
      </c>
      <c r="R29" s="429" t="s">
        <v>299</v>
      </c>
      <c r="S29" s="398"/>
      <c r="T29" s="430" t="s">
        <v>17</v>
      </c>
      <c r="U29" s="431" t="s">
        <v>330</v>
      </c>
      <c r="V29" s="432" t="s">
        <v>331</v>
      </c>
      <c r="W29" s="242"/>
      <c r="X29" s="399"/>
      <c r="Y29" s="399"/>
      <c r="Z29" s="397">
        <v>5000.28</v>
      </c>
      <c r="AA29" s="396" t="s">
        <v>332</v>
      </c>
      <c r="AB29" s="404">
        <v>5000.28</v>
      </c>
      <c r="AC29" s="395">
        <v>46.256</v>
      </c>
      <c r="AD29" s="429" t="s">
        <v>333</v>
      </c>
      <c r="AE29" s="433" t="s">
        <v>304</v>
      </c>
      <c r="AF29" s="400" t="s">
        <v>334</v>
      </c>
      <c r="AG29" s="401">
        <v>45315</v>
      </c>
      <c r="AH29" s="401">
        <v>45329</v>
      </c>
      <c r="AI29" s="401">
        <v>45331</v>
      </c>
      <c r="AJ29" s="398"/>
      <c r="AK29" s="398"/>
      <c r="AL29" s="398"/>
      <c r="AM29" s="398"/>
      <c r="AN29" s="398"/>
      <c r="AO29" s="401">
        <v>45342</v>
      </c>
      <c r="AP29" s="398"/>
      <c r="AQ29" s="401">
        <v>45342</v>
      </c>
      <c r="AR29" s="398" t="s">
        <v>329</v>
      </c>
      <c r="AS29" s="398"/>
      <c r="AT29" s="242" t="s">
        <v>335</v>
      </c>
    </row>
    <row r="30" spans="1:47" s="411" customFormat="1" ht="47.25" x14ac:dyDescent="0.25">
      <c r="A30" s="391"/>
      <c r="B30" s="392"/>
      <c r="C30" s="393"/>
      <c r="D30" s="396"/>
      <c r="E30" s="395"/>
      <c r="F30" s="396"/>
      <c r="G30" s="396"/>
      <c r="H30" s="396"/>
      <c r="I30" s="396"/>
      <c r="J30" s="396"/>
      <c r="K30" s="396"/>
      <c r="L30" s="394" t="s">
        <v>296</v>
      </c>
      <c r="M30" s="396" t="s">
        <v>297</v>
      </c>
      <c r="N30" s="395">
        <v>199626.60233333334</v>
      </c>
      <c r="O30" s="396" t="s">
        <v>298</v>
      </c>
      <c r="P30" s="395">
        <v>199626.60233333334</v>
      </c>
      <c r="Q30" s="429" t="s">
        <v>299</v>
      </c>
      <c r="R30" s="429" t="s">
        <v>299</v>
      </c>
      <c r="S30" s="396"/>
      <c r="T30" s="430" t="s">
        <v>17</v>
      </c>
      <c r="U30" s="431" t="s">
        <v>300</v>
      </c>
      <c r="V30" s="432" t="s">
        <v>2253</v>
      </c>
      <c r="W30" s="243"/>
      <c r="X30" s="394"/>
      <c r="Y30" s="394"/>
      <c r="Z30" s="395">
        <v>199626.60233333334</v>
      </c>
      <c r="AA30" s="396" t="s">
        <v>302</v>
      </c>
      <c r="AB30" s="395">
        <v>239551.9228</v>
      </c>
      <c r="AC30" s="397">
        <v>79628.793911999994</v>
      </c>
      <c r="AD30" s="435" t="s">
        <v>2254</v>
      </c>
      <c r="AE30" s="436" t="s">
        <v>304</v>
      </c>
      <c r="AF30" s="406" t="s">
        <v>2255</v>
      </c>
      <c r="AG30" s="407">
        <v>45898</v>
      </c>
      <c r="AH30" s="407">
        <v>45916</v>
      </c>
      <c r="AI30" s="407">
        <v>45917</v>
      </c>
      <c r="AJ30" s="396"/>
      <c r="AK30" s="396"/>
      <c r="AL30" s="396"/>
      <c r="AM30" s="396"/>
      <c r="AN30" s="396"/>
      <c r="AO30" s="407">
        <v>45930</v>
      </c>
      <c r="AP30" s="396"/>
      <c r="AQ30" s="407">
        <v>45930</v>
      </c>
      <c r="AR30" s="407">
        <v>46387</v>
      </c>
      <c r="AS30" s="398"/>
      <c r="AT30" s="242" t="s">
        <v>2256</v>
      </c>
    </row>
    <row r="31" spans="1:47" s="411" customFormat="1" ht="47.25" x14ac:dyDescent="0.25">
      <c r="A31" s="391"/>
      <c r="B31" s="392"/>
      <c r="C31" s="393"/>
      <c r="D31" s="396"/>
      <c r="E31" s="395"/>
      <c r="F31" s="396"/>
      <c r="G31" s="396"/>
      <c r="H31" s="396"/>
      <c r="I31" s="396"/>
      <c r="J31" s="396"/>
      <c r="K31" s="396"/>
      <c r="L31" s="394" t="s">
        <v>296</v>
      </c>
      <c r="M31" s="396" t="s">
        <v>297</v>
      </c>
      <c r="N31" s="397">
        <v>128747.13311666666</v>
      </c>
      <c r="O31" s="398" t="s">
        <v>298</v>
      </c>
      <c r="P31" s="397">
        <v>128747.13311666666</v>
      </c>
      <c r="Q31" s="429" t="s">
        <v>299</v>
      </c>
      <c r="R31" s="429" t="s">
        <v>299</v>
      </c>
      <c r="S31" s="398"/>
      <c r="T31" s="430" t="s">
        <v>17</v>
      </c>
      <c r="U31" s="431" t="s">
        <v>300</v>
      </c>
      <c r="V31" s="432" t="s">
        <v>2257</v>
      </c>
      <c r="W31" s="242"/>
      <c r="X31" s="399"/>
      <c r="Y31" s="399"/>
      <c r="Z31" s="397">
        <v>128747.13</v>
      </c>
      <c r="AA31" s="396" t="s">
        <v>302</v>
      </c>
      <c r="AB31" s="404">
        <v>154496.55974</v>
      </c>
      <c r="AC31" s="397">
        <v>7965.3592680000002</v>
      </c>
      <c r="AD31" s="437" t="s">
        <v>2258</v>
      </c>
      <c r="AE31" s="436" t="s">
        <v>304</v>
      </c>
      <c r="AF31" s="400" t="s">
        <v>2259</v>
      </c>
      <c r="AG31" s="401">
        <v>45905</v>
      </c>
      <c r="AH31" s="401">
        <v>45924</v>
      </c>
      <c r="AI31" s="401">
        <v>45926</v>
      </c>
      <c r="AJ31" s="398"/>
      <c r="AK31" s="398"/>
      <c r="AL31" s="398"/>
      <c r="AM31" s="398"/>
      <c r="AN31" s="398"/>
      <c r="AO31" s="401">
        <v>45940</v>
      </c>
      <c r="AP31" s="398"/>
      <c r="AQ31" s="401">
        <v>45940</v>
      </c>
      <c r="AR31" s="403">
        <v>46387</v>
      </c>
      <c r="AS31" s="398"/>
      <c r="AT31" s="242" t="s">
        <v>2260</v>
      </c>
    </row>
    <row r="32" spans="1:47" s="411" customFormat="1" ht="63" x14ac:dyDescent="0.25">
      <c r="A32" s="391"/>
      <c r="B32" s="392"/>
      <c r="C32" s="393"/>
      <c r="D32" s="395"/>
      <c r="E32" s="405">
        <v>266</v>
      </c>
      <c r="F32" s="396"/>
      <c r="G32" s="396"/>
      <c r="H32" s="396"/>
      <c r="I32" s="396"/>
      <c r="J32" s="396"/>
      <c r="K32" s="396"/>
      <c r="L32" s="394" t="s">
        <v>654</v>
      </c>
      <c r="M32" s="396" t="s">
        <v>297</v>
      </c>
      <c r="N32" s="397">
        <v>4166.666666666667</v>
      </c>
      <c r="O32" s="396" t="s">
        <v>298</v>
      </c>
      <c r="P32" s="397">
        <v>4166.666666666667</v>
      </c>
      <c r="Q32" s="429" t="s">
        <v>307</v>
      </c>
      <c r="R32" s="429" t="s">
        <v>308</v>
      </c>
      <c r="S32" s="396"/>
      <c r="T32" s="430" t="s">
        <v>17</v>
      </c>
      <c r="U32" s="431" t="s">
        <v>655</v>
      </c>
      <c r="V32" s="432" t="s">
        <v>656</v>
      </c>
      <c r="W32" s="431" t="s">
        <v>655</v>
      </c>
      <c r="X32" s="394"/>
      <c r="Y32" s="394"/>
      <c r="Z32" s="396"/>
      <c r="AA32" s="396" t="s">
        <v>657</v>
      </c>
      <c r="AB32" s="404">
        <v>5000</v>
      </c>
      <c r="AC32" s="395">
        <v>10.744865384615384</v>
      </c>
      <c r="AD32" s="429" t="s">
        <v>658</v>
      </c>
      <c r="AE32" s="436" t="s">
        <v>304</v>
      </c>
      <c r="AF32" s="406" t="s">
        <v>309</v>
      </c>
      <c r="AG32" s="407">
        <v>45651</v>
      </c>
      <c r="AH32" s="407">
        <v>45672</v>
      </c>
      <c r="AI32" s="407">
        <v>45672</v>
      </c>
      <c r="AJ32" s="396" t="s">
        <v>659</v>
      </c>
      <c r="AK32" s="396"/>
      <c r="AL32" s="396"/>
      <c r="AM32" s="396"/>
      <c r="AN32" s="396"/>
      <c r="AO32" s="407">
        <v>45691</v>
      </c>
      <c r="AP32" s="396"/>
      <c r="AQ32" s="407">
        <v>45691</v>
      </c>
      <c r="AR32" s="403">
        <v>46022</v>
      </c>
      <c r="AS32" s="396"/>
      <c r="AT32" s="243" t="s">
        <v>660</v>
      </c>
      <c r="AU32" s="438"/>
    </row>
    <row r="33" spans="1:48" s="411" customFormat="1" ht="78.75" x14ac:dyDescent="0.25">
      <c r="A33" s="391"/>
      <c r="B33" s="392"/>
      <c r="C33" s="393"/>
      <c r="D33" s="395"/>
      <c r="E33" s="405">
        <v>41</v>
      </c>
      <c r="F33" s="396"/>
      <c r="G33" s="396"/>
      <c r="H33" s="396"/>
      <c r="I33" s="396"/>
      <c r="J33" s="396"/>
      <c r="K33" s="396"/>
      <c r="L33" s="394" t="s">
        <v>661</v>
      </c>
      <c r="M33" s="396" t="s">
        <v>297</v>
      </c>
      <c r="N33" s="395">
        <v>25000</v>
      </c>
      <c r="O33" s="396" t="s">
        <v>298</v>
      </c>
      <c r="P33" s="395">
        <v>25000</v>
      </c>
      <c r="Q33" s="429" t="s">
        <v>662</v>
      </c>
      <c r="R33" s="429" t="s">
        <v>662</v>
      </c>
      <c r="S33" s="396"/>
      <c r="T33" s="430" t="s">
        <v>17</v>
      </c>
      <c r="U33" s="431" t="s">
        <v>663</v>
      </c>
      <c r="V33" s="432" t="s">
        <v>664</v>
      </c>
      <c r="W33" s="243"/>
      <c r="X33" s="394"/>
      <c r="Y33" s="394"/>
      <c r="Z33" s="395">
        <v>25000</v>
      </c>
      <c r="AA33" s="396" t="s">
        <v>665</v>
      </c>
      <c r="AB33" s="395">
        <v>30000</v>
      </c>
      <c r="AC33" s="395">
        <v>1039.8625</v>
      </c>
      <c r="AD33" s="429" t="s">
        <v>666</v>
      </c>
      <c r="AE33" s="433" t="s">
        <v>304</v>
      </c>
      <c r="AF33" s="406" t="s">
        <v>667</v>
      </c>
      <c r="AG33" s="407">
        <v>45434</v>
      </c>
      <c r="AH33" s="407">
        <v>45446</v>
      </c>
      <c r="AI33" s="407">
        <v>45446</v>
      </c>
      <c r="AJ33" s="396"/>
      <c r="AK33" s="396"/>
      <c r="AL33" s="396"/>
      <c r="AM33" s="396"/>
      <c r="AN33" s="396"/>
      <c r="AO33" s="407">
        <v>45460</v>
      </c>
      <c r="AP33" s="396"/>
      <c r="AQ33" s="407">
        <v>45460</v>
      </c>
      <c r="AR33" s="407">
        <v>46022</v>
      </c>
      <c r="AS33" s="396"/>
      <c r="AT33" s="243" t="s">
        <v>668</v>
      </c>
    </row>
    <row r="34" spans="1:48" s="411" customFormat="1" ht="63" x14ac:dyDescent="0.25">
      <c r="A34" s="391"/>
      <c r="B34" s="392"/>
      <c r="C34" s="393"/>
      <c r="D34" s="395"/>
      <c r="E34" s="405">
        <v>5</v>
      </c>
      <c r="F34" s="396"/>
      <c r="G34" s="396"/>
      <c r="H34" s="396"/>
      <c r="I34" s="396"/>
      <c r="J34" s="396"/>
      <c r="K34" s="396"/>
      <c r="L34" s="394" t="s">
        <v>669</v>
      </c>
      <c r="M34" s="396" t="s">
        <v>297</v>
      </c>
      <c r="N34" s="397">
        <v>4166.666666666667</v>
      </c>
      <c r="O34" s="398" t="s">
        <v>298</v>
      </c>
      <c r="P34" s="397">
        <v>4166.666666666667</v>
      </c>
      <c r="Q34" s="429" t="s">
        <v>307</v>
      </c>
      <c r="R34" s="429" t="s">
        <v>307</v>
      </c>
      <c r="S34" s="398"/>
      <c r="T34" s="430" t="s">
        <v>16</v>
      </c>
      <c r="U34" s="431" t="s">
        <v>670</v>
      </c>
      <c r="V34" s="431" t="s">
        <v>671</v>
      </c>
      <c r="W34" s="242"/>
      <c r="X34" s="399"/>
      <c r="Y34" s="399"/>
      <c r="Z34" s="397">
        <v>19564.689999999999</v>
      </c>
      <c r="AA34" s="396" t="s">
        <v>672</v>
      </c>
      <c r="AB34" s="404">
        <v>5000</v>
      </c>
      <c r="AC34" s="395">
        <v>1.1113821428571429</v>
      </c>
      <c r="AD34" s="429" t="s">
        <v>673</v>
      </c>
      <c r="AE34" s="433" t="s">
        <v>304</v>
      </c>
      <c r="AF34" s="400" t="s">
        <v>667</v>
      </c>
      <c r="AG34" s="401">
        <v>45418</v>
      </c>
      <c r="AH34" s="401">
        <v>45432</v>
      </c>
      <c r="AI34" s="401">
        <v>45432</v>
      </c>
      <c r="AJ34" s="398"/>
      <c r="AK34" s="398"/>
      <c r="AL34" s="398"/>
      <c r="AM34" s="398"/>
      <c r="AN34" s="398"/>
      <c r="AO34" s="401">
        <v>45446</v>
      </c>
      <c r="AP34" s="398"/>
      <c r="AQ34" s="401">
        <v>45446</v>
      </c>
      <c r="AR34" s="403">
        <v>46022</v>
      </c>
      <c r="AS34" s="398"/>
      <c r="AT34" s="242" t="s">
        <v>674</v>
      </c>
    </row>
    <row r="35" spans="1:48" s="411" customFormat="1" ht="110.25" x14ac:dyDescent="0.25">
      <c r="A35" s="391"/>
      <c r="B35" s="392"/>
      <c r="C35" s="393"/>
      <c r="D35" s="395"/>
      <c r="E35" s="405">
        <v>595</v>
      </c>
      <c r="F35" s="396"/>
      <c r="G35" s="396"/>
      <c r="H35" s="396"/>
      <c r="I35" s="396"/>
      <c r="J35" s="396"/>
      <c r="K35" s="396"/>
      <c r="L35" s="394" t="s">
        <v>675</v>
      </c>
      <c r="M35" s="396" t="s">
        <v>297</v>
      </c>
      <c r="N35" s="395">
        <v>5308.1376250000003</v>
      </c>
      <c r="O35" s="396" t="s">
        <v>298</v>
      </c>
      <c r="P35" s="395">
        <v>5308.1376250000003</v>
      </c>
      <c r="Q35" s="429" t="s">
        <v>307</v>
      </c>
      <c r="R35" s="429" t="s">
        <v>307</v>
      </c>
      <c r="S35" s="429"/>
      <c r="T35" s="439" t="s">
        <v>10</v>
      </c>
      <c r="U35" s="440" t="s">
        <v>311</v>
      </c>
      <c r="V35" s="440" t="s">
        <v>312</v>
      </c>
      <c r="W35" s="440" t="s">
        <v>313</v>
      </c>
      <c r="X35" s="396"/>
      <c r="Y35" s="396"/>
      <c r="Z35" s="395">
        <v>2351.2399999999998</v>
      </c>
      <c r="AA35" s="398" t="s">
        <v>314</v>
      </c>
      <c r="AB35" s="397">
        <v>2821.4863999999998</v>
      </c>
      <c r="AC35" s="395">
        <v>7.6704755555555542</v>
      </c>
      <c r="AD35" s="396" t="s">
        <v>315</v>
      </c>
      <c r="AE35" s="433" t="s">
        <v>304</v>
      </c>
      <c r="AF35" s="400" t="s">
        <v>316</v>
      </c>
      <c r="AG35" s="441">
        <v>44965</v>
      </c>
      <c r="AH35" s="401">
        <v>44977</v>
      </c>
      <c r="AI35" s="401">
        <v>43910</v>
      </c>
      <c r="AJ35" s="398"/>
      <c r="AK35" s="398"/>
      <c r="AL35" s="401"/>
      <c r="AM35" s="400"/>
      <c r="AN35" s="398"/>
      <c r="AO35" s="401">
        <v>45357</v>
      </c>
      <c r="AP35" s="398"/>
      <c r="AQ35" s="401">
        <v>45357</v>
      </c>
      <c r="AR35" s="401">
        <v>45808</v>
      </c>
      <c r="AS35" s="398"/>
      <c r="AT35" s="242" t="s">
        <v>317</v>
      </c>
    </row>
    <row r="36" spans="1:48" s="411" customFormat="1" ht="63" x14ac:dyDescent="0.25">
      <c r="A36" s="391"/>
      <c r="B36" s="392"/>
      <c r="C36" s="393"/>
      <c r="D36" s="395"/>
      <c r="E36" s="405">
        <v>9</v>
      </c>
      <c r="F36" s="396"/>
      <c r="G36" s="396"/>
      <c r="H36" s="396"/>
      <c r="I36" s="396"/>
      <c r="J36" s="396"/>
      <c r="K36" s="396"/>
      <c r="L36" s="394" t="s">
        <v>676</v>
      </c>
      <c r="M36" s="396" t="s">
        <v>297</v>
      </c>
      <c r="N36" s="397">
        <v>4166.666666666667</v>
      </c>
      <c r="O36" s="396" t="s">
        <v>298</v>
      </c>
      <c r="P36" s="397">
        <v>4166.666666666667</v>
      </c>
      <c r="Q36" s="429" t="s">
        <v>307</v>
      </c>
      <c r="R36" s="429" t="s">
        <v>308</v>
      </c>
      <c r="S36" s="396"/>
      <c r="T36" s="430" t="s">
        <v>17</v>
      </c>
      <c r="U36" s="431" t="s">
        <v>655</v>
      </c>
      <c r="V36" s="432" t="s">
        <v>656</v>
      </c>
      <c r="W36" s="431" t="s">
        <v>655</v>
      </c>
      <c r="X36" s="394"/>
      <c r="Y36" s="394"/>
      <c r="Z36" s="396"/>
      <c r="AA36" s="396" t="s">
        <v>657</v>
      </c>
      <c r="AB36" s="404">
        <v>5000</v>
      </c>
      <c r="AC36" s="395">
        <v>0.46391099999999996</v>
      </c>
      <c r="AD36" s="429" t="s">
        <v>658</v>
      </c>
      <c r="AE36" s="436" t="s">
        <v>304</v>
      </c>
      <c r="AF36" s="406" t="s">
        <v>309</v>
      </c>
      <c r="AG36" s="407">
        <v>45651</v>
      </c>
      <c r="AH36" s="407">
        <v>45672</v>
      </c>
      <c r="AI36" s="407">
        <v>45672</v>
      </c>
      <c r="AJ36" s="396" t="s">
        <v>659</v>
      </c>
      <c r="AK36" s="396"/>
      <c r="AL36" s="396"/>
      <c r="AM36" s="396"/>
      <c r="AN36" s="396"/>
      <c r="AO36" s="407">
        <v>45691</v>
      </c>
      <c r="AP36" s="396"/>
      <c r="AQ36" s="407">
        <v>45691</v>
      </c>
      <c r="AR36" s="403">
        <v>46022</v>
      </c>
      <c r="AS36" s="396"/>
      <c r="AT36" s="243" t="s">
        <v>660</v>
      </c>
    </row>
    <row r="37" spans="1:48" s="411" customFormat="1" ht="31.5" x14ac:dyDescent="0.25">
      <c r="A37" s="391"/>
      <c r="B37" s="392"/>
      <c r="C37" s="393"/>
      <c r="D37" s="395"/>
      <c r="E37" s="405">
        <v>167</v>
      </c>
      <c r="F37" s="396"/>
      <c r="G37" s="396"/>
      <c r="H37" s="396"/>
      <c r="I37" s="396"/>
      <c r="J37" s="396"/>
      <c r="K37" s="396"/>
      <c r="L37" s="394" t="s">
        <v>677</v>
      </c>
      <c r="M37" s="396" t="s">
        <v>297</v>
      </c>
      <c r="N37" s="395"/>
      <c r="O37" s="396"/>
      <c r="P37" s="396"/>
      <c r="Q37" s="396"/>
      <c r="R37" s="396"/>
      <c r="S37" s="396"/>
      <c r="T37" s="396"/>
      <c r="U37" s="243"/>
      <c r="V37" s="243"/>
      <c r="W37" s="243"/>
      <c r="X37" s="394"/>
      <c r="Y37" s="394"/>
      <c r="Z37" s="396"/>
      <c r="AA37" s="396" t="s">
        <v>665</v>
      </c>
      <c r="AB37" s="395" t="s">
        <v>310</v>
      </c>
      <c r="AC37" s="395">
        <v>2818.1451081632654</v>
      </c>
      <c r="AD37" s="396"/>
      <c r="AE37" s="396"/>
      <c r="AF37" s="396"/>
      <c r="AG37" s="396"/>
      <c r="AH37" s="396"/>
      <c r="AI37" s="396"/>
      <c r="AJ37" s="396"/>
      <c r="AK37" s="396"/>
      <c r="AL37" s="396"/>
      <c r="AM37" s="396"/>
      <c r="AN37" s="396"/>
      <c r="AO37" s="396"/>
      <c r="AP37" s="396"/>
      <c r="AQ37" s="396"/>
      <c r="AR37" s="396"/>
      <c r="AS37" s="396"/>
      <c r="AT37" s="243" t="s">
        <v>678</v>
      </c>
    </row>
    <row r="38" spans="1:48" s="411" customFormat="1" ht="63" x14ac:dyDescent="0.25">
      <c r="A38" s="391"/>
      <c r="B38" s="392"/>
      <c r="C38" s="393"/>
      <c r="D38" s="395"/>
      <c r="E38" s="405">
        <v>10</v>
      </c>
      <c r="F38" s="396"/>
      <c r="G38" s="396"/>
      <c r="H38" s="396"/>
      <c r="I38" s="396"/>
      <c r="J38" s="396"/>
      <c r="K38" s="396"/>
      <c r="L38" s="394" t="s">
        <v>679</v>
      </c>
      <c r="M38" s="396" t="s">
        <v>297</v>
      </c>
      <c r="N38" s="397">
        <v>4166.666666666667</v>
      </c>
      <c r="O38" s="396" t="s">
        <v>298</v>
      </c>
      <c r="P38" s="397">
        <v>4166.666666666667</v>
      </c>
      <c r="Q38" s="429" t="s">
        <v>307</v>
      </c>
      <c r="R38" s="429" t="s">
        <v>308</v>
      </c>
      <c r="S38" s="396"/>
      <c r="T38" s="430" t="s">
        <v>17</v>
      </c>
      <c r="U38" s="431" t="s">
        <v>655</v>
      </c>
      <c r="V38" s="432" t="s">
        <v>656</v>
      </c>
      <c r="W38" s="431" t="s">
        <v>655</v>
      </c>
      <c r="X38" s="394"/>
      <c r="Y38" s="394"/>
      <c r="Z38" s="396"/>
      <c r="AA38" s="396" t="s">
        <v>657</v>
      </c>
      <c r="AB38" s="404">
        <v>5000</v>
      </c>
      <c r="AC38" s="395">
        <v>0.44039904761904758</v>
      </c>
      <c r="AD38" s="429" t="s">
        <v>658</v>
      </c>
      <c r="AE38" s="436" t="s">
        <v>304</v>
      </c>
      <c r="AF38" s="406" t="s">
        <v>309</v>
      </c>
      <c r="AG38" s="407">
        <v>45651</v>
      </c>
      <c r="AH38" s="407">
        <v>45672</v>
      </c>
      <c r="AI38" s="407">
        <v>45672</v>
      </c>
      <c r="AJ38" s="396" t="s">
        <v>659</v>
      </c>
      <c r="AK38" s="396"/>
      <c r="AL38" s="396"/>
      <c r="AM38" s="396"/>
      <c r="AN38" s="396"/>
      <c r="AO38" s="407">
        <v>45691</v>
      </c>
      <c r="AP38" s="396"/>
      <c r="AQ38" s="407">
        <v>45691</v>
      </c>
      <c r="AR38" s="403">
        <v>46022</v>
      </c>
      <c r="AS38" s="396"/>
      <c r="AT38" s="243" t="s">
        <v>660</v>
      </c>
    </row>
    <row r="39" spans="1:48" s="411" customFormat="1" ht="126" x14ac:dyDescent="0.25">
      <c r="A39" s="391"/>
      <c r="B39" s="392"/>
      <c r="C39" s="393"/>
      <c r="D39" s="395"/>
      <c r="E39" s="405">
        <v>657</v>
      </c>
      <c r="F39" s="396"/>
      <c r="G39" s="396"/>
      <c r="H39" s="396"/>
      <c r="I39" s="396"/>
      <c r="J39" s="396"/>
      <c r="K39" s="396"/>
      <c r="L39" s="394" t="s">
        <v>318</v>
      </c>
      <c r="M39" s="396" t="s">
        <v>297</v>
      </c>
      <c r="N39" s="395">
        <v>5749.85</v>
      </c>
      <c r="O39" s="396" t="s">
        <v>298</v>
      </c>
      <c r="P39" s="395">
        <v>5749.85</v>
      </c>
      <c r="Q39" s="396" t="s">
        <v>307</v>
      </c>
      <c r="R39" s="396" t="s">
        <v>307</v>
      </c>
      <c r="S39" s="396"/>
      <c r="T39" s="430" t="s">
        <v>8</v>
      </c>
      <c r="U39" s="431" t="s">
        <v>680</v>
      </c>
      <c r="V39" s="431" t="s">
        <v>681</v>
      </c>
      <c r="W39" s="431" t="s">
        <v>682</v>
      </c>
      <c r="X39" s="394"/>
      <c r="Y39" s="394"/>
      <c r="Z39" s="395">
        <v>2663.08</v>
      </c>
      <c r="AA39" s="396" t="s">
        <v>683</v>
      </c>
      <c r="AB39" s="395">
        <v>4154.2367999999997</v>
      </c>
      <c r="AC39" s="395">
        <v>106.71782399999999</v>
      </c>
      <c r="AD39" s="396" t="s">
        <v>684</v>
      </c>
      <c r="AE39" s="396" t="s">
        <v>304</v>
      </c>
      <c r="AF39" s="406" t="s">
        <v>685</v>
      </c>
      <c r="AG39" s="407">
        <v>45714</v>
      </c>
      <c r="AH39" s="407">
        <v>45728</v>
      </c>
      <c r="AI39" s="407">
        <v>45728</v>
      </c>
      <c r="AJ39" s="396"/>
      <c r="AK39" s="396"/>
      <c r="AL39" s="396"/>
      <c r="AM39" s="396"/>
      <c r="AN39" s="396"/>
      <c r="AO39" s="407">
        <v>45743</v>
      </c>
      <c r="AP39" s="396"/>
      <c r="AQ39" s="407">
        <v>45743</v>
      </c>
      <c r="AR39" s="407">
        <v>46022</v>
      </c>
      <c r="AS39" s="396"/>
      <c r="AT39" s="243" t="s">
        <v>686</v>
      </c>
    </row>
    <row r="40" spans="1:48" s="411" customFormat="1" ht="47.25" x14ac:dyDescent="0.25">
      <c r="A40" s="391"/>
      <c r="B40" s="392"/>
      <c r="C40" s="393"/>
      <c r="D40" s="395"/>
      <c r="E40" s="405">
        <v>831</v>
      </c>
      <c r="F40" s="396"/>
      <c r="G40" s="396"/>
      <c r="H40" s="396"/>
      <c r="I40" s="396"/>
      <c r="J40" s="396"/>
      <c r="K40" s="396"/>
      <c r="L40" s="394" t="s">
        <v>319</v>
      </c>
      <c r="M40" s="396" t="s">
        <v>297</v>
      </c>
      <c r="N40" s="397">
        <v>17778.319100000004</v>
      </c>
      <c r="O40" s="398" t="s">
        <v>298</v>
      </c>
      <c r="P40" s="397">
        <v>17778.319100000004</v>
      </c>
      <c r="Q40" s="442" t="s">
        <v>327</v>
      </c>
      <c r="R40" s="442" t="s">
        <v>327</v>
      </c>
      <c r="S40" s="398"/>
      <c r="T40" s="430" t="s">
        <v>16</v>
      </c>
      <c r="U40" s="431" t="s">
        <v>687</v>
      </c>
      <c r="V40" s="431" t="s">
        <v>688</v>
      </c>
      <c r="W40" s="242"/>
      <c r="X40" s="398"/>
      <c r="Y40" s="398"/>
      <c r="Z40" s="397">
        <v>13461.79</v>
      </c>
      <c r="AA40" s="398" t="s">
        <v>320</v>
      </c>
      <c r="AB40" s="397">
        <v>16154.153829999999</v>
      </c>
      <c r="AC40" s="395">
        <v>80.699254674026264</v>
      </c>
      <c r="AD40" s="429">
        <v>32414375951</v>
      </c>
      <c r="AE40" s="433" t="s">
        <v>328</v>
      </c>
      <c r="AF40" s="439" t="s">
        <v>309</v>
      </c>
      <c r="AG40" s="441">
        <v>45652</v>
      </c>
      <c r="AH40" s="400" t="s">
        <v>689</v>
      </c>
      <c r="AI40" s="400" t="s">
        <v>689</v>
      </c>
      <c r="AJ40" s="398"/>
      <c r="AK40" s="398"/>
      <c r="AL40" s="401"/>
      <c r="AM40" s="398"/>
      <c r="AN40" s="398"/>
      <c r="AO40" s="401">
        <v>45686</v>
      </c>
      <c r="AP40" s="398"/>
      <c r="AQ40" s="401">
        <v>45686</v>
      </c>
      <c r="AR40" s="401">
        <v>46022</v>
      </c>
      <c r="AS40" s="398"/>
      <c r="AT40" s="242" t="s">
        <v>690</v>
      </c>
    </row>
    <row r="41" spans="1:48" s="411" customFormat="1" ht="63" x14ac:dyDescent="0.25">
      <c r="A41" s="391"/>
      <c r="B41" s="392"/>
      <c r="C41" s="393"/>
      <c r="D41" s="395"/>
      <c r="E41" s="405">
        <v>26</v>
      </c>
      <c r="F41" s="396"/>
      <c r="G41" s="396"/>
      <c r="H41" s="396"/>
      <c r="I41" s="396"/>
      <c r="J41" s="396"/>
      <c r="K41" s="396"/>
      <c r="L41" s="394" t="s">
        <v>691</v>
      </c>
      <c r="M41" s="396" t="s">
        <v>297</v>
      </c>
      <c r="N41" s="397">
        <v>4166.666666666667</v>
      </c>
      <c r="O41" s="398" t="s">
        <v>298</v>
      </c>
      <c r="P41" s="397">
        <v>4166.666666666667</v>
      </c>
      <c r="Q41" s="429" t="s">
        <v>307</v>
      </c>
      <c r="R41" s="429" t="s">
        <v>307</v>
      </c>
      <c r="S41" s="398"/>
      <c r="T41" s="430" t="s">
        <v>16</v>
      </c>
      <c r="U41" s="431" t="s">
        <v>670</v>
      </c>
      <c r="V41" s="431" t="s">
        <v>671</v>
      </c>
      <c r="W41" s="242"/>
      <c r="X41" s="399"/>
      <c r="Y41" s="399"/>
      <c r="Z41" s="397">
        <v>19564.689999999999</v>
      </c>
      <c r="AA41" s="396" t="s">
        <v>672</v>
      </c>
      <c r="AB41" s="404">
        <v>5000</v>
      </c>
      <c r="AC41" s="395">
        <v>1.0347755072463767</v>
      </c>
      <c r="AD41" s="429" t="s">
        <v>673</v>
      </c>
      <c r="AE41" s="433" t="s">
        <v>304</v>
      </c>
      <c r="AF41" s="400" t="s">
        <v>667</v>
      </c>
      <c r="AG41" s="401">
        <v>45418</v>
      </c>
      <c r="AH41" s="401">
        <v>45432</v>
      </c>
      <c r="AI41" s="401">
        <v>45432</v>
      </c>
      <c r="AJ41" s="398"/>
      <c r="AK41" s="398"/>
      <c r="AL41" s="398"/>
      <c r="AM41" s="398"/>
      <c r="AN41" s="398"/>
      <c r="AO41" s="401">
        <v>45446</v>
      </c>
      <c r="AP41" s="398"/>
      <c r="AQ41" s="401">
        <v>45446</v>
      </c>
      <c r="AR41" s="403">
        <v>46022</v>
      </c>
      <c r="AS41" s="398"/>
      <c r="AT41" s="242" t="s">
        <v>674</v>
      </c>
    </row>
    <row r="42" spans="1:48" s="411" customFormat="1" ht="63" x14ac:dyDescent="0.25">
      <c r="A42" s="391"/>
      <c r="B42" s="392"/>
      <c r="C42" s="393"/>
      <c r="D42" s="395"/>
      <c r="E42" s="405">
        <v>18</v>
      </c>
      <c r="F42" s="396"/>
      <c r="G42" s="396"/>
      <c r="H42" s="396"/>
      <c r="I42" s="396"/>
      <c r="J42" s="396"/>
      <c r="K42" s="396"/>
      <c r="L42" s="394" t="s">
        <v>692</v>
      </c>
      <c r="M42" s="396" t="s">
        <v>297</v>
      </c>
      <c r="N42" s="395">
        <v>666.66666666666674</v>
      </c>
      <c r="O42" s="396" t="s">
        <v>298</v>
      </c>
      <c r="P42" s="395">
        <v>666.66666666666674</v>
      </c>
      <c r="Q42" s="396" t="s">
        <v>307</v>
      </c>
      <c r="R42" s="396" t="s">
        <v>307</v>
      </c>
      <c r="S42" s="396"/>
      <c r="T42" s="430" t="s">
        <v>16</v>
      </c>
      <c r="U42" s="431" t="s">
        <v>958</v>
      </c>
      <c r="V42" s="431" t="s">
        <v>959</v>
      </c>
      <c r="W42" s="431" t="s">
        <v>960</v>
      </c>
      <c r="X42" s="394"/>
      <c r="Y42" s="394"/>
      <c r="Z42" s="396">
        <v>78.97</v>
      </c>
      <c r="AA42" s="396" t="s">
        <v>961</v>
      </c>
      <c r="AB42" s="395">
        <v>800</v>
      </c>
      <c r="AC42" s="395">
        <v>0.41759999999999997</v>
      </c>
      <c r="AD42" s="429" t="s">
        <v>962</v>
      </c>
      <c r="AE42" s="436" t="s">
        <v>304</v>
      </c>
      <c r="AF42" s="406" t="s">
        <v>963</v>
      </c>
      <c r="AG42" s="407">
        <v>45733</v>
      </c>
      <c r="AH42" s="407">
        <v>45742</v>
      </c>
      <c r="AI42" s="407">
        <v>45742</v>
      </c>
      <c r="AJ42" s="396"/>
      <c r="AK42" s="396"/>
      <c r="AL42" s="396"/>
      <c r="AM42" s="396"/>
      <c r="AN42" s="396"/>
      <c r="AO42" s="407">
        <v>45758</v>
      </c>
      <c r="AP42" s="396"/>
      <c r="AQ42" s="407">
        <v>45758</v>
      </c>
      <c r="AR42" s="407">
        <v>46022</v>
      </c>
      <c r="AS42" s="396"/>
      <c r="AT42" s="243" t="s">
        <v>964</v>
      </c>
      <c r="AU42" s="443"/>
    </row>
    <row r="43" spans="1:48" s="411" customFormat="1" ht="78.75" x14ac:dyDescent="0.25">
      <c r="A43" s="391"/>
      <c r="B43" s="392"/>
      <c r="C43" s="393"/>
      <c r="D43" s="395"/>
      <c r="E43" s="405">
        <v>9</v>
      </c>
      <c r="F43" s="396"/>
      <c r="G43" s="396"/>
      <c r="H43" s="396"/>
      <c r="I43" s="396"/>
      <c r="J43" s="396"/>
      <c r="K43" s="396"/>
      <c r="L43" s="394" t="s">
        <v>693</v>
      </c>
      <c r="M43" s="396" t="s">
        <v>297</v>
      </c>
      <c r="N43" s="395">
        <v>25000</v>
      </c>
      <c r="O43" s="396" t="s">
        <v>298</v>
      </c>
      <c r="P43" s="395">
        <v>25000</v>
      </c>
      <c r="Q43" s="442" t="s">
        <v>662</v>
      </c>
      <c r="R43" s="442" t="s">
        <v>662</v>
      </c>
      <c r="S43" s="396"/>
      <c r="T43" s="396">
        <v>1</v>
      </c>
      <c r="U43" s="431" t="s">
        <v>965</v>
      </c>
      <c r="V43" s="431" t="s">
        <v>966</v>
      </c>
      <c r="W43" s="243"/>
      <c r="X43" s="394"/>
      <c r="Y43" s="394"/>
      <c r="Z43" s="396">
        <v>474.63</v>
      </c>
      <c r="AA43" s="396" t="s">
        <v>665</v>
      </c>
      <c r="AB43" s="395">
        <v>30000</v>
      </c>
      <c r="AC43" s="395">
        <v>893.13749999999993</v>
      </c>
      <c r="AD43" s="429" t="s">
        <v>967</v>
      </c>
      <c r="AE43" s="436" t="s">
        <v>304</v>
      </c>
      <c r="AF43" s="406" t="s">
        <v>968</v>
      </c>
      <c r="AG43" s="407">
        <v>45819</v>
      </c>
      <c r="AH43" s="407">
        <v>45833</v>
      </c>
      <c r="AI43" s="407">
        <v>45833</v>
      </c>
      <c r="AJ43" s="396"/>
      <c r="AK43" s="396"/>
      <c r="AL43" s="396"/>
      <c r="AM43" s="396"/>
      <c r="AN43" s="396"/>
      <c r="AO43" s="407">
        <v>45845</v>
      </c>
      <c r="AP43" s="396"/>
      <c r="AQ43" s="407">
        <v>45845</v>
      </c>
      <c r="AR43" s="407">
        <v>46173</v>
      </c>
      <c r="AS43" s="396"/>
      <c r="AT43" s="243" t="s">
        <v>969</v>
      </c>
    </row>
    <row r="44" spans="1:48" s="411" customFormat="1" ht="63" x14ac:dyDescent="0.25">
      <c r="A44" s="391"/>
      <c r="B44" s="392"/>
      <c r="C44" s="393"/>
      <c r="D44" s="395"/>
      <c r="E44" s="405">
        <v>4</v>
      </c>
      <c r="F44" s="396"/>
      <c r="G44" s="396"/>
      <c r="H44" s="396"/>
      <c r="I44" s="396"/>
      <c r="J44" s="396"/>
      <c r="K44" s="396"/>
      <c r="L44" s="394" t="s">
        <v>694</v>
      </c>
      <c r="M44" s="396" t="s">
        <v>297</v>
      </c>
      <c r="N44" s="397">
        <v>4166.666666666667</v>
      </c>
      <c r="O44" s="398" t="s">
        <v>298</v>
      </c>
      <c r="P44" s="397">
        <v>4166.666666666667</v>
      </c>
      <c r="Q44" s="429" t="s">
        <v>307</v>
      </c>
      <c r="R44" s="429" t="s">
        <v>307</v>
      </c>
      <c r="S44" s="398"/>
      <c r="T44" s="430" t="s">
        <v>16</v>
      </c>
      <c r="U44" s="431" t="s">
        <v>670</v>
      </c>
      <c r="V44" s="431" t="s">
        <v>671</v>
      </c>
      <c r="W44" s="242"/>
      <c r="X44" s="399"/>
      <c r="Y44" s="399"/>
      <c r="Z44" s="397">
        <v>19564.689999999999</v>
      </c>
      <c r="AA44" s="396" t="s">
        <v>672</v>
      </c>
      <c r="AB44" s="404">
        <v>5000</v>
      </c>
      <c r="AC44" s="395">
        <v>0.12664</v>
      </c>
      <c r="AD44" s="429" t="s">
        <v>673</v>
      </c>
      <c r="AE44" s="433" t="s">
        <v>304</v>
      </c>
      <c r="AF44" s="400" t="s">
        <v>667</v>
      </c>
      <c r="AG44" s="401">
        <v>45418</v>
      </c>
      <c r="AH44" s="401">
        <v>45432</v>
      </c>
      <c r="AI44" s="401">
        <v>45432</v>
      </c>
      <c r="AJ44" s="398"/>
      <c r="AK44" s="398"/>
      <c r="AL44" s="398"/>
      <c r="AM44" s="398"/>
      <c r="AN44" s="398"/>
      <c r="AO44" s="401">
        <v>45446</v>
      </c>
      <c r="AP44" s="398"/>
      <c r="AQ44" s="401">
        <v>45446</v>
      </c>
      <c r="AR44" s="403">
        <v>46022</v>
      </c>
      <c r="AS44" s="398"/>
      <c r="AT44" s="242" t="s">
        <v>674</v>
      </c>
    </row>
    <row r="45" spans="1:48" s="411" customFormat="1" ht="63" x14ac:dyDescent="0.25">
      <c r="A45" s="391"/>
      <c r="B45" s="392"/>
      <c r="C45" s="393"/>
      <c r="D45" s="395"/>
      <c r="E45" s="405">
        <v>12</v>
      </c>
      <c r="F45" s="396"/>
      <c r="G45" s="396"/>
      <c r="H45" s="396"/>
      <c r="I45" s="396"/>
      <c r="J45" s="396"/>
      <c r="K45" s="396"/>
      <c r="L45" s="394" t="s">
        <v>695</v>
      </c>
      <c r="M45" s="396" t="s">
        <v>297</v>
      </c>
      <c r="N45" s="397">
        <v>4166.666666666667</v>
      </c>
      <c r="O45" s="398" t="s">
        <v>298</v>
      </c>
      <c r="P45" s="397">
        <v>4166.666666666667</v>
      </c>
      <c r="Q45" s="429" t="s">
        <v>307</v>
      </c>
      <c r="R45" s="429" t="s">
        <v>307</v>
      </c>
      <c r="S45" s="398"/>
      <c r="T45" s="430" t="s">
        <v>16</v>
      </c>
      <c r="U45" s="431" t="s">
        <v>670</v>
      </c>
      <c r="V45" s="431" t="s">
        <v>671</v>
      </c>
      <c r="W45" s="242"/>
      <c r="X45" s="399"/>
      <c r="Y45" s="399"/>
      <c r="Z45" s="397">
        <v>19564.689999999999</v>
      </c>
      <c r="AA45" s="396" t="s">
        <v>672</v>
      </c>
      <c r="AB45" s="404">
        <v>5000</v>
      </c>
      <c r="AC45" s="395">
        <v>0.2744307692307692</v>
      </c>
      <c r="AD45" s="429" t="s">
        <v>673</v>
      </c>
      <c r="AE45" s="433" t="s">
        <v>304</v>
      </c>
      <c r="AF45" s="400" t="s">
        <v>667</v>
      </c>
      <c r="AG45" s="401">
        <v>45418</v>
      </c>
      <c r="AH45" s="401">
        <v>45432</v>
      </c>
      <c r="AI45" s="401">
        <v>45432</v>
      </c>
      <c r="AJ45" s="398"/>
      <c r="AK45" s="398"/>
      <c r="AL45" s="398"/>
      <c r="AM45" s="398"/>
      <c r="AN45" s="398"/>
      <c r="AO45" s="401">
        <v>45446</v>
      </c>
      <c r="AP45" s="398"/>
      <c r="AQ45" s="401">
        <v>45446</v>
      </c>
      <c r="AR45" s="403">
        <v>46022</v>
      </c>
      <c r="AS45" s="398"/>
      <c r="AT45" s="242" t="s">
        <v>674</v>
      </c>
    </row>
    <row r="46" spans="1:48" s="411" customFormat="1" ht="63" x14ac:dyDescent="0.25">
      <c r="A46" s="391"/>
      <c r="B46" s="392"/>
      <c r="C46" s="393"/>
      <c r="D46" s="395"/>
      <c r="E46" s="405">
        <v>4</v>
      </c>
      <c r="F46" s="396"/>
      <c r="G46" s="396"/>
      <c r="H46" s="396"/>
      <c r="I46" s="396"/>
      <c r="J46" s="396"/>
      <c r="K46" s="396"/>
      <c r="L46" s="394" t="s">
        <v>696</v>
      </c>
      <c r="M46" s="396" t="s">
        <v>297</v>
      </c>
      <c r="N46" s="397">
        <v>4166.666666666667</v>
      </c>
      <c r="O46" s="398" t="s">
        <v>298</v>
      </c>
      <c r="P46" s="397">
        <v>4166.666666666667</v>
      </c>
      <c r="Q46" s="429" t="s">
        <v>307</v>
      </c>
      <c r="R46" s="429" t="s">
        <v>307</v>
      </c>
      <c r="S46" s="398"/>
      <c r="T46" s="430" t="s">
        <v>16</v>
      </c>
      <c r="U46" s="431" t="s">
        <v>670</v>
      </c>
      <c r="V46" s="431" t="s">
        <v>671</v>
      </c>
      <c r="W46" s="242"/>
      <c r="X46" s="399"/>
      <c r="Y46" s="399"/>
      <c r="Z46" s="397">
        <v>19564.689999999999</v>
      </c>
      <c r="AA46" s="396" t="s">
        <v>672</v>
      </c>
      <c r="AB46" s="404">
        <v>5000</v>
      </c>
      <c r="AC46" s="395">
        <v>0.58916161849710991</v>
      </c>
      <c r="AD46" s="429" t="s">
        <v>673</v>
      </c>
      <c r="AE46" s="433" t="s">
        <v>304</v>
      </c>
      <c r="AF46" s="400" t="s">
        <v>667</v>
      </c>
      <c r="AG46" s="401">
        <v>45418</v>
      </c>
      <c r="AH46" s="401">
        <v>45432</v>
      </c>
      <c r="AI46" s="401">
        <v>45432</v>
      </c>
      <c r="AJ46" s="398"/>
      <c r="AK46" s="398"/>
      <c r="AL46" s="398"/>
      <c r="AM46" s="398"/>
      <c r="AN46" s="398"/>
      <c r="AO46" s="401">
        <v>45446</v>
      </c>
      <c r="AP46" s="398"/>
      <c r="AQ46" s="401">
        <v>45446</v>
      </c>
      <c r="AR46" s="403">
        <v>46022</v>
      </c>
      <c r="AS46" s="398"/>
      <c r="AT46" s="242" t="s">
        <v>674</v>
      </c>
    </row>
    <row r="47" spans="1:48" s="411" customFormat="1" ht="78.75" x14ac:dyDescent="0.25">
      <c r="A47" s="391"/>
      <c r="B47" s="392"/>
      <c r="C47" s="393"/>
      <c r="D47" s="395"/>
      <c r="E47" s="405">
        <v>25</v>
      </c>
      <c r="F47" s="396"/>
      <c r="G47" s="396"/>
      <c r="H47" s="396"/>
      <c r="I47" s="396"/>
      <c r="J47" s="396"/>
      <c r="K47" s="396"/>
      <c r="L47" s="394" t="s">
        <v>697</v>
      </c>
      <c r="M47" s="396" t="s">
        <v>297</v>
      </c>
      <c r="N47" s="395">
        <v>25000</v>
      </c>
      <c r="O47" s="396" t="s">
        <v>298</v>
      </c>
      <c r="P47" s="395">
        <v>25000</v>
      </c>
      <c r="Q47" s="429" t="s">
        <v>662</v>
      </c>
      <c r="R47" s="429" t="s">
        <v>662</v>
      </c>
      <c r="S47" s="396"/>
      <c r="T47" s="430" t="s">
        <v>17</v>
      </c>
      <c r="U47" s="431" t="s">
        <v>663</v>
      </c>
      <c r="V47" s="432" t="s">
        <v>664</v>
      </c>
      <c r="W47" s="243"/>
      <c r="X47" s="394"/>
      <c r="Y47" s="394"/>
      <c r="Z47" s="395">
        <v>25000</v>
      </c>
      <c r="AA47" s="396" t="s">
        <v>665</v>
      </c>
      <c r="AB47" s="395">
        <v>30000</v>
      </c>
      <c r="AC47" s="395">
        <v>861.875</v>
      </c>
      <c r="AD47" s="429" t="s">
        <v>666</v>
      </c>
      <c r="AE47" s="433" t="s">
        <v>304</v>
      </c>
      <c r="AF47" s="406" t="s">
        <v>667</v>
      </c>
      <c r="AG47" s="407">
        <v>45434</v>
      </c>
      <c r="AH47" s="407">
        <v>45446</v>
      </c>
      <c r="AI47" s="407">
        <v>45446</v>
      </c>
      <c r="AJ47" s="396"/>
      <c r="AK47" s="396"/>
      <c r="AL47" s="396"/>
      <c r="AM47" s="396"/>
      <c r="AN47" s="396"/>
      <c r="AO47" s="407">
        <v>45460</v>
      </c>
      <c r="AP47" s="396"/>
      <c r="AQ47" s="407">
        <v>45460</v>
      </c>
      <c r="AR47" s="407">
        <v>46022</v>
      </c>
      <c r="AS47" s="396"/>
      <c r="AT47" s="243" t="s">
        <v>668</v>
      </c>
      <c r="AU47" s="444"/>
      <c r="AV47" s="444"/>
    </row>
    <row r="48" spans="1:48" s="411" customFormat="1" ht="63" x14ac:dyDescent="0.25">
      <c r="A48" s="391"/>
      <c r="B48" s="392"/>
      <c r="C48" s="393"/>
      <c r="D48" s="395"/>
      <c r="E48" s="405">
        <v>20</v>
      </c>
      <c r="F48" s="396"/>
      <c r="G48" s="396"/>
      <c r="H48" s="396"/>
      <c r="I48" s="396"/>
      <c r="J48" s="396"/>
      <c r="K48" s="396"/>
      <c r="L48" s="394" t="s">
        <v>698</v>
      </c>
      <c r="M48" s="396" t="s">
        <v>297</v>
      </c>
      <c r="N48" s="395">
        <v>666.66666666666674</v>
      </c>
      <c r="O48" s="396" t="s">
        <v>298</v>
      </c>
      <c r="P48" s="395">
        <v>666.67</v>
      </c>
      <c r="Q48" s="429" t="s">
        <v>307</v>
      </c>
      <c r="R48" s="429" t="s">
        <v>307</v>
      </c>
      <c r="S48" s="396"/>
      <c r="T48" s="430" t="s">
        <v>16</v>
      </c>
      <c r="U48" s="431" t="s">
        <v>699</v>
      </c>
      <c r="V48" s="431" t="s">
        <v>700</v>
      </c>
      <c r="W48" s="243"/>
      <c r="X48" s="394"/>
      <c r="Y48" s="394"/>
      <c r="Z48" s="395">
        <v>70.3</v>
      </c>
      <c r="AA48" s="396" t="s">
        <v>701</v>
      </c>
      <c r="AB48" s="402">
        <v>800</v>
      </c>
      <c r="AC48" s="395">
        <v>0.26000512820512822</v>
      </c>
      <c r="AD48" s="429" t="s">
        <v>702</v>
      </c>
      <c r="AE48" s="433" t="s">
        <v>304</v>
      </c>
      <c r="AF48" s="406" t="s">
        <v>703</v>
      </c>
      <c r="AG48" s="407">
        <v>45352</v>
      </c>
      <c r="AH48" s="407">
        <v>45366</v>
      </c>
      <c r="AI48" s="407">
        <v>45366</v>
      </c>
      <c r="AJ48" s="396"/>
      <c r="AK48" s="396"/>
      <c r="AL48" s="396"/>
      <c r="AM48" s="396"/>
      <c r="AN48" s="396"/>
      <c r="AO48" s="407">
        <v>45380</v>
      </c>
      <c r="AP48" s="396"/>
      <c r="AQ48" s="407">
        <v>45380</v>
      </c>
      <c r="AR48" s="407">
        <v>45808</v>
      </c>
      <c r="AS48" s="396"/>
      <c r="AT48" s="243" t="s">
        <v>704</v>
      </c>
    </row>
    <row r="49" spans="1:46" s="411" customFormat="1" ht="31.5" x14ac:dyDescent="0.25">
      <c r="A49" s="391"/>
      <c r="B49" s="392"/>
      <c r="C49" s="393"/>
      <c r="D49" s="395"/>
      <c r="E49" s="405">
        <v>22</v>
      </c>
      <c r="F49" s="396"/>
      <c r="G49" s="396"/>
      <c r="H49" s="396"/>
      <c r="I49" s="396"/>
      <c r="J49" s="396"/>
      <c r="K49" s="396"/>
      <c r="L49" s="394" t="s">
        <v>322</v>
      </c>
      <c r="M49" s="396" t="s">
        <v>297</v>
      </c>
      <c r="N49" s="395"/>
      <c r="O49" s="396"/>
      <c r="P49" s="396"/>
      <c r="Q49" s="396"/>
      <c r="R49" s="396"/>
      <c r="S49" s="396"/>
      <c r="T49" s="396"/>
      <c r="U49" s="243"/>
      <c r="V49" s="243"/>
      <c r="W49" s="243"/>
      <c r="X49" s="394"/>
      <c r="Y49" s="394"/>
      <c r="Z49" s="396"/>
      <c r="AA49" s="396"/>
      <c r="AB49" s="395" t="s">
        <v>310</v>
      </c>
      <c r="AC49" s="395">
        <v>25.228368</v>
      </c>
      <c r="AD49" s="396"/>
      <c r="AE49" s="396"/>
      <c r="AF49" s="396"/>
      <c r="AG49" s="396"/>
      <c r="AH49" s="396"/>
      <c r="AI49" s="396"/>
      <c r="AJ49" s="396"/>
      <c r="AK49" s="396"/>
      <c r="AL49" s="396"/>
      <c r="AM49" s="396"/>
      <c r="AN49" s="396"/>
      <c r="AO49" s="396"/>
      <c r="AP49" s="396"/>
      <c r="AQ49" s="396"/>
      <c r="AR49" s="396"/>
      <c r="AS49" s="396"/>
      <c r="AT49" s="243"/>
    </row>
    <row r="50" spans="1:46" s="411" customFormat="1" ht="63" x14ac:dyDescent="0.25">
      <c r="A50" s="391"/>
      <c r="B50" s="392"/>
      <c r="C50" s="393"/>
      <c r="D50" s="395"/>
      <c r="E50" s="405">
        <v>1</v>
      </c>
      <c r="F50" s="396"/>
      <c r="G50" s="396"/>
      <c r="H50" s="396"/>
      <c r="I50" s="396"/>
      <c r="J50" s="396"/>
      <c r="K50" s="396"/>
      <c r="L50" s="394" t="s">
        <v>705</v>
      </c>
      <c r="M50" s="396" t="s">
        <v>297</v>
      </c>
      <c r="N50" s="397">
        <v>4166.666666666667</v>
      </c>
      <c r="O50" s="398" t="s">
        <v>298</v>
      </c>
      <c r="P50" s="397">
        <v>4166.666666666667</v>
      </c>
      <c r="Q50" s="429" t="s">
        <v>307</v>
      </c>
      <c r="R50" s="429" t="s">
        <v>307</v>
      </c>
      <c r="S50" s="398"/>
      <c r="T50" s="430" t="s">
        <v>16</v>
      </c>
      <c r="U50" s="431" t="s">
        <v>670</v>
      </c>
      <c r="V50" s="431" t="s">
        <v>671</v>
      </c>
      <c r="W50" s="242"/>
      <c r="X50" s="399"/>
      <c r="Y50" s="399"/>
      <c r="Z50" s="397">
        <v>19564.689999999999</v>
      </c>
      <c r="AA50" s="396" t="s">
        <v>672</v>
      </c>
      <c r="AB50" s="404">
        <v>5000</v>
      </c>
      <c r="AC50" s="395">
        <v>0.20457624999999999</v>
      </c>
      <c r="AD50" s="429" t="s">
        <v>673</v>
      </c>
      <c r="AE50" s="433" t="s">
        <v>304</v>
      </c>
      <c r="AF50" s="400" t="s">
        <v>667</v>
      </c>
      <c r="AG50" s="401">
        <v>45418</v>
      </c>
      <c r="AH50" s="401">
        <v>45432</v>
      </c>
      <c r="AI50" s="401">
        <v>45432</v>
      </c>
      <c r="AJ50" s="398"/>
      <c r="AK50" s="398"/>
      <c r="AL50" s="398"/>
      <c r="AM50" s="398"/>
      <c r="AN50" s="398"/>
      <c r="AO50" s="401">
        <v>45446</v>
      </c>
      <c r="AP50" s="398"/>
      <c r="AQ50" s="401">
        <v>45446</v>
      </c>
      <c r="AR50" s="403">
        <v>46022</v>
      </c>
      <c r="AS50" s="398"/>
      <c r="AT50" s="242" t="s">
        <v>674</v>
      </c>
    </row>
    <row r="51" spans="1:46" s="411" customFormat="1" ht="63" x14ac:dyDescent="0.25">
      <c r="A51" s="391"/>
      <c r="B51" s="392"/>
      <c r="C51" s="393"/>
      <c r="D51" s="395"/>
      <c r="E51" s="405">
        <v>16</v>
      </c>
      <c r="F51" s="396"/>
      <c r="G51" s="396"/>
      <c r="H51" s="396"/>
      <c r="I51" s="396"/>
      <c r="J51" s="396"/>
      <c r="K51" s="396"/>
      <c r="L51" s="394" t="s">
        <v>706</v>
      </c>
      <c r="M51" s="396" t="s">
        <v>297</v>
      </c>
      <c r="N51" s="397">
        <v>4166.666666666667</v>
      </c>
      <c r="O51" s="398" t="s">
        <v>298</v>
      </c>
      <c r="P51" s="397">
        <v>4166.666666666667</v>
      </c>
      <c r="Q51" s="429" t="s">
        <v>307</v>
      </c>
      <c r="R51" s="429" t="s">
        <v>307</v>
      </c>
      <c r="S51" s="398"/>
      <c r="T51" s="430" t="s">
        <v>16</v>
      </c>
      <c r="U51" s="431" t="s">
        <v>670</v>
      </c>
      <c r="V51" s="431" t="s">
        <v>671</v>
      </c>
      <c r="W51" s="242"/>
      <c r="X51" s="399"/>
      <c r="Y51" s="399"/>
      <c r="Z51" s="397">
        <v>19564.689999999999</v>
      </c>
      <c r="AA51" s="396" t="s">
        <v>672</v>
      </c>
      <c r="AB51" s="404">
        <v>5000</v>
      </c>
      <c r="AC51" s="395">
        <v>0.63364624999999997</v>
      </c>
      <c r="AD51" s="429" t="s">
        <v>673</v>
      </c>
      <c r="AE51" s="433" t="s">
        <v>304</v>
      </c>
      <c r="AF51" s="400" t="s">
        <v>667</v>
      </c>
      <c r="AG51" s="401">
        <v>45418</v>
      </c>
      <c r="AH51" s="401">
        <v>45432</v>
      </c>
      <c r="AI51" s="401">
        <v>45432</v>
      </c>
      <c r="AJ51" s="398"/>
      <c r="AK51" s="398"/>
      <c r="AL51" s="398"/>
      <c r="AM51" s="398"/>
      <c r="AN51" s="398"/>
      <c r="AO51" s="401">
        <v>45446</v>
      </c>
      <c r="AP51" s="398"/>
      <c r="AQ51" s="401">
        <v>45446</v>
      </c>
      <c r="AR51" s="403">
        <v>46022</v>
      </c>
      <c r="AS51" s="398"/>
      <c r="AT51" s="242" t="s">
        <v>674</v>
      </c>
    </row>
    <row r="52" spans="1:46" s="411" customFormat="1" ht="47.25" x14ac:dyDescent="0.25">
      <c r="A52" s="391"/>
      <c r="B52" s="392"/>
      <c r="C52" s="393"/>
      <c r="D52" s="395"/>
      <c r="E52" s="405">
        <v>1</v>
      </c>
      <c r="F52" s="396"/>
      <c r="G52" s="396"/>
      <c r="H52" s="396"/>
      <c r="I52" s="396"/>
      <c r="J52" s="396"/>
      <c r="K52" s="396"/>
      <c r="L52" s="394" t="s">
        <v>707</v>
      </c>
      <c r="M52" s="396" t="s">
        <v>297</v>
      </c>
      <c r="N52" s="395"/>
      <c r="O52" s="396"/>
      <c r="P52" s="396"/>
      <c r="Q52" s="396"/>
      <c r="R52" s="396"/>
      <c r="S52" s="396"/>
      <c r="T52" s="396"/>
      <c r="U52" s="243"/>
      <c r="V52" s="243"/>
      <c r="W52" s="243"/>
      <c r="X52" s="394"/>
      <c r="Y52" s="394"/>
      <c r="Z52" s="396"/>
      <c r="AA52" s="396" t="s">
        <v>708</v>
      </c>
      <c r="AB52" s="395" t="s">
        <v>310</v>
      </c>
      <c r="AC52" s="395">
        <v>9.81</v>
      </c>
      <c r="AD52" s="396"/>
      <c r="AE52" s="396"/>
      <c r="AF52" s="396"/>
      <c r="AG52" s="396"/>
      <c r="AH52" s="396"/>
      <c r="AI52" s="396"/>
      <c r="AJ52" s="396"/>
      <c r="AK52" s="396"/>
      <c r="AL52" s="396"/>
      <c r="AM52" s="396"/>
      <c r="AN52" s="396"/>
      <c r="AO52" s="396"/>
      <c r="AP52" s="396"/>
      <c r="AQ52" s="396"/>
      <c r="AR52" s="396"/>
      <c r="AS52" s="396"/>
      <c r="AT52" s="243" t="s">
        <v>709</v>
      </c>
    </row>
    <row r="53" spans="1:46" s="411" customFormat="1" ht="78.75" x14ac:dyDescent="0.25">
      <c r="A53" s="391"/>
      <c r="B53" s="392"/>
      <c r="C53" s="393"/>
      <c r="D53" s="395"/>
      <c r="E53" s="405">
        <v>2</v>
      </c>
      <c r="F53" s="396"/>
      <c r="G53" s="396"/>
      <c r="H53" s="396"/>
      <c r="I53" s="396"/>
      <c r="J53" s="396"/>
      <c r="K53" s="396"/>
      <c r="L53" s="394" t="s">
        <v>710</v>
      </c>
      <c r="M53" s="396" t="s">
        <v>297</v>
      </c>
      <c r="N53" s="395">
        <v>25000</v>
      </c>
      <c r="O53" s="396" t="s">
        <v>298</v>
      </c>
      <c r="P53" s="395">
        <v>25000</v>
      </c>
      <c r="Q53" s="429" t="s">
        <v>662</v>
      </c>
      <c r="R53" s="429" t="s">
        <v>662</v>
      </c>
      <c r="S53" s="396"/>
      <c r="T53" s="430" t="s">
        <v>17</v>
      </c>
      <c r="U53" s="431" t="s">
        <v>663</v>
      </c>
      <c r="V53" s="432" t="s">
        <v>664</v>
      </c>
      <c r="W53" s="243"/>
      <c r="X53" s="394"/>
      <c r="Y53" s="394"/>
      <c r="Z53" s="395">
        <v>25000</v>
      </c>
      <c r="AA53" s="396" t="s">
        <v>665</v>
      </c>
      <c r="AB53" s="395">
        <v>30000</v>
      </c>
      <c r="AC53" s="395">
        <v>41.274999999999999</v>
      </c>
      <c r="AD53" s="429" t="s">
        <v>666</v>
      </c>
      <c r="AE53" s="433" t="s">
        <v>304</v>
      </c>
      <c r="AF53" s="406" t="s">
        <v>667</v>
      </c>
      <c r="AG53" s="407">
        <v>45434</v>
      </c>
      <c r="AH53" s="407">
        <v>45446</v>
      </c>
      <c r="AI53" s="407">
        <v>45446</v>
      </c>
      <c r="AJ53" s="396"/>
      <c r="AK53" s="396"/>
      <c r="AL53" s="396"/>
      <c r="AM53" s="396"/>
      <c r="AN53" s="396"/>
      <c r="AO53" s="407">
        <v>45460</v>
      </c>
      <c r="AP53" s="396"/>
      <c r="AQ53" s="407">
        <v>45460</v>
      </c>
      <c r="AR53" s="407">
        <v>46022</v>
      </c>
      <c r="AS53" s="396"/>
      <c r="AT53" s="243" t="s">
        <v>668</v>
      </c>
    </row>
    <row r="54" spans="1:46" s="411" customFormat="1" ht="31.5" x14ac:dyDescent="0.25">
      <c r="A54" s="391"/>
      <c r="B54" s="392"/>
      <c r="C54" s="393"/>
      <c r="D54" s="395"/>
      <c r="E54" s="405">
        <v>27</v>
      </c>
      <c r="F54" s="396"/>
      <c r="G54" s="396"/>
      <c r="H54" s="396"/>
      <c r="I54" s="396"/>
      <c r="J54" s="396"/>
      <c r="K54" s="396"/>
      <c r="L54" s="394" t="s">
        <v>711</v>
      </c>
      <c r="M54" s="396" t="s">
        <v>297</v>
      </c>
      <c r="N54" s="395"/>
      <c r="O54" s="396"/>
      <c r="P54" s="396"/>
      <c r="Q54" s="396"/>
      <c r="R54" s="396" t="s">
        <v>712</v>
      </c>
      <c r="S54" s="396"/>
      <c r="T54" s="396"/>
      <c r="U54" s="243"/>
      <c r="V54" s="243"/>
      <c r="W54" s="243"/>
      <c r="X54" s="394"/>
      <c r="Y54" s="394"/>
      <c r="Z54" s="396"/>
      <c r="AA54" s="396"/>
      <c r="AB54" s="395" t="s">
        <v>310</v>
      </c>
      <c r="AC54" s="395">
        <v>486</v>
      </c>
      <c r="AD54" s="396"/>
      <c r="AE54" s="396"/>
      <c r="AF54" s="396"/>
      <c r="AG54" s="396"/>
      <c r="AH54" s="396"/>
      <c r="AI54" s="396"/>
      <c r="AJ54" s="396"/>
      <c r="AK54" s="396"/>
      <c r="AL54" s="396"/>
      <c r="AM54" s="396"/>
      <c r="AN54" s="396"/>
      <c r="AO54" s="396"/>
      <c r="AP54" s="396"/>
      <c r="AQ54" s="396"/>
      <c r="AR54" s="396"/>
      <c r="AS54" s="396"/>
      <c r="AT54" s="243"/>
    </row>
    <row r="55" spans="1:46" s="411" customFormat="1" ht="63" x14ac:dyDescent="0.25">
      <c r="A55" s="391"/>
      <c r="B55" s="392"/>
      <c r="C55" s="393"/>
      <c r="D55" s="395"/>
      <c r="E55" s="405">
        <v>10</v>
      </c>
      <c r="F55" s="396"/>
      <c r="G55" s="396"/>
      <c r="H55" s="396"/>
      <c r="I55" s="396"/>
      <c r="J55" s="396"/>
      <c r="K55" s="396"/>
      <c r="L55" s="394" t="s">
        <v>713</v>
      </c>
      <c r="M55" s="396" t="s">
        <v>297</v>
      </c>
      <c r="N55" s="397">
        <v>4166.666666666667</v>
      </c>
      <c r="O55" s="398" t="s">
        <v>298</v>
      </c>
      <c r="P55" s="397">
        <v>4166.666666666667</v>
      </c>
      <c r="Q55" s="429" t="s">
        <v>307</v>
      </c>
      <c r="R55" s="429" t="s">
        <v>307</v>
      </c>
      <c r="S55" s="398"/>
      <c r="T55" s="430" t="s">
        <v>16</v>
      </c>
      <c r="U55" s="431" t="s">
        <v>670</v>
      </c>
      <c r="V55" s="431" t="s">
        <v>671</v>
      </c>
      <c r="W55" s="242"/>
      <c r="X55" s="399"/>
      <c r="Y55" s="399"/>
      <c r="Z55" s="397">
        <v>19564.689999999999</v>
      </c>
      <c r="AA55" s="396" t="s">
        <v>672</v>
      </c>
      <c r="AB55" s="404">
        <v>5000</v>
      </c>
      <c r="AC55" s="395">
        <v>3.4128571428571432E-2</v>
      </c>
      <c r="AD55" s="429" t="s">
        <v>673</v>
      </c>
      <c r="AE55" s="433" t="s">
        <v>304</v>
      </c>
      <c r="AF55" s="400" t="s">
        <v>667</v>
      </c>
      <c r="AG55" s="401">
        <v>45418</v>
      </c>
      <c r="AH55" s="401">
        <v>45432</v>
      </c>
      <c r="AI55" s="401">
        <v>45432</v>
      </c>
      <c r="AJ55" s="398"/>
      <c r="AK55" s="398"/>
      <c r="AL55" s="398"/>
      <c r="AM55" s="398"/>
      <c r="AN55" s="398"/>
      <c r="AO55" s="401">
        <v>45446</v>
      </c>
      <c r="AP55" s="398"/>
      <c r="AQ55" s="401">
        <v>45446</v>
      </c>
      <c r="AR55" s="403">
        <v>46022</v>
      </c>
      <c r="AS55" s="398"/>
      <c r="AT55" s="242" t="s">
        <v>674</v>
      </c>
    </row>
    <row r="56" spans="1:46" s="411" customFormat="1" ht="63" x14ac:dyDescent="0.25">
      <c r="A56" s="391"/>
      <c r="B56" s="392"/>
      <c r="C56" s="393"/>
      <c r="D56" s="395"/>
      <c r="E56" s="405">
        <v>98</v>
      </c>
      <c r="F56" s="396"/>
      <c r="G56" s="396"/>
      <c r="H56" s="396"/>
      <c r="I56" s="396"/>
      <c r="J56" s="396"/>
      <c r="K56" s="396"/>
      <c r="L56" s="394" t="s">
        <v>714</v>
      </c>
      <c r="M56" s="396" t="s">
        <v>297</v>
      </c>
      <c r="N56" s="397">
        <v>4166.666666666667</v>
      </c>
      <c r="O56" s="396" t="s">
        <v>298</v>
      </c>
      <c r="P56" s="397">
        <v>4166.666666666667</v>
      </c>
      <c r="Q56" s="429" t="s">
        <v>307</v>
      </c>
      <c r="R56" s="429" t="s">
        <v>308</v>
      </c>
      <c r="S56" s="396"/>
      <c r="T56" s="430" t="s">
        <v>17</v>
      </c>
      <c r="U56" s="431" t="s">
        <v>655</v>
      </c>
      <c r="V56" s="432" t="s">
        <v>656</v>
      </c>
      <c r="W56" s="431" t="s">
        <v>655</v>
      </c>
      <c r="X56" s="394"/>
      <c r="Y56" s="394"/>
      <c r="Z56" s="396"/>
      <c r="AA56" s="396" t="s">
        <v>657</v>
      </c>
      <c r="AB56" s="404">
        <v>5000</v>
      </c>
      <c r="AC56" s="395">
        <v>21.016233</v>
      </c>
      <c r="AD56" s="429" t="s">
        <v>658</v>
      </c>
      <c r="AE56" s="436" t="s">
        <v>304</v>
      </c>
      <c r="AF56" s="406" t="s">
        <v>309</v>
      </c>
      <c r="AG56" s="407">
        <v>45651</v>
      </c>
      <c r="AH56" s="407">
        <v>45672</v>
      </c>
      <c r="AI56" s="407">
        <v>45672</v>
      </c>
      <c r="AJ56" s="396" t="s">
        <v>659</v>
      </c>
      <c r="AK56" s="396"/>
      <c r="AL56" s="396"/>
      <c r="AM56" s="396"/>
      <c r="AN56" s="396"/>
      <c r="AO56" s="407">
        <v>45691</v>
      </c>
      <c r="AP56" s="396"/>
      <c r="AQ56" s="407">
        <v>45691</v>
      </c>
      <c r="AR56" s="403">
        <v>46022</v>
      </c>
      <c r="AS56" s="396"/>
      <c r="AT56" s="243" t="s">
        <v>660</v>
      </c>
    </row>
    <row r="57" spans="1:46" s="411" customFormat="1" ht="31.5" x14ac:dyDescent="0.25">
      <c r="A57" s="391"/>
      <c r="B57" s="392"/>
      <c r="C57" s="393"/>
      <c r="D57" s="395"/>
      <c r="E57" s="405">
        <v>1</v>
      </c>
      <c r="F57" s="396"/>
      <c r="G57" s="396"/>
      <c r="H57" s="396"/>
      <c r="I57" s="396"/>
      <c r="J57" s="396"/>
      <c r="K57" s="396"/>
      <c r="L57" s="394" t="s">
        <v>715</v>
      </c>
      <c r="M57" s="396" t="s">
        <v>297</v>
      </c>
      <c r="N57" s="395"/>
      <c r="O57" s="396"/>
      <c r="P57" s="396"/>
      <c r="Q57" s="396"/>
      <c r="R57" s="396" t="s">
        <v>323</v>
      </c>
      <c r="S57" s="396"/>
      <c r="T57" s="396"/>
      <c r="U57" s="243"/>
      <c r="V57" s="243"/>
      <c r="W57" s="243"/>
      <c r="X57" s="394"/>
      <c r="Y57" s="394"/>
      <c r="Z57" s="396"/>
      <c r="AA57" s="396"/>
      <c r="AB57" s="395" t="s">
        <v>310</v>
      </c>
      <c r="AC57" s="395">
        <v>9.255983999999998</v>
      </c>
      <c r="AD57" s="396"/>
      <c r="AE57" s="396"/>
      <c r="AF57" s="396"/>
      <c r="AG57" s="396"/>
      <c r="AH57" s="396"/>
      <c r="AI57" s="396"/>
      <c r="AJ57" s="396"/>
      <c r="AK57" s="396"/>
      <c r="AL57" s="396"/>
      <c r="AM57" s="396"/>
      <c r="AN57" s="396"/>
      <c r="AO57" s="396"/>
      <c r="AP57" s="396"/>
      <c r="AQ57" s="396"/>
      <c r="AR57" s="396"/>
      <c r="AS57" s="396"/>
      <c r="AT57" s="243"/>
    </row>
    <row r="58" spans="1:46" s="411" customFormat="1" ht="31.5" x14ac:dyDescent="0.25">
      <c r="A58" s="391"/>
      <c r="B58" s="392"/>
      <c r="C58" s="393"/>
      <c r="D58" s="395"/>
      <c r="E58" s="405">
        <v>1</v>
      </c>
      <c r="F58" s="396"/>
      <c r="G58" s="396"/>
      <c r="H58" s="396"/>
      <c r="I58" s="396"/>
      <c r="J58" s="396"/>
      <c r="K58" s="396"/>
      <c r="L58" s="394" t="s">
        <v>716</v>
      </c>
      <c r="M58" s="396" t="s">
        <v>297</v>
      </c>
      <c r="N58" s="395"/>
      <c r="O58" s="396"/>
      <c r="P58" s="396"/>
      <c r="Q58" s="396"/>
      <c r="R58" s="396" t="s">
        <v>712</v>
      </c>
      <c r="S58" s="396"/>
      <c r="T58" s="396"/>
      <c r="U58" s="243"/>
      <c r="V58" s="243"/>
      <c r="W58" s="243"/>
      <c r="X58" s="394"/>
      <c r="Y58" s="394"/>
      <c r="Z58" s="396"/>
      <c r="AA58" s="396"/>
      <c r="AB58" s="395" t="s">
        <v>310</v>
      </c>
      <c r="AC58" s="395">
        <v>18</v>
      </c>
      <c r="AD58" s="396"/>
      <c r="AE58" s="396"/>
      <c r="AF58" s="396"/>
      <c r="AG58" s="396"/>
      <c r="AH58" s="396"/>
      <c r="AI58" s="396"/>
      <c r="AJ58" s="396"/>
      <c r="AK58" s="396"/>
      <c r="AL58" s="396"/>
      <c r="AM58" s="396"/>
      <c r="AN58" s="396"/>
      <c r="AO58" s="396"/>
      <c r="AP58" s="396"/>
      <c r="AQ58" s="396"/>
      <c r="AR58" s="396"/>
      <c r="AS58" s="396"/>
      <c r="AT58" s="243"/>
    </row>
    <row r="59" spans="1:46" s="411" customFormat="1" ht="31.5" x14ac:dyDescent="0.25">
      <c r="A59" s="391"/>
      <c r="B59" s="392"/>
      <c r="C59" s="393"/>
      <c r="D59" s="395"/>
      <c r="E59" s="405">
        <v>1</v>
      </c>
      <c r="F59" s="396"/>
      <c r="G59" s="396"/>
      <c r="H59" s="396"/>
      <c r="I59" s="396"/>
      <c r="J59" s="396"/>
      <c r="K59" s="396"/>
      <c r="L59" s="394" t="s">
        <v>717</v>
      </c>
      <c r="M59" s="396" t="s">
        <v>297</v>
      </c>
      <c r="N59" s="395"/>
      <c r="O59" s="396"/>
      <c r="P59" s="396"/>
      <c r="Q59" s="396"/>
      <c r="R59" s="396" t="s">
        <v>323</v>
      </c>
      <c r="S59" s="396"/>
      <c r="T59" s="396"/>
      <c r="U59" s="243"/>
      <c r="V59" s="243"/>
      <c r="W59" s="243"/>
      <c r="X59" s="394"/>
      <c r="Y59" s="394"/>
      <c r="Z59" s="396"/>
      <c r="AA59" s="396"/>
      <c r="AB59" s="395" t="s">
        <v>310</v>
      </c>
      <c r="AC59" s="395">
        <v>13.841051999999998</v>
      </c>
      <c r="AD59" s="396"/>
      <c r="AE59" s="396"/>
      <c r="AF59" s="396"/>
      <c r="AG59" s="396"/>
      <c r="AH59" s="396"/>
      <c r="AI59" s="396"/>
      <c r="AJ59" s="396"/>
      <c r="AK59" s="396"/>
      <c r="AL59" s="396"/>
      <c r="AM59" s="396"/>
      <c r="AN59" s="396"/>
      <c r="AO59" s="396"/>
      <c r="AP59" s="396"/>
      <c r="AQ59" s="396"/>
      <c r="AR59" s="396"/>
      <c r="AS59" s="396"/>
      <c r="AT59" s="243"/>
    </row>
    <row r="60" spans="1:46" s="411" customFormat="1" ht="31.5" x14ac:dyDescent="0.25">
      <c r="A60" s="391"/>
      <c r="B60" s="392"/>
      <c r="C60" s="393"/>
      <c r="D60" s="395"/>
      <c r="E60" s="405">
        <v>8</v>
      </c>
      <c r="F60" s="396"/>
      <c r="G60" s="396"/>
      <c r="H60" s="396"/>
      <c r="I60" s="396"/>
      <c r="J60" s="396"/>
      <c r="K60" s="396"/>
      <c r="L60" s="394" t="s">
        <v>718</v>
      </c>
      <c r="M60" s="396" t="s">
        <v>297</v>
      </c>
      <c r="N60" s="395"/>
      <c r="O60" s="396"/>
      <c r="P60" s="396"/>
      <c r="Q60" s="396"/>
      <c r="R60" s="396" t="s">
        <v>323</v>
      </c>
      <c r="S60" s="396"/>
      <c r="T60" s="396"/>
      <c r="U60" s="243"/>
      <c r="V60" s="243"/>
      <c r="W60" s="243"/>
      <c r="X60" s="394"/>
      <c r="Y60" s="394"/>
      <c r="Z60" s="396"/>
      <c r="AA60" s="396"/>
      <c r="AB60" s="395" t="s">
        <v>310</v>
      </c>
      <c r="AC60" s="395">
        <v>7.6599360000000001</v>
      </c>
      <c r="AD60" s="396"/>
      <c r="AE60" s="396"/>
      <c r="AF60" s="396"/>
      <c r="AG60" s="396"/>
      <c r="AH60" s="396"/>
      <c r="AI60" s="396"/>
      <c r="AJ60" s="396"/>
      <c r="AK60" s="396"/>
      <c r="AL60" s="396"/>
      <c r="AM60" s="396"/>
      <c r="AN60" s="396"/>
      <c r="AO60" s="396"/>
      <c r="AP60" s="396"/>
      <c r="AQ60" s="396"/>
      <c r="AR60" s="396"/>
      <c r="AS60" s="396"/>
      <c r="AT60" s="243"/>
    </row>
    <row r="61" spans="1:46" s="411" customFormat="1" ht="31.5" x14ac:dyDescent="0.25">
      <c r="A61" s="391"/>
      <c r="B61" s="392"/>
      <c r="C61" s="393"/>
      <c r="D61" s="395"/>
      <c r="E61" s="405">
        <v>42</v>
      </c>
      <c r="F61" s="396"/>
      <c r="G61" s="396"/>
      <c r="H61" s="396"/>
      <c r="I61" s="396"/>
      <c r="J61" s="396"/>
      <c r="K61" s="396"/>
      <c r="L61" s="394" t="s">
        <v>719</v>
      </c>
      <c r="M61" s="396" t="s">
        <v>297</v>
      </c>
      <c r="N61" s="395"/>
      <c r="O61" s="396"/>
      <c r="P61" s="396"/>
      <c r="Q61" s="396"/>
      <c r="R61" s="396" t="s">
        <v>323</v>
      </c>
      <c r="S61" s="396"/>
      <c r="T61" s="396"/>
      <c r="U61" s="243"/>
      <c r="V61" s="243"/>
      <c r="W61" s="243"/>
      <c r="X61" s="394"/>
      <c r="Y61" s="394"/>
      <c r="Z61" s="396"/>
      <c r="AA61" s="396"/>
      <c r="AB61" s="395" t="s">
        <v>310</v>
      </c>
      <c r="AC61" s="395">
        <v>35.681688000000001</v>
      </c>
      <c r="AD61" s="396"/>
      <c r="AE61" s="396"/>
      <c r="AF61" s="396"/>
      <c r="AG61" s="396"/>
      <c r="AH61" s="396"/>
      <c r="AI61" s="396"/>
      <c r="AJ61" s="396"/>
      <c r="AK61" s="396"/>
      <c r="AL61" s="396"/>
      <c r="AM61" s="396"/>
      <c r="AN61" s="396"/>
      <c r="AO61" s="396"/>
      <c r="AP61" s="396"/>
      <c r="AQ61" s="396"/>
      <c r="AR61" s="396"/>
      <c r="AS61" s="396"/>
      <c r="AT61" s="243"/>
    </row>
    <row r="62" spans="1:46" s="411" customFormat="1" ht="31.5" x14ac:dyDescent="0.25">
      <c r="A62" s="391"/>
      <c r="B62" s="392"/>
      <c r="C62" s="393"/>
      <c r="D62" s="395"/>
      <c r="E62" s="405">
        <v>4</v>
      </c>
      <c r="F62" s="396"/>
      <c r="G62" s="396"/>
      <c r="H62" s="396"/>
      <c r="I62" s="396"/>
      <c r="J62" s="396"/>
      <c r="K62" s="396"/>
      <c r="L62" s="394" t="s">
        <v>720</v>
      </c>
      <c r="M62" s="396" t="s">
        <v>297</v>
      </c>
      <c r="N62" s="395"/>
      <c r="O62" s="396"/>
      <c r="P62" s="396"/>
      <c r="Q62" s="396"/>
      <c r="R62" s="396" t="s">
        <v>323</v>
      </c>
      <c r="S62" s="396"/>
      <c r="T62" s="396"/>
      <c r="U62" s="243"/>
      <c r="V62" s="243"/>
      <c r="W62" s="243"/>
      <c r="X62" s="394"/>
      <c r="Y62" s="394"/>
      <c r="Z62" s="396"/>
      <c r="AA62" s="396"/>
      <c r="AB62" s="395" t="s">
        <v>310</v>
      </c>
      <c r="AC62" s="395">
        <v>5.9078399999999993</v>
      </c>
      <c r="AD62" s="396"/>
      <c r="AE62" s="396"/>
      <c r="AF62" s="396"/>
      <c r="AG62" s="396"/>
      <c r="AH62" s="396"/>
      <c r="AI62" s="396"/>
      <c r="AJ62" s="396"/>
      <c r="AK62" s="396"/>
      <c r="AL62" s="396"/>
      <c r="AM62" s="396"/>
      <c r="AN62" s="396"/>
      <c r="AO62" s="396"/>
      <c r="AP62" s="396"/>
      <c r="AQ62" s="396"/>
      <c r="AR62" s="396"/>
      <c r="AS62" s="396"/>
      <c r="AT62" s="243"/>
    </row>
    <row r="63" spans="1:46" s="411" customFormat="1" ht="31.5" x14ac:dyDescent="0.25">
      <c r="A63" s="391"/>
      <c r="B63" s="392"/>
      <c r="C63" s="393"/>
      <c r="D63" s="395"/>
      <c r="E63" s="405">
        <v>1</v>
      </c>
      <c r="F63" s="396"/>
      <c r="G63" s="396"/>
      <c r="H63" s="396"/>
      <c r="I63" s="396"/>
      <c r="J63" s="396"/>
      <c r="K63" s="396"/>
      <c r="L63" s="394" t="s">
        <v>721</v>
      </c>
      <c r="M63" s="396" t="s">
        <v>297</v>
      </c>
      <c r="N63" s="395"/>
      <c r="O63" s="396"/>
      <c r="P63" s="396"/>
      <c r="Q63" s="396"/>
      <c r="R63" s="396" t="s">
        <v>323</v>
      </c>
      <c r="S63" s="396"/>
      <c r="T63" s="396"/>
      <c r="U63" s="243"/>
      <c r="V63" s="243"/>
      <c r="W63" s="243"/>
      <c r="X63" s="394"/>
      <c r="Y63" s="394"/>
      <c r="Z63" s="396"/>
      <c r="AA63" s="396"/>
      <c r="AB63" s="395" t="s">
        <v>310</v>
      </c>
      <c r="AC63" s="395">
        <v>12.108000000000001</v>
      </c>
      <c r="AD63" s="396"/>
      <c r="AE63" s="396"/>
      <c r="AF63" s="396"/>
      <c r="AG63" s="396"/>
      <c r="AH63" s="396"/>
      <c r="AI63" s="396"/>
      <c r="AJ63" s="396"/>
      <c r="AK63" s="396"/>
      <c r="AL63" s="396"/>
      <c r="AM63" s="396"/>
      <c r="AN63" s="396"/>
      <c r="AO63" s="396"/>
      <c r="AP63" s="396"/>
      <c r="AQ63" s="396"/>
      <c r="AR63" s="396"/>
      <c r="AS63" s="396"/>
      <c r="AT63" s="243"/>
    </row>
    <row r="64" spans="1:46" s="411" customFormat="1" ht="31.5" x14ac:dyDescent="0.25">
      <c r="A64" s="391"/>
      <c r="B64" s="392"/>
      <c r="C64" s="393"/>
      <c r="D64" s="395"/>
      <c r="E64" s="405">
        <v>1</v>
      </c>
      <c r="F64" s="396"/>
      <c r="G64" s="396"/>
      <c r="H64" s="396"/>
      <c r="I64" s="396"/>
      <c r="J64" s="396"/>
      <c r="K64" s="396"/>
      <c r="L64" s="394" t="s">
        <v>722</v>
      </c>
      <c r="M64" s="396" t="s">
        <v>297</v>
      </c>
      <c r="N64" s="395"/>
      <c r="O64" s="396"/>
      <c r="P64" s="396"/>
      <c r="Q64" s="396"/>
      <c r="R64" s="396" t="s">
        <v>323</v>
      </c>
      <c r="S64" s="396"/>
      <c r="T64" s="396"/>
      <c r="U64" s="243"/>
      <c r="V64" s="243"/>
      <c r="W64" s="243"/>
      <c r="X64" s="394"/>
      <c r="Y64" s="394"/>
      <c r="Z64" s="396"/>
      <c r="AA64" s="396"/>
      <c r="AB64" s="395" t="s">
        <v>310</v>
      </c>
      <c r="AC64" s="395">
        <v>11.124779999999999</v>
      </c>
      <c r="AD64" s="396"/>
      <c r="AE64" s="396"/>
      <c r="AF64" s="396"/>
      <c r="AG64" s="396"/>
      <c r="AH64" s="396"/>
      <c r="AI64" s="396"/>
      <c r="AJ64" s="396"/>
      <c r="AK64" s="396"/>
      <c r="AL64" s="396"/>
      <c r="AM64" s="396"/>
      <c r="AN64" s="396"/>
      <c r="AO64" s="396"/>
      <c r="AP64" s="396"/>
      <c r="AQ64" s="396"/>
      <c r="AR64" s="396"/>
      <c r="AS64" s="396"/>
      <c r="AT64" s="243"/>
    </row>
    <row r="65" spans="1:47" s="411" customFormat="1" ht="31.5" x14ac:dyDescent="0.25">
      <c r="A65" s="391"/>
      <c r="B65" s="392"/>
      <c r="C65" s="393"/>
      <c r="D65" s="395"/>
      <c r="E65" s="405">
        <v>1</v>
      </c>
      <c r="F65" s="396"/>
      <c r="G65" s="396"/>
      <c r="H65" s="396"/>
      <c r="I65" s="396"/>
      <c r="J65" s="396"/>
      <c r="K65" s="396"/>
      <c r="L65" s="394" t="s">
        <v>723</v>
      </c>
      <c r="M65" s="396" t="s">
        <v>297</v>
      </c>
      <c r="N65" s="395"/>
      <c r="O65" s="396"/>
      <c r="P65" s="396"/>
      <c r="Q65" s="396"/>
      <c r="R65" s="396" t="s">
        <v>323</v>
      </c>
      <c r="S65" s="396"/>
      <c r="T65" s="396"/>
      <c r="U65" s="243"/>
      <c r="V65" s="243"/>
      <c r="W65" s="243"/>
      <c r="X65" s="394"/>
      <c r="Y65" s="394"/>
      <c r="Z65" s="396"/>
      <c r="AA65" s="396"/>
      <c r="AB65" s="395" t="s">
        <v>310</v>
      </c>
      <c r="AC65" s="395">
        <v>10.648787999999998</v>
      </c>
      <c r="AD65" s="396"/>
      <c r="AE65" s="396"/>
      <c r="AF65" s="396"/>
      <c r="AG65" s="396"/>
      <c r="AH65" s="396"/>
      <c r="AI65" s="396"/>
      <c r="AJ65" s="396"/>
      <c r="AK65" s="396"/>
      <c r="AL65" s="396"/>
      <c r="AM65" s="396"/>
      <c r="AN65" s="396"/>
      <c r="AO65" s="396"/>
      <c r="AP65" s="396"/>
      <c r="AQ65" s="396"/>
      <c r="AR65" s="396"/>
      <c r="AS65" s="396"/>
      <c r="AT65" s="243"/>
    </row>
    <row r="66" spans="1:47" s="411" customFormat="1" ht="63" x14ac:dyDescent="0.25">
      <c r="A66" s="391"/>
      <c r="B66" s="392"/>
      <c r="C66" s="393"/>
      <c r="D66" s="395"/>
      <c r="E66" s="405">
        <v>21</v>
      </c>
      <c r="F66" s="396"/>
      <c r="G66" s="396"/>
      <c r="H66" s="396"/>
      <c r="I66" s="396"/>
      <c r="J66" s="396"/>
      <c r="K66" s="396"/>
      <c r="L66" s="394" t="s">
        <v>724</v>
      </c>
      <c r="M66" s="396" t="s">
        <v>297</v>
      </c>
      <c r="N66" s="397">
        <v>4166.666666666667</v>
      </c>
      <c r="O66" s="398" t="s">
        <v>298</v>
      </c>
      <c r="P66" s="397">
        <v>4166.666666666667</v>
      </c>
      <c r="Q66" s="429" t="s">
        <v>307</v>
      </c>
      <c r="R66" s="429" t="s">
        <v>307</v>
      </c>
      <c r="S66" s="398"/>
      <c r="T66" s="430" t="s">
        <v>16</v>
      </c>
      <c r="U66" s="431" t="s">
        <v>670</v>
      </c>
      <c r="V66" s="431" t="s">
        <v>671</v>
      </c>
      <c r="W66" s="242"/>
      <c r="X66" s="399"/>
      <c r="Y66" s="399"/>
      <c r="Z66" s="397">
        <v>19564.689999999999</v>
      </c>
      <c r="AA66" s="396" t="s">
        <v>672</v>
      </c>
      <c r="AB66" s="404">
        <v>5000</v>
      </c>
      <c r="AC66" s="395">
        <v>6.1936244999999994</v>
      </c>
      <c r="AD66" s="429" t="s">
        <v>673</v>
      </c>
      <c r="AE66" s="433" t="s">
        <v>304</v>
      </c>
      <c r="AF66" s="400" t="s">
        <v>667</v>
      </c>
      <c r="AG66" s="401">
        <v>45418</v>
      </c>
      <c r="AH66" s="401">
        <v>45432</v>
      </c>
      <c r="AI66" s="401">
        <v>45432</v>
      </c>
      <c r="AJ66" s="398"/>
      <c r="AK66" s="398"/>
      <c r="AL66" s="398"/>
      <c r="AM66" s="398"/>
      <c r="AN66" s="398"/>
      <c r="AO66" s="401">
        <v>45446</v>
      </c>
      <c r="AP66" s="398"/>
      <c r="AQ66" s="401">
        <v>45446</v>
      </c>
      <c r="AR66" s="403">
        <v>46022</v>
      </c>
      <c r="AS66" s="398"/>
      <c r="AT66" s="242" t="s">
        <v>674</v>
      </c>
    </row>
    <row r="67" spans="1:47" s="411" customFormat="1" ht="63" x14ac:dyDescent="0.25">
      <c r="A67" s="391"/>
      <c r="B67" s="392"/>
      <c r="C67" s="393"/>
      <c r="D67" s="395"/>
      <c r="E67" s="405">
        <v>4</v>
      </c>
      <c r="F67" s="396"/>
      <c r="G67" s="396"/>
      <c r="H67" s="396"/>
      <c r="I67" s="396"/>
      <c r="J67" s="396"/>
      <c r="K67" s="396"/>
      <c r="L67" s="394" t="s">
        <v>725</v>
      </c>
      <c r="M67" s="396" t="s">
        <v>297</v>
      </c>
      <c r="N67" s="395"/>
      <c r="O67" s="396" t="s">
        <v>321</v>
      </c>
      <c r="P67" s="396"/>
      <c r="Q67" s="396" t="s">
        <v>308</v>
      </c>
      <c r="R67" s="396" t="s">
        <v>308</v>
      </c>
      <c r="S67" s="396"/>
      <c r="T67" s="396"/>
      <c r="U67" s="243"/>
      <c r="V67" s="243"/>
      <c r="W67" s="243"/>
      <c r="X67" s="394"/>
      <c r="Y67" s="394"/>
      <c r="Z67" s="396"/>
      <c r="AA67" s="396" t="s">
        <v>324</v>
      </c>
      <c r="AB67" s="395">
        <v>6000</v>
      </c>
      <c r="AC67" s="395">
        <v>10.718399999999999</v>
      </c>
      <c r="AD67" s="396"/>
      <c r="AE67" s="396"/>
      <c r="AF67" s="396"/>
      <c r="AG67" s="396"/>
      <c r="AH67" s="396"/>
      <c r="AI67" s="396"/>
      <c r="AJ67" s="396" t="s">
        <v>325</v>
      </c>
      <c r="AK67" s="396"/>
      <c r="AL67" s="396"/>
      <c r="AM67" s="396"/>
      <c r="AN67" s="396"/>
      <c r="AO67" s="407">
        <v>45672</v>
      </c>
      <c r="AP67" s="396"/>
      <c r="AQ67" s="407">
        <v>45672</v>
      </c>
      <c r="AR67" s="407">
        <v>46022</v>
      </c>
      <c r="AS67" s="396"/>
      <c r="AT67" s="243" t="s">
        <v>326</v>
      </c>
      <c r="AU67" s="444"/>
    </row>
    <row r="68" spans="1:47" s="411" customFormat="1" ht="31.5" x14ac:dyDescent="0.25">
      <c r="A68" s="391"/>
      <c r="B68" s="392"/>
      <c r="C68" s="393"/>
      <c r="D68" s="395"/>
      <c r="E68" s="405">
        <v>1</v>
      </c>
      <c r="F68" s="396"/>
      <c r="G68" s="396"/>
      <c r="H68" s="396"/>
      <c r="I68" s="396"/>
      <c r="J68" s="396"/>
      <c r="K68" s="396"/>
      <c r="L68" s="394" t="s">
        <v>726</v>
      </c>
      <c r="M68" s="396" t="s">
        <v>297</v>
      </c>
      <c r="N68" s="395"/>
      <c r="O68" s="396"/>
      <c r="P68" s="396"/>
      <c r="Q68" s="396"/>
      <c r="R68" s="396" t="s">
        <v>323</v>
      </c>
      <c r="S68" s="396"/>
      <c r="T68" s="396"/>
      <c r="U68" s="243"/>
      <c r="V68" s="243"/>
      <c r="W68" s="243"/>
      <c r="X68" s="394"/>
      <c r="Y68" s="394"/>
      <c r="Z68" s="396"/>
      <c r="AA68" s="396"/>
      <c r="AB68" s="395" t="s">
        <v>310</v>
      </c>
      <c r="AC68" s="395">
        <v>9.8977079999999997</v>
      </c>
      <c r="AD68" s="396"/>
      <c r="AE68" s="396"/>
      <c r="AF68" s="396"/>
      <c r="AG68" s="396"/>
      <c r="AH68" s="396"/>
      <c r="AI68" s="396"/>
      <c r="AJ68" s="396"/>
      <c r="AK68" s="396"/>
      <c r="AL68" s="396"/>
      <c r="AM68" s="396"/>
      <c r="AN68" s="396"/>
      <c r="AO68" s="396"/>
      <c r="AP68" s="396"/>
      <c r="AQ68" s="396"/>
      <c r="AR68" s="396"/>
      <c r="AS68" s="396"/>
      <c r="AT68" s="243"/>
    </row>
    <row r="69" spans="1:47" s="411" customFormat="1" ht="63" x14ac:dyDescent="0.25">
      <c r="A69" s="391"/>
      <c r="B69" s="392"/>
      <c r="C69" s="393"/>
      <c r="D69" s="395"/>
      <c r="E69" s="405">
        <v>72</v>
      </c>
      <c r="F69" s="396"/>
      <c r="G69" s="396"/>
      <c r="H69" s="396"/>
      <c r="I69" s="396"/>
      <c r="J69" s="396"/>
      <c r="K69" s="396"/>
      <c r="L69" s="394" t="s">
        <v>727</v>
      </c>
      <c r="M69" s="396" t="s">
        <v>297</v>
      </c>
      <c r="N69" s="397">
        <v>4166.666666666667</v>
      </c>
      <c r="O69" s="398" t="s">
        <v>298</v>
      </c>
      <c r="P69" s="397">
        <v>4166.666666666667</v>
      </c>
      <c r="Q69" s="429" t="s">
        <v>307</v>
      </c>
      <c r="R69" s="429" t="s">
        <v>307</v>
      </c>
      <c r="S69" s="398"/>
      <c r="T69" s="430" t="s">
        <v>16</v>
      </c>
      <c r="U69" s="431" t="s">
        <v>670</v>
      </c>
      <c r="V69" s="431" t="s">
        <v>671</v>
      </c>
      <c r="W69" s="242"/>
      <c r="X69" s="399"/>
      <c r="Y69" s="399"/>
      <c r="Z69" s="397">
        <v>19564.689999999999</v>
      </c>
      <c r="AA69" s="396" t="s">
        <v>672</v>
      </c>
      <c r="AB69" s="404">
        <v>5000</v>
      </c>
      <c r="AC69" s="395">
        <v>4.0003527272727268</v>
      </c>
      <c r="AD69" s="429" t="s">
        <v>673</v>
      </c>
      <c r="AE69" s="433" t="s">
        <v>304</v>
      </c>
      <c r="AF69" s="400" t="s">
        <v>667</v>
      </c>
      <c r="AG69" s="401">
        <v>45418</v>
      </c>
      <c r="AH69" s="401">
        <v>45432</v>
      </c>
      <c r="AI69" s="401">
        <v>45432</v>
      </c>
      <c r="AJ69" s="398"/>
      <c r="AK69" s="398"/>
      <c r="AL69" s="398"/>
      <c r="AM69" s="398"/>
      <c r="AN69" s="398"/>
      <c r="AO69" s="401">
        <v>45446</v>
      </c>
      <c r="AP69" s="398"/>
      <c r="AQ69" s="401">
        <v>45446</v>
      </c>
      <c r="AR69" s="403">
        <v>46022</v>
      </c>
      <c r="AS69" s="398"/>
      <c r="AT69" s="242" t="s">
        <v>674</v>
      </c>
    </row>
    <row r="70" spans="1:47" s="411" customFormat="1" ht="47.25" x14ac:dyDescent="0.25">
      <c r="A70" s="391"/>
      <c r="B70" s="392"/>
      <c r="C70" s="393"/>
      <c r="D70" s="395"/>
      <c r="E70" s="405">
        <v>2</v>
      </c>
      <c r="F70" s="396"/>
      <c r="G70" s="396"/>
      <c r="H70" s="396"/>
      <c r="I70" s="396"/>
      <c r="J70" s="396"/>
      <c r="K70" s="396"/>
      <c r="L70" s="394" t="s">
        <v>336</v>
      </c>
      <c r="M70" s="396" t="s">
        <v>297</v>
      </c>
      <c r="N70" s="395">
        <v>5833.3333333333339</v>
      </c>
      <c r="O70" s="396" t="s">
        <v>298</v>
      </c>
      <c r="P70" s="395">
        <v>5833.3333333333339</v>
      </c>
      <c r="Q70" s="429" t="s">
        <v>327</v>
      </c>
      <c r="R70" s="429" t="s">
        <v>327</v>
      </c>
      <c r="S70" s="396"/>
      <c r="T70" s="430" t="s">
        <v>17</v>
      </c>
      <c r="U70" s="431" t="s">
        <v>728</v>
      </c>
      <c r="V70" s="432" t="s">
        <v>729</v>
      </c>
      <c r="W70" s="243"/>
      <c r="X70" s="394"/>
      <c r="Y70" s="394"/>
      <c r="Z70" s="395">
        <v>1997.83</v>
      </c>
      <c r="AA70" s="396" t="s">
        <v>730</v>
      </c>
      <c r="AB70" s="395">
        <v>7000</v>
      </c>
      <c r="AC70" s="395">
        <v>0.2414</v>
      </c>
      <c r="AD70" s="396">
        <v>32514522966</v>
      </c>
      <c r="AE70" s="396" t="s">
        <v>328</v>
      </c>
      <c r="AF70" s="406" t="s">
        <v>685</v>
      </c>
      <c r="AG70" s="407">
        <v>45707</v>
      </c>
      <c r="AH70" s="407">
        <v>45719</v>
      </c>
      <c r="AI70" s="407">
        <v>45719</v>
      </c>
      <c r="AJ70" s="396"/>
      <c r="AK70" s="396"/>
      <c r="AL70" s="396"/>
      <c r="AM70" s="396"/>
      <c r="AN70" s="396"/>
      <c r="AO70" s="407">
        <v>45730</v>
      </c>
      <c r="AP70" s="396"/>
      <c r="AQ70" s="407">
        <v>45730</v>
      </c>
      <c r="AR70" s="407">
        <v>46022</v>
      </c>
      <c r="AS70" s="396"/>
      <c r="AT70" s="243" t="s">
        <v>731</v>
      </c>
    </row>
    <row r="71" spans="1:47" s="411" customFormat="1" ht="63" x14ac:dyDescent="0.25">
      <c r="A71" s="391"/>
      <c r="B71" s="392"/>
      <c r="C71" s="393"/>
      <c r="D71" s="395"/>
      <c r="E71" s="405">
        <v>20</v>
      </c>
      <c r="F71" s="396"/>
      <c r="G71" s="396"/>
      <c r="H71" s="396"/>
      <c r="I71" s="396"/>
      <c r="J71" s="396"/>
      <c r="K71" s="396"/>
      <c r="L71" s="394" t="s">
        <v>732</v>
      </c>
      <c r="M71" s="396" t="s">
        <v>297</v>
      </c>
      <c r="N71" s="397">
        <v>4166.666666666667</v>
      </c>
      <c r="O71" s="398" t="s">
        <v>298</v>
      </c>
      <c r="P71" s="397">
        <v>4166.666666666667</v>
      </c>
      <c r="Q71" s="429" t="s">
        <v>307</v>
      </c>
      <c r="R71" s="429" t="s">
        <v>307</v>
      </c>
      <c r="S71" s="398"/>
      <c r="T71" s="430" t="s">
        <v>16</v>
      </c>
      <c r="U71" s="431" t="s">
        <v>670</v>
      </c>
      <c r="V71" s="431" t="s">
        <v>671</v>
      </c>
      <c r="W71" s="242"/>
      <c r="X71" s="399"/>
      <c r="Y71" s="399"/>
      <c r="Z71" s="397">
        <v>19564.689999999999</v>
      </c>
      <c r="AA71" s="396" t="s">
        <v>672</v>
      </c>
      <c r="AB71" s="404">
        <v>5000</v>
      </c>
      <c r="AC71" s="395">
        <v>0.82168372093023234</v>
      </c>
      <c r="AD71" s="429" t="s">
        <v>673</v>
      </c>
      <c r="AE71" s="433" t="s">
        <v>304</v>
      </c>
      <c r="AF71" s="400" t="s">
        <v>667</v>
      </c>
      <c r="AG71" s="401">
        <v>45418</v>
      </c>
      <c r="AH71" s="401">
        <v>45432</v>
      </c>
      <c r="AI71" s="401">
        <v>45432</v>
      </c>
      <c r="AJ71" s="398"/>
      <c r="AK71" s="398"/>
      <c r="AL71" s="398"/>
      <c r="AM71" s="398"/>
      <c r="AN71" s="398"/>
      <c r="AO71" s="401">
        <v>45446</v>
      </c>
      <c r="AP71" s="398"/>
      <c r="AQ71" s="401">
        <v>45446</v>
      </c>
      <c r="AR71" s="403">
        <v>46022</v>
      </c>
      <c r="AS71" s="398"/>
      <c r="AT71" s="242" t="s">
        <v>674</v>
      </c>
    </row>
    <row r="72" spans="1:47" s="411" customFormat="1" ht="31.5" x14ac:dyDescent="0.25">
      <c r="A72" s="391"/>
      <c r="B72" s="392"/>
      <c r="C72" s="393"/>
      <c r="D72" s="395"/>
      <c r="E72" s="405">
        <v>9</v>
      </c>
      <c r="F72" s="396"/>
      <c r="G72" s="396"/>
      <c r="H72" s="396"/>
      <c r="I72" s="396"/>
      <c r="J72" s="396"/>
      <c r="K72" s="396"/>
      <c r="L72" s="394" t="s">
        <v>733</v>
      </c>
      <c r="M72" s="396" t="s">
        <v>297</v>
      </c>
      <c r="N72" s="395"/>
      <c r="O72" s="396"/>
      <c r="P72" s="396"/>
      <c r="Q72" s="396"/>
      <c r="R72" s="396" t="s">
        <v>712</v>
      </c>
      <c r="S72" s="396"/>
      <c r="T72" s="396"/>
      <c r="U72" s="243"/>
      <c r="V72" s="243"/>
      <c r="W72" s="243"/>
      <c r="X72" s="394"/>
      <c r="Y72" s="394"/>
      <c r="Z72" s="396"/>
      <c r="AA72" s="396"/>
      <c r="AB72" s="395" t="s">
        <v>310</v>
      </c>
      <c r="AC72" s="395">
        <v>69.773616000000004</v>
      </c>
      <c r="AD72" s="396"/>
      <c r="AE72" s="396"/>
      <c r="AF72" s="396"/>
      <c r="AG72" s="396"/>
      <c r="AH72" s="396"/>
      <c r="AI72" s="396"/>
      <c r="AJ72" s="396"/>
      <c r="AK72" s="396"/>
      <c r="AL72" s="396"/>
      <c r="AM72" s="396"/>
      <c r="AN72" s="396"/>
      <c r="AO72" s="396"/>
      <c r="AP72" s="396"/>
      <c r="AQ72" s="396"/>
      <c r="AR72" s="396"/>
      <c r="AS72" s="396"/>
      <c r="AT72" s="243"/>
    </row>
    <row r="73" spans="1:47" s="411" customFormat="1" ht="78.75" x14ac:dyDescent="0.25">
      <c r="A73" s="391"/>
      <c r="B73" s="392"/>
      <c r="C73" s="393"/>
      <c r="D73" s="395"/>
      <c r="E73" s="405">
        <v>40</v>
      </c>
      <c r="F73" s="396"/>
      <c r="G73" s="396"/>
      <c r="H73" s="396"/>
      <c r="I73" s="396"/>
      <c r="J73" s="396"/>
      <c r="K73" s="396"/>
      <c r="L73" s="394" t="s">
        <v>734</v>
      </c>
      <c r="M73" s="396" t="s">
        <v>297</v>
      </c>
      <c r="N73" s="395">
        <v>25000</v>
      </c>
      <c r="O73" s="396" t="s">
        <v>298</v>
      </c>
      <c r="P73" s="395">
        <v>25000</v>
      </c>
      <c r="Q73" s="429" t="s">
        <v>662</v>
      </c>
      <c r="R73" s="429" t="s">
        <v>662</v>
      </c>
      <c r="S73" s="396"/>
      <c r="T73" s="430" t="s">
        <v>17</v>
      </c>
      <c r="U73" s="431" t="s">
        <v>663</v>
      </c>
      <c r="V73" s="432" t="s">
        <v>664</v>
      </c>
      <c r="W73" s="243"/>
      <c r="X73" s="394"/>
      <c r="Y73" s="394"/>
      <c r="Z73" s="395">
        <v>25000</v>
      </c>
      <c r="AA73" s="396" t="s">
        <v>665</v>
      </c>
      <c r="AB73" s="395">
        <v>30000</v>
      </c>
      <c r="AC73" s="395">
        <v>1050.5</v>
      </c>
      <c r="AD73" s="429" t="s">
        <v>666</v>
      </c>
      <c r="AE73" s="433" t="s">
        <v>304</v>
      </c>
      <c r="AF73" s="406" t="s">
        <v>667</v>
      </c>
      <c r="AG73" s="407">
        <v>45434</v>
      </c>
      <c r="AH73" s="407">
        <v>45446</v>
      </c>
      <c r="AI73" s="407">
        <v>45446</v>
      </c>
      <c r="AJ73" s="396"/>
      <c r="AK73" s="396"/>
      <c r="AL73" s="396"/>
      <c r="AM73" s="396"/>
      <c r="AN73" s="396"/>
      <c r="AO73" s="407">
        <v>45460</v>
      </c>
      <c r="AP73" s="396"/>
      <c r="AQ73" s="407">
        <v>45460</v>
      </c>
      <c r="AR73" s="407">
        <v>46022</v>
      </c>
      <c r="AS73" s="396"/>
      <c r="AT73" s="243" t="s">
        <v>668</v>
      </c>
    </row>
    <row r="74" spans="1:47" s="411" customFormat="1" ht="31.5" x14ac:dyDescent="0.25">
      <c r="A74" s="391"/>
      <c r="B74" s="392"/>
      <c r="C74" s="393"/>
      <c r="D74" s="395"/>
      <c r="E74" s="405">
        <v>1</v>
      </c>
      <c r="F74" s="396"/>
      <c r="G74" s="396"/>
      <c r="H74" s="396"/>
      <c r="I74" s="396"/>
      <c r="J74" s="396"/>
      <c r="K74" s="396"/>
      <c r="L74" s="394" t="s">
        <v>735</v>
      </c>
      <c r="M74" s="396" t="s">
        <v>297</v>
      </c>
      <c r="N74" s="395"/>
      <c r="O74" s="396"/>
      <c r="P74" s="396"/>
      <c r="Q74" s="396"/>
      <c r="R74" s="396" t="s">
        <v>323</v>
      </c>
      <c r="S74" s="396"/>
      <c r="T74" s="396"/>
      <c r="U74" s="243"/>
      <c r="V74" s="243"/>
      <c r="W74" s="243"/>
      <c r="X74" s="394"/>
      <c r="Y74" s="394"/>
      <c r="Z74" s="396"/>
      <c r="AA74" s="396"/>
      <c r="AB74" s="395" t="s">
        <v>310</v>
      </c>
      <c r="AC74" s="395">
        <v>11.12748</v>
      </c>
      <c r="AD74" s="396"/>
      <c r="AE74" s="396"/>
      <c r="AF74" s="396"/>
      <c r="AG74" s="396"/>
      <c r="AH74" s="396"/>
      <c r="AI74" s="396"/>
      <c r="AJ74" s="396"/>
      <c r="AK74" s="396"/>
      <c r="AL74" s="396"/>
      <c r="AM74" s="396"/>
      <c r="AN74" s="396"/>
      <c r="AO74" s="396"/>
      <c r="AP74" s="396"/>
      <c r="AQ74" s="396"/>
      <c r="AR74" s="396"/>
      <c r="AS74" s="396"/>
      <c r="AT74" s="243"/>
    </row>
    <row r="75" spans="1:47" s="411" customFormat="1" ht="63" x14ac:dyDescent="0.25">
      <c r="A75" s="391"/>
      <c r="B75" s="392"/>
      <c r="C75" s="393"/>
      <c r="D75" s="395"/>
      <c r="E75" s="405">
        <v>2</v>
      </c>
      <c r="F75" s="396"/>
      <c r="G75" s="396"/>
      <c r="H75" s="396"/>
      <c r="I75" s="396"/>
      <c r="J75" s="396"/>
      <c r="K75" s="396"/>
      <c r="L75" s="394" t="s">
        <v>736</v>
      </c>
      <c r="M75" s="396" t="s">
        <v>297</v>
      </c>
      <c r="N75" s="395"/>
      <c r="O75" s="396" t="s">
        <v>321</v>
      </c>
      <c r="P75" s="396"/>
      <c r="Q75" s="396" t="s">
        <v>308</v>
      </c>
      <c r="R75" s="396" t="s">
        <v>308</v>
      </c>
      <c r="S75" s="396"/>
      <c r="T75" s="396"/>
      <c r="U75" s="243"/>
      <c r="V75" s="243"/>
      <c r="W75" s="243"/>
      <c r="X75" s="394"/>
      <c r="Y75" s="394"/>
      <c r="Z75" s="396"/>
      <c r="AA75" s="396" t="s">
        <v>737</v>
      </c>
      <c r="AB75" s="395">
        <v>6000</v>
      </c>
      <c r="AC75" s="395">
        <v>3.8544</v>
      </c>
      <c r="AD75" s="396"/>
      <c r="AE75" s="396"/>
      <c r="AF75" s="396"/>
      <c r="AG75" s="396"/>
      <c r="AH75" s="396"/>
      <c r="AI75" s="396"/>
      <c r="AJ75" s="396" t="s">
        <v>738</v>
      </c>
      <c r="AK75" s="396"/>
      <c r="AL75" s="396"/>
      <c r="AM75" s="396"/>
      <c r="AN75" s="396"/>
      <c r="AO75" s="407">
        <v>45646</v>
      </c>
      <c r="AP75" s="396"/>
      <c r="AQ75" s="407">
        <v>45646</v>
      </c>
      <c r="AR75" s="407">
        <v>46022</v>
      </c>
      <c r="AS75" s="396"/>
      <c r="AT75" s="243" t="s">
        <v>739</v>
      </c>
    </row>
    <row r="76" spans="1:47" s="411" customFormat="1" ht="63" x14ac:dyDescent="0.25">
      <c r="A76" s="391"/>
      <c r="B76" s="392"/>
      <c r="C76" s="393"/>
      <c r="D76" s="395"/>
      <c r="E76" s="405">
        <v>18</v>
      </c>
      <c r="F76" s="396"/>
      <c r="G76" s="396"/>
      <c r="H76" s="396"/>
      <c r="I76" s="396"/>
      <c r="J76" s="396"/>
      <c r="K76" s="396"/>
      <c r="L76" s="394" t="s">
        <v>740</v>
      </c>
      <c r="M76" s="396" t="s">
        <v>297</v>
      </c>
      <c r="N76" s="397">
        <v>4166.666666666667</v>
      </c>
      <c r="O76" s="396" t="s">
        <v>298</v>
      </c>
      <c r="P76" s="397">
        <v>4166.666666666667</v>
      </c>
      <c r="Q76" s="429" t="s">
        <v>307</v>
      </c>
      <c r="R76" s="429" t="s">
        <v>308</v>
      </c>
      <c r="S76" s="396"/>
      <c r="T76" s="430" t="s">
        <v>17</v>
      </c>
      <c r="U76" s="431" t="s">
        <v>655</v>
      </c>
      <c r="V76" s="432" t="s">
        <v>656</v>
      </c>
      <c r="W76" s="431" t="s">
        <v>655</v>
      </c>
      <c r="X76" s="394"/>
      <c r="Y76" s="394"/>
      <c r="Z76" s="396"/>
      <c r="AA76" s="396" t="s">
        <v>657</v>
      </c>
      <c r="AB76" s="404">
        <v>5000</v>
      </c>
      <c r="AC76" s="395">
        <v>4.0080117073170731</v>
      </c>
      <c r="AD76" s="429" t="s">
        <v>658</v>
      </c>
      <c r="AE76" s="436" t="s">
        <v>304</v>
      </c>
      <c r="AF76" s="406" t="s">
        <v>309</v>
      </c>
      <c r="AG76" s="407">
        <v>45651</v>
      </c>
      <c r="AH76" s="407">
        <v>45672</v>
      </c>
      <c r="AI76" s="407">
        <v>45672</v>
      </c>
      <c r="AJ76" s="396" t="s">
        <v>659</v>
      </c>
      <c r="AK76" s="396"/>
      <c r="AL76" s="396"/>
      <c r="AM76" s="396"/>
      <c r="AN76" s="396"/>
      <c r="AO76" s="407">
        <v>45691</v>
      </c>
      <c r="AP76" s="396"/>
      <c r="AQ76" s="407">
        <v>45691</v>
      </c>
      <c r="AR76" s="403">
        <v>46022</v>
      </c>
      <c r="AS76" s="396"/>
      <c r="AT76" s="243" t="s">
        <v>660</v>
      </c>
    </row>
    <row r="77" spans="1:47" s="411" customFormat="1" ht="63" x14ac:dyDescent="0.25">
      <c r="A77" s="391"/>
      <c r="B77" s="392"/>
      <c r="C77" s="393"/>
      <c r="D77" s="395"/>
      <c r="E77" s="405">
        <v>10</v>
      </c>
      <c r="F77" s="396"/>
      <c r="G77" s="396"/>
      <c r="H77" s="396"/>
      <c r="I77" s="396"/>
      <c r="J77" s="396"/>
      <c r="K77" s="396"/>
      <c r="L77" s="394" t="s">
        <v>741</v>
      </c>
      <c r="M77" s="396" t="s">
        <v>297</v>
      </c>
      <c r="N77" s="397">
        <v>4166.666666666667</v>
      </c>
      <c r="O77" s="396" t="s">
        <v>298</v>
      </c>
      <c r="P77" s="397">
        <v>4166.666666666667</v>
      </c>
      <c r="Q77" s="429" t="s">
        <v>307</v>
      </c>
      <c r="R77" s="429" t="s">
        <v>308</v>
      </c>
      <c r="S77" s="396"/>
      <c r="T77" s="430" t="s">
        <v>17</v>
      </c>
      <c r="U77" s="431" t="s">
        <v>655</v>
      </c>
      <c r="V77" s="432" t="s">
        <v>656</v>
      </c>
      <c r="W77" s="431" t="s">
        <v>655</v>
      </c>
      <c r="X77" s="394"/>
      <c r="Y77" s="394"/>
      <c r="Z77" s="396"/>
      <c r="AA77" s="396" t="s">
        <v>657</v>
      </c>
      <c r="AB77" s="404">
        <v>5000</v>
      </c>
      <c r="AC77" s="395">
        <v>0.37876666666666664</v>
      </c>
      <c r="AD77" s="429" t="s">
        <v>658</v>
      </c>
      <c r="AE77" s="436" t="s">
        <v>304</v>
      </c>
      <c r="AF77" s="406" t="s">
        <v>309</v>
      </c>
      <c r="AG77" s="407">
        <v>45651</v>
      </c>
      <c r="AH77" s="407">
        <v>45672</v>
      </c>
      <c r="AI77" s="407">
        <v>45672</v>
      </c>
      <c r="AJ77" s="396" t="s">
        <v>659</v>
      </c>
      <c r="AK77" s="396"/>
      <c r="AL77" s="396"/>
      <c r="AM77" s="396"/>
      <c r="AN77" s="396"/>
      <c r="AO77" s="407">
        <v>45691</v>
      </c>
      <c r="AP77" s="396"/>
      <c r="AQ77" s="407">
        <v>45691</v>
      </c>
      <c r="AR77" s="403">
        <v>46022</v>
      </c>
      <c r="AS77" s="396"/>
      <c r="AT77" s="243" t="s">
        <v>660</v>
      </c>
    </row>
    <row r="78" spans="1:47" s="411" customFormat="1" ht="47.25" x14ac:dyDescent="0.25">
      <c r="A78" s="391"/>
      <c r="B78" s="392"/>
      <c r="C78" s="393"/>
      <c r="D78" s="395"/>
      <c r="E78" s="405">
        <v>12</v>
      </c>
      <c r="F78" s="396"/>
      <c r="G78" s="396"/>
      <c r="H78" s="396"/>
      <c r="I78" s="396"/>
      <c r="J78" s="396"/>
      <c r="K78" s="396"/>
      <c r="L78" s="394" t="s">
        <v>742</v>
      </c>
      <c r="M78" s="396" t="s">
        <v>297</v>
      </c>
      <c r="N78" s="395">
        <v>5833.3333333333339</v>
      </c>
      <c r="O78" s="396" t="s">
        <v>298</v>
      </c>
      <c r="P78" s="395">
        <v>5833.3333333333339</v>
      </c>
      <c r="Q78" s="429" t="s">
        <v>327</v>
      </c>
      <c r="R78" s="429" t="s">
        <v>327</v>
      </c>
      <c r="S78" s="396"/>
      <c r="T78" s="430" t="s">
        <v>17</v>
      </c>
      <c r="U78" s="431" t="s">
        <v>728</v>
      </c>
      <c r="V78" s="432" t="s">
        <v>729</v>
      </c>
      <c r="W78" s="243"/>
      <c r="X78" s="394"/>
      <c r="Y78" s="394"/>
      <c r="Z78" s="395">
        <v>1997.83</v>
      </c>
      <c r="AA78" s="396" t="s">
        <v>730</v>
      </c>
      <c r="AB78" s="395">
        <v>7000</v>
      </c>
      <c r="AC78" s="395">
        <v>0.74168157024793391</v>
      </c>
      <c r="AD78" s="396">
        <v>32514522966</v>
      </c>
      <c r="AE78" s="396" t="s">
        <v>328</v>
      </c>
      <c r="AF78" s="406" t="s">
        <v>685</v>
      </c>
      <c r="AG78" s="407">
        <v>45707</v>
      </c>
      <c r="AH78" s="407">
        <v>45719</v>
      </c>
      <c r="AI78" s="407">
        <v>45719</v>
      </c>
      <c r="AJ78" s="396"/>
      <c r="AK78" s="396"/>
      <c r="AL78" s="396"/>
      <c r="AM78" s="396"/>
      <c r="AN78" s="396"/>
      <c r="AO78" s="407">
        <v>45730</v>
      </c>
      <c r="AP78" s="396"/>
      <c r="AQ78" s="407">
        <v>45730</v>
      </c>
      <c r="AR78" s="407">
        <v>46022</v>
      </c>
      <c r="AS78" s="396"/>
      <c r="AT78" s="243" t="s">
        <v>731</v>
      </c>
    </row>
    <row r="79" spans="1:47" s="411" customFormat="1" ht="31.5" x14ac:dyDescent="0.25">
      <c r="A79" s="391"/>
      <c r="B79" s="392"/>
      <c r="C79" s="393"/>
      <c r="D79" s="395"/>
      <c r="E79" s="405">
        <v>1</v>
      </c>
      <c r="F79" s="396"/>
      <c r="G79" s="396"/>
      <c r="H79" s="396"/>
      <c r="I79" s="396"/>
      <c r="J79" s="396"/>
      <c r="K79" s="396"/>
      <c r="L79" s="394" t="s">
        <v>743</v>
      </c>
      <c r="M79" s="396" t="s">
        <v>297</v>
      </c>
      <c r="N79" s="395"/>
      <c r="O79" s="396"/>
      <c r="P79" s="396"/>
      <c r="Q79" s="396"/>
      <c r="R79" s="396" t="s">
        <v>323</v>
      </c>
      <c r="S79" s="396"/>
      <c r="T79" s="396"/>
      <c r="U79" s="243"/>
      <c r="V79" s="243"/>
      <c r="W79" s="243"/>
      <c r="X79" s="394"/>
      <c r="Y79" s="394"/>
      <c r="Z79" s="396"/>
      <c r="AA79" s="396"/>
      <c r="AB79" s="395" t="s">
        <v>310</v>
      </c>
      <c r="AC79" s="395">
        <v>11.803871999999998</v>
      </c>
      <c r="AD79" s="396"/>
      <c r="AE79" s="396"/>
      <c r="AF79" s="396"/>
      <c r="AG79" s="396"/>
      <c r="AH79" s="396"/>
      <c r="AI79" s="396"/>
      <c r="AJ79" s="396"/>
      <c r="AK79" s="396"/>
      <c r="AL79" s="396"/>
      <c r="AM79" s="396"/>
      <c r="AN79" s="396"/>
      <c r="AO79" s="396"/>
      <c r="AP79" s="396"/>
      <c r="AQ79" s="396"/>
      <c r="AR79" s="396"/>
      <c r="AS79" s="396"/>
      <c r="AT79" s="243"/>
    </row>
    <row r="80" spans="1:47" s="411" customFormat="1" ht="31.5" x14ac:dyDescent="0.25">
      <c r="A80" s="391"/>
      <c r="B80" s="392"/>
      <c r="C80" s="393"/>
      <c r="D80" s="395"/>
      <c r="E80" s="405">
        <v>20</v>
      </c>
      <c r="F80" s="396"/>
      <c r="G80" s="396"/>
      <c r="H80" s="396"/>
      <c r="I80" s="396"/>
      <c r="J80" s="396"/>
      <c r="K80" s="396"/>
      <c r="L80" s="394" t="s">
        <v>337</v>
      </c>
      <c r="M80" s="396" t="s">
        <v>297</v>
      </c>
      <c r="N80" s="395"/>
      <c r="O80" s="396"/>
      <c r="P80" s="395"/>
      <c r="Q80" s="396"/>
      <c r="R80" s="396"/>
      <c r="S80" s="396"/>
      <c r="T80" s="430"/>
      <c r="U80" s="431"/>
      <c r="V80" s="431"/>
      <c r="W80" s="431"/>
      <c r="X80" s="394"/>
      <c r="Y80" s="394"/>
      <c r="Z80" s="395"/>
      <c r="AA80" s="396"/>
      <c r="AB80" s="395" t="s">
        <v>310</v>
      </c>
      <c r="AC80" s="395">
        <v>3.0028800000000002</v>
      </c>
      <c r="AD80" s="396"/>
      <c r="AE80" s="396"/>
      <c r="AF80" s="406"/>
      <c r="AG80" s="407"/>
      <c r="AH80" s="407"/>
      <c r="AI80" s="407"/>
      <c r="AJ80" s="396"/>
      <c r="AK80" s="396"/>
      <c r="AL80" s="396"/>
      <c r="AM80" s="396"/>
      <c r="AN80" s="396"/>
      <c r="AO80" s="407"/>
      <c r="AP80" s="396"/>
      <c r="AQ80" s="407"/>
      <c r="AR80" s="407"/>
      <c r="AS80" s="396"/>
      <c r="AT80" s="243"/>
    </row>
    <row r="81" spans="1:46" s="411" customFormat="1" ht="47.25" x14ac:dyDescent="0.25">
      <c r="A81" s="391"/>
      <c r="B81" s="392"/>
      <c r="C81" s="393"/>
      <c r="D81" s="395"/>
      <c r="E81" s="405">
        <v>3</v>
      </c>
      <c r="F81" s="396"/>
      <c r="G81" s="396"/>
      <c r="H81" s="396"/>
      <c r="I81" s="396"/>
      <c r="J81" s="396"/>
      <c r="K81" s="396"/>
      <c r="L81" s="394" t="s">
        <v>744</v>
      </c>
      <c r="M81" s="396" t="s">
        <v>297</v>
      </c>
      <c r="N81" s="395"/>
      <c r="O81" s="396"/>
      <c r="P81" s="396"/>
      <c r="Q81" s="396"/>
      <c r="R81" s="396"/>
      <c r="S81" s="396"/>
      <c r="T81" s="396"/>
      <c r="U81" s="243"/>
      <c r="V81" s="243"/>
      <c r="W81" s="243"/>
      <c r="X81" s="394"/>
      <c r="Y81" s="394"/>
      <c r="Z81" s="396"/>
      <c r="AA81" s="396" t="s">
        <v>970</v>
      </c>
      <c r="AB81" s="395" t="s">
        <v>310</v>
      </c>
      <c r="AC81" s="395">
        <v>1.4651999999999998E-2</v>
      </c>
      <c r="AD81" s="396"/>
      <c r="AE81" s="396"/>
      <c r="AF81" s="396"/>
      <c r="AG81" s="396"/>
      <c r="AH81" s="396"/>
      <c r="AI81" s="396"/>
      <c r="AJ81" s="396"/>
      <c r="AK81" s="396"/>
      <c r="AL81" s="396"/>
      <c r="AM81" s="396"/>
      <c r="AN81" s="396"/>
      <c r="AO81" s="396"/>
      <c r="AP81" s="396"/>
      <c r="AQ81" s="396"/>
      <c r="AR81" s="396"/>
      <c r="AS81" s="396"/>
      <c r="AT81" s="243" t="s">
        <v>745</v>
      </c>
    </row>
    <row r="82" spans="1:46" s="411" customFormat="1" ht="31.5" x14ac:dyDescent="0.25">
      <c r="A82" s="391"/>
      <c r="B82" s="392"/>
      <c r="C82" s="393"/>
      <c r="D82" s="395"/>
      <c r="E82" s="405">
        <v>3</v>
      </c>
      <c r="F82" s="396"/>
      <c r="G82" s="396"/>
      <c r="H82" s="396"/>
      <c r="I82" s="396"/>
      <c r="J82" s="396"/>
      <c r="K82" s="396"/>
      <c r="L82" s="394" t="s">
        <v>746</v>
      </c>
      <c r="M82" s="396" t="s">
        <v>297</v>
      </c>
      <c r="N82" s="395"/>
      <c r="O82" s="396"/>
      <c r="P82" s="396"/>
      <c r="Q82" s="396"/>
      <c r="R82" s="396" t="s">
        <v>712</v>
      </c>
      <c r="S82" s="396"/>
      <c r="T82" s="396"/>
      <c r="U82" s="243"/>
      <c r="V82" s="243"/>
      <c r="W82" s="243"/>
      <c r="X82" s="394"/>
      <c r="Y82" s="394"/>
      <c r="Z82" s="396"/>
      <c r="AA82" s="396"/>
      <c r="AB82" s="395" t="s">
        <v>310</v>
      </c>
      <c r="AC82" s="395">
        <v>2.345904</v>
      </c>
      <c r="AD82" s="396"/>
      <c r="AE82" s="396"/>
      <c r="AF82" s="396"/>
      <c r="AG82" s="396"/>
      <c r="AH82" s="396"/>
      <c r="AI82" s="396"/>
      <c r="AJ82" s="396"/>
      <c r="AK82" s="396"/>
      <c r="AL82" s="396"/>
      <c r="AM82" s="396"/>
      <c r="AN82" s="396"/>
      <c r="AO82" s="396"/>
      <c r="AP82" s="396"/>
      <c r="AQ82" s="396"/>
      <c r="AR82" s="396"/>
      <c r="AS82" s="396"/>
      <c r="AT82" s="243"/>
    </row>
    <row r="83" spans="1:46" s="411" customFormat="1" ht="47.25" x14ac:dyDescent="0.25">
      <c r="A83" s="391"/>
      <c r="B83" s="392"/>
      <c r="C83" s="393"/>
      <c r="D83" s="395"/>
      <c r="E83" s="405">
        <v>1</v>
      </c>
      <c r="F83" s="396"/>
      <c r="G83" s="396"/>
      <c r="H83" s="396"/>
      <c r="I83" s="396"/>
      <c r="J83" s="396"/>
      <c r="K83" s="396"/>
      <c r="L83" s="394" t="s">
        <v>747</v>
      </c>
      <c r="M83" s="396" t="s">
        <v>297</v>
      </c>
      <c r="N83" s="395"/>
      <c r="O83" s="396"/>
      <c r="P83" s="396"/>
      <c r="Q83" s="396"/>
      <c r="R83" s="396"/>
      <c r="S83" s="396"/>
      <c r="T83" s="396"/>
      <c r="U83" s="243"/>
      <c r="V83" s="243"/>
      <c r="W83" s="243"/>
      <c r="X83" s="394"/>
      <c r="Y83" s="394"/>
      <c r="Z83" s="396"/>
      <c r="AA83" s="396" t="s">
        <v>748</v>
      </c>
      <c r="AB83" s="395" t="s">
        <v>310</v>
      </c>
      <c r="AC83" s="395">
        <v>2.62513</v>
      </c>
      <c r="AD83" s="396"/>
      <c r="AE83" s="396"/>
      <c r="AF83" s="396"/>
      <c r="AG83" s="396"/>
      <c r="AH83" s="396"/>
      <c r="AI83" s="396"/>
      <c r="AJ83" s="396"/>
      <c r="AK83" s="396"/>
      <c r="AL83" s="396"/>
      <c r="AM83" s="396"/>
      <c r="AN83" s="396"/>
      <c r="AO83" s="396"/>
      <c r="AP83" s="396"/>
      <c r="AQ83" s="396"/>
      <c r="AR83" s="396"/>
      <c r="AS83" s="396"/>
      <c r="AT83" s="243" t="s">
        <v>749</v>
      </c>
    </row>
    <row r="84" spans="1:46" s="411" customFormat="1" ht="31.5" x14ac:dyDescent="0.25">
      <c r="A84" s="391"/>
      <c r="B84" s="392"/>
      <c r="C84" s="393"/>
      <c r="D84" s="395"/>
      <c r="E84" s="405">
        <v>1</v>
      </c>
      <c r="F84" s="396"/>
      <c r="G84" s="396"/>
      <c r="H84" s="396"/>
      <c r="I84" s="396"/>
      <c r="J84" s="396"/>
      <c r="K84" s="396"/>
      <c r="L84" s="394" t="s">
        <v>750</v>
      </c>
      <c r="M84" s="396" t="s">
        <v>297</v>
      </c>
      <c r="N84" s="395"/>
      <c r="O84" s="396"/>
      <c r="P84" s="396"/>
      <c r="Q84" s="396"/>
      <c r="R84" s="396" t="s">
        <v>712</v>
      </c>
      <c r="S84" s="396"/>
      <c r="T84" s="396"/>
      <c r="U84" s="243"/>
      <c r="V84" s="243"/>
      <c r="W84" s="243"/>
      <c r="X84" s="394"/>
      <c r="Y84" s="394"/>
      <c r="Z84" s="396"/>
      <c r="AA84" s="396"/>
      <c r="AB84" s="395" t="s">
        <v>310</v>
      </c>
      <c r="AC84" s="395">
        <v>9.6</v>
      </c>
      <c r="AD84" s="396"/>
      <c r="AE84" s="396"/>
      <c r="AF84" s="396"/>
      <c r="AG84" s="396"/>
      <c r="AH84" s="396"/>
      <c r="AI84" s="396"/>
      <c r="AJ84" s="396"/>
      <c r="AK84" s="396"/>
      <c r="AL84" s="396"/>
      <c r="AM84" s="396"/>
      <c r="AN84" s="396"/>
      <c r="AO84" s="396"/>
      <c r="AP84" s="396"/>
      <c r="AQ84" s="396"/>
      <c r="AR84" s="396"/>
      <c r="AS84" s="396"/>
      <c r="AT84" s="243"/>
    </row>
    <row r="85" spans="1:46" s="411" customFormat="1" ht="31.5" x14ac:dyDescent="0.25">
      <c r="A85" s="391"/>
      <c r="B85" s="392"/>
      <c r="C85" s="393"/>
      <c r="D85" s="395"/>
      <c r="E85" s="405">
        <v>1</v>
      </c>
      <c r="F85" s="396"/>
      <c r="G85" s="396"/>
      <c r="H85" s="396"/>
      <c r="I85" s="396"/>
      <c r="J85" s="396"/>
      <c r="K85" s="396"/>
      <c r="L85" s="394" t="s">
        <v>751</v>
      </c>
      <c r="M85" s="396" t="s">
        <v>297</v>
      </c>
      <c r="N85" s="395"/>
      <c r="O85" s="396"/>
      <c r="P85" s="396"/>
      <c r="Q85" s="396"/>
      <c r="R85" s="396" t="s">
        <v>323</v>
      </c>
      <c r="S85" s="396"/>
      <c r="T85" s="396"/>
      <c r="U85" s="243"/>
      <c r="V85" s="243"/>
      <c r="W85" s="243"/>
      <c r="X85" s="394"/>
      <c r="Y85" s="394"/>
      <c r="Z85" s="396"/>
      <c r="AA85" s="396"/>
      <c r="AB85" s="395" t="s">
        <v>310</v>
      </c>
      <c r="AC85" s="395">
        <v>11.678616</v>
      </c>
      <c r="AD85" s="396"/>
      <c r="AE85" s="396"/>
      <c r="AF85" s="396"/>
      <c r="AG85" s="396"/>
      <c r="AH85" s="396"/>
      <c r="AI85" s="396"/>
      <c r="AJ85" s="396"/>
      <c r="AK85" s="396"/>
      <c r="AL85" s="396"/>
      <c r="AM85" s="396"/>
      <c r="AN85" s="396"/>
      <c r="AO85" s="396"/>
      <c r="AP85" s="396"/>
      <c r="AQ85" s="396"/>
      <c r="AR85" s="396"/>
      <c r="AS85" s="396"/>
      <c r="AT85" s="243"/>
    </row>
    <row r="86" spans="1:46" s="411" customFormat="1" ht="31.5" x14ac:dyDescent="0.25">
      <c r="A86" s="391"/>
      <c r="B86" s="392"/>
      <c r="C86" s="393"/>
      <c r="D86" s="395"/>
      <c r="E86" s="405">
        <v>3</v>
      </c>
      <c r="F86" s="396"/>
      <c r="G86" s="396"/>
      <c r="H86" s="396"/>
      <c r="I86" s="396"/>
      <c r="J86" s="396"/>
      <c r="K86" s="396"/>
      <c r="L86" s="394" t="s">
        <v>752</v>
      </c>
      <c r="M86" s="396" t="s">
        <v>297</v>
      </c>
      <c r="N86" s="395"/>
      <c r="O86" s="396"/>
      <c r="P86" s="396"/>
      <c r="Q86" s="396"/>
      <c r="R86" s="396" t="s">
        <v>712</v>
      </c>
      <c r="S86" s="396"/>
      <c r="T86" s="396"/>
      <c r="U86" s="243"/>
      <c r="V86" s="243"/>
      <c r="W86" s="243"/>
      <c r="X86" s="394"/>
      <c r="Y86" s="394"/>
      <c r="Z86" s="396"/>
      <c r="AA86" s="396"/>
      <c r="AB86" s="395" t="s">
        <v>310</v>
      </c>
      <c r="AC86" s="395">
        <v>2.8962719999999997</v>
      </c>
      <c r="AD86" s="396"/>
      <c r="AE86" s="396"/>
      <c r="AF86" s="396"/>
      <c r="AG86" s="396"/>
      <c r="AH86" s="396"/>
      <c r="AI86" s="396"/>
      <c r="AJ86" s="396"/>
      <c r="AK86" s="396"/>
      <c r="AL86" s="396"/>
      <c r="AM86" s="396"/>
      <c r="AN86" s="396"/>
      <c r="AO86" s="396"/>
      <c r="AP86" s="396"/>
      <c r="AQ86" s="396"/>
      <c r="AR86" s="396"/>
      <c r="AS86" s="396"/>
      <c r="AT86" s="243"/>
    </row>
    <row r="87" spans="1:46" s="411" customFormat="1" ht="31.5" x14ac:dyDescent="0.25">
      <c r="A87" s="391"/>
      <c r="B87" s="392"/>
      <c r="C87" s="393"/>
      <c r="D87" s="395"/>
      <c r="E87" s="405">
        <v>1</v>
      </c>
      <c r="F87" s="396"/>
      <c r="G87" s="396"/>
      <c r="H87" s="396"/>
      <c r="I87" s="396"/>
      <c r="J87" s="396"/>
      <c r="K87" s="396"/>
      <c r="L87" s="394" t="s">
        <v>753</v>
      </c>
      <c r="M87" s="396" t="s">
        <v>297</v>
      </c>
      <c r="N87" s="395"/>
      <c r="O87" s="396"/>
      <c r="P87" s="396"/>
      <c r="Q87" s="396"/>
      <c r="R87" s="396" t="s">
        <v>323</v>
      </c>
      <c r="S87" s="396"/>
      <c r="T87" s="396"/>
      <c r="U87" s="243"/>
      <c r="V87" s="243"/>
      <c r="W87" s="243"/>
      <c r="X87" s="394"/>
      <c r="Y87" s="394"/>
      <c r="Z87" s="396"/>
      <c r="AA87" s="396"/>
      <c r="AB87" s="395" t="s">
        <v>310</v>
      </c>
      <c r="AC87" s="395">
        <v>10.259627999999999</v>
      </c>
      <c r="AD87" s="396"/>
      <c r="AE87" s="396"/>
      <c r="AF87" s="396"/>
      <c r="AG87" s="396"/>
      <c r="AH87" s="396"/>
      <c r="AI87" s="396"/>
      <c r="AJ87" s="396"/>
      <c r="AK87" s="396"/>
      <c r="AL87" s="396"/>
      <c r="AM87" s="396"/>
      <c r="AN87" s="396"/>
      <c r="AO87" s="396"/>
      <c r="AP87" s="396"/>
      <c r="AQ87" s="396"/>
      <c r="AR87" s="396"/>
      <c r="AS87" s="396"/>
      <c r="AT87" s="243"/>
    </row>
    <row r="88" spans="1:46" s="411" customFormat="1" ht="63" x14ac:dyDescent="0.25">
      <c r="A88" s="391"/>
      <c r="B88" s="392"/>
      <c r="C88" s="393"/>
      <c r="D88" s="395"/>
      <c r="E88" s="405">
        <v>15</v>
      </c>
      <c r="F88" s="396"/>
      <c r="G88" s="396"/>
      <c r="H88" s="396"/>
      <c r="I88" s="396"/>
      <c r="J88" s="396"/>
      <c r="K88" s="396"/>
      <c r="L88" s="394" t="s">
        <v>754</v>
      </c>
      <c r="M88" s="396" t="s">
        <v>297</v>
      </c>
      <c r="N88" s="397">
        <v>4166.666666666667</v>
      </c>
      <c r="O88" s="396" t="s">
        <v>298</v>
      </c>
      <c r="P88" s="397">
        <v>4166.666666666667</v>
      </c>
      <c r="Q88" s="429" t="s">
        <v>307</v>
      </c>
      <c r="R88" s="429" t="s">
        <v>308</v>
      </c>
      <c r="S88" s="396"/>
      <c r="T88" s="430" t="s">
        <v>17</v>
      </c>
      <c r="U88" s="431" t="s">
        <v>655</v>
      </c>
      <c r="V88" s="432" t="s">
        <v>656</v>
      </c>
      <c r="W88" s="431" t="s">
        <v>655</v>
      </c>
      <c r="X88" s="394"/>
      <c r="Y88" s="394"/>
      <c r="Z88" s="396"/>
      <c r="AA88" s="396" t="s">
        <v>657</v>
      </c>
      <c r="AB88" s="404">
        <v>5000</v>
      </c>
      <c r="AC88" s="395">
        <v>0.76455000000000006</v>
      </c>
      <c r="AD88" s="429" t="s">
        <v>658</v>
      </c>
      <c r="AE88" s="436" t="s">
        <v>304</v>
      </c>
      <c r="AF88" s="406" t="s">
        <v>309</v>
      </c>
      <c r="AG88" s="407">
        <v>45651</v>
      </c>
      <c r="AH88" s="407">
        <v>45672</v>
      </c>
      <c r="AI88" s="407">
        <v>45672</v>
      </c>
      <c r="AJ88" s="396" t="s">
        <v>659</v>
      </c>
      <c r="AK88" s="396"/>
      <c r="AL88" s="396"/>
      <c r="AM88" s="396"/>
      <c r="AN88" s="396"/>
      <c r="AO88" s="407">
        <v>45691</v>
      </c>
      <c r="AP88" s="396"/>
      <c r="AQ88" s="407">
        <v>45691</v>
      </c>
      <c r="AR88" s="403">
        <v>46022</v>
      </c>
      <c r="AS88" s="396"/>
      <c r="AT88" s="243" t="s">
        <v>660</v>
      </c>
    </row>
    <row r="89" spans="1:46" s="411" customFormat="1" ht="63" x14ac:dyDescent="0.25">
      <c r="A89" s="391"/>
      <c r="B89" s="392"/>
      <c r="C89" s="393"/>
      <c r="D89" s="395"/>
      <c r="E89" s="405">
        <v>4</v>
      </c>
      <c r="F89" s="396"/>
      <c r="G89" s="396"/>
      <c r="H89" s="396"/>
      <c r="I89" s="396"/>
      <c r="J89" s="396"/>
      <c r="K89" s="396"/>
      <c r="L89" s="394" t="s">
        <v>755</v>
      </c>
      <c r="M89" s="396" t="s">
        <v>297</v>
      </c>
      <c r="N89" s="397">
        <v>4166.666666666667</v>
      </c>
      <c r="O89" s="396" t="s">
        <v>298</v>
      </c>
      <c r="P89" s="397">
        <v>4166.666666666667</v>
      </c>
      <c r="Q89" s="429" t="s">
        <v>307</v>
      </c>
      <c r="R89" s="429" t="s">
        <v>308</v>
      </c>
      <c r="S89" s="396"/>
      <c r="T89" s="430" t="s">
        <v>17</v>
      </c>
      <c r="U89" s="431" t="s">
        <v>655</v>
      </c>
      <c r="V89" s="432" t="s">
        <v>656</v>
      </c>
      <c r="W89" s="431" t="s">
        <v>655</v>
      </c>
      <c r="X89" s="394"/>
      <c r="Y89" s="394"/>
      <c r="Z89" s="396"/>
      <c r="AA89" s="396" t="s">
        <v>657</v>
      </c>
      <c r="AB89" s="404">
        <v>5000</v>
      </c>
      <c r="AC89" s="395">
        <v>0.5</v>
      </c>
      <c r="AD89" s="429" t="s">
        <v>658</v>
      </c>
      <c r="AE89" s="436" t="s">
        <v>304</v>
      </c>
      <c r="AF89" s="406" t="s">
        <v>309</v>
      </c>
      <c r="AG89" s="407">
        <v>45651</v>
      </c>
      <c r="AH89" s="407">
        <v>45672</v>
      </c>
      <c r="AI89" s="407">
        <v>45672</v>
      </c>
      <c r="AJ89" s="396" t="s">
        <v>659</v>
      </c>
      <c r="AK89" s="396"/>
      <c r="AL89" s="396"/>
      <c r="AM89" s="396"/>
      <c r="AN89" s="396"/>
      <c r="AO89" s="407">
        <v>45691</v>
      </c>
      <c r="AP89" s="396"/>
      <c r="AQ89" s="407">
        <v>45691</v>
      </c>
      <c r="AR89" s="403">
        <v>46022</v>
      </c>
      <c r="AS89" s="396"/>
      <c r="AT89" s="243" t="s">
        <v>660</v>
      </c>
    </row>
    <row r="90" spans="1:46" s="411" customFormat="1" ht="47.25" x14ac:dyDescent="0.25">
      <c r="A90" s="391"/>
      <c r="B90" s="392"/>
      <c r="C90" s="393"/>
      <c r="D90" s="395"/>
      <c r="E90" s="405">
        <v>29</v>
      </c>
      <c r="F90" s="396"/>
      <c r="G90" s="396"/>
      <c r="H90" s="396"/>
      <c r="I90" s="396"/>
      <c r="J90" s="396"/>
      <c r="K90" s="396"/>
      <c r="L90" s="394" t="s">
        <v>756</v>
      </c>
      <c r="M90" s="396" t="s">
        <v>297</v>
      </c>
      <c r="N90" s="395">
        <v>5833.3333333333339</v>
      </c>
      <c r="O90" s="396" t="s">
        <v>298</v>
      </c>
      <c r="P90" s="395">
        <v>5833.3333333333339</v>
      </c>
      <c r="Q90" s="429" t="s">
        <v>327</v>
      </c>
      <c r="R90" s="429" t="s">
        <v>327</v>
      </c>
      <c r="S90" s="396"/>
      <c r="T90" s="430" t="s">
        <v>17</v>
      </c>
      <c r="U90" s="431" t="s">
        <v>728</v>
      </c>
      <c r="V90" s="432" t="s">
        <v>729</v>
      </c>
      <c r="W90" s="243"/>
      <c r="X90" s="394"/>
      <c r="Y90" s="394"/>
      <c r="Z90" s="395">
        <v>1997.83</v>
      </c>
      <c r="AA90" s="396" t="s">
        <v>730</v>
      </c>
      <c r="AB90" s="395">
        <v>7000</v>
      </c>
      <c r="AC90" s="395">
        <v>1.9522799999999998</v>
      </c>
      <c r="AD90" s="396">
        <v>32514522966</v>
      </c>
      <c r="AE90" s="396" t="s">
        <v>328</v>
      </c>
      <c r="AF90" s="406" t="s">
        <v>685</v>
      </c>
      <c r="AG90" s="407">
        <v>45707</v>
      </c>
      <c r="AH90" s="407">
        <v>45719</v>
      </c>
      <c r="AI90" s="407">
        <v>45719</v>
      </c>
      <c r="AJ90" s="396"/>
      <c r="AK90" s="396"/>
      <c r="AL90" s="396"/>
      <c r="AM90" s="396"/>
      <c r="AN90" s="396"/>
      <c r="AO90" s="407">
        <v>45730</v>
      </c>
      <c r="AP90" s="396"/>
      <c r="AQ90" s="407">
        <v>45730</v>
      </c>
      <c r="AR90" s="407">
        <v>46022</v>
      </c>
      <c r="AS90" s="396"/>
      <c r="AT90" s="243" t="s">
        <v>731</v>
      </c>
    </row>
    <row r="91" spans="1:46" s="411" customFormat="1" ht="63" x14ac:dyDescent="0.25">
      <c r="A91" s="391"/>
      <c r="B91" s="392"/>
      <c r="C91" s="393"/>
      <c r="D91" s="395"/>
      <c r="E91" s="405">
        <v>14</v>
      </c>
      <c r="F91" s="396"/>
      <c r="G91" s="396"/>
      <c r="H91" s="396"/>
      <c r="I91" s="396"/>
      <c r="J91" s="396"/>
      <c r="K91" s="396"/>
      <c r="L91" s="394" t="s">
        <v>757</v>
      </c>
      <c r="M91" s="396" t="s">
        <v>297</v>
      </c>
      <c r="N91" s="395"/>
      <c r="O91" s="396" t="s">
        <v>321</v>
      </c>
      <c r="P91" s="396"/>
      <c r="Q91" s="396" t="s">
        <v>308</v>
      </c>
      <c r="R91" s="396" t="s">
        <v>308</v>
      </c>
      <c r="S91" s="396"/>
      <c r="T91" s="396"/>
      <c r="U91" s="243"/>
      <c r="V91" s="243"/>
      <c r="W91" s="243"/>
      <c r="X91" s="394"/>
      <c r="Y91" s="394"/>
      <c r="Z91" s="396"/>
      <c r="AA91" s="396" t="s">
        <v>657</v>
      </c>
      <c r="AB91" s="395">
        <v>99.99</v>
      </c>
      <c r="AC91" s="395">
        <v>0.30058000000000001</v>
      </c>
      <c r="AD91" s="396"/>
      <c r="AE91" s="396"/>
      <c r="AF91" s="396"/>
      <c r="AG91" s="396"/>
      <c r="AH91" s="396"/>
      <c r="AI91" s="396"/>
      <c r="AJ91" s="396" t="s">
        <v>998</v>
      </c>
      <c r="AK91" s="396"/>
      <c r="AL91" s="396"/>
      <c r="AM91" s="396"/>
      <c r="AN91" s="396"/>
      <c r="AO91" s="407">
        <v>45967</v>
      </c>
      <c r="AP91" s="396"/>
      <c r="AQ91" s="407">
        <v>45967</v>
      </c>
      <c r="AR91" s="407">
        <v>46022</v>
      </c>
      <c r="AS91" s="396"/>
      <c r="AT91" s="243" t="s">
        <v>2261</v>
      </c>
    </row>
    <row r="92" spans="1:46" s="411" customFormat="1" ht="31.5" x14ac:dyDescent="0.25">
      <c r="A92" s="391"/>
      <c r="B92" s="392"/>
      <c r="C92" s="393"/>
      <c r="D92" s="395"/>
      <c r="E92" s="405">
        <v>29</v>
      </c>
      <c r="F92" s="396"/>
      <c r="G92" s="396"/>
      <c r="H92" s="396"/>
      <c r="I92" s="396"/>
      <c r="J92" s="396"/>
      <c r="K92" s="396"/>
      <c r="L92" s="394" t="s">
        <v>758</v>
      </c>
      <c r="M92" s="396" t="s">
        <v>297</v>
      </c>
      <c r="N92" s="395"/>
      <c r="O92" s="396"/>
      <c r="P92" s="396"/>
      <c r="Q92" s="396"/>
      <c r="R92" s="396"/>
      <c r="S92" s="396"/>
      <c r="T92" s="396"/>
      <c r="U92" s="243"/>
      <c r="V92" s="243"/>
      <c r="W92" s="243"/>
      <c r="X92" s="394"/>
      <c r="Y92" s="394"/>
      <c r="Z92" s="396"/>
      <c r="AA92" s="396"/>
      <c r="AB92" s="395" t="s">
        <v>310</v>
      </c>
      <c r="AC92" s="395">
        <v>1.74</v>
      </c>
      <c r="AD92" s="396"/>
      <c r="AE92" s="396"/>
      <c r="AF92" s="396"/>
      <c r="AG92" s="396"/>
      <c r="AH92" s="396"/>
      <c r="AI92" s="396"/>
      <c r="AJ92" s="396"/>
      <c r="AK92" s="396"/>
      <c r="AL92" s="396"/>
      <c r="AM92" s="396"/>
      <c r="AN92" s="396"/>
      <c r="AO92" s="396"/>
      <c r="AP92" s="396"/>
      <c r="AQ92" s="396"/>
      <c r="AR92" s="396"/>
      <c r="AS92" s="396"/>
      <c r="AT92" s="243"/>
    </row>
    <row r="93" spans="1:46" s="411" customFormat="1" ht="47.25" x14ac:dyDescent="0.25">
      <c r="A93" s="391"/>
      <c r="B93" s="392"/>
      <c r="C93" s="393"/>
      <c r="D93" s="395"/>
      <c r="E93" s="405">
        <v>12</v>
      </c>
      <c r="F93" s="396"/>
      <c r="G93" s="396"/>
      <c r="H93" s="396"/>
      <c r="I93" s="396"/>
      <c r="J93" s="396"/>
      <c r="K93" s="396"/>
      <c r="L93" s="394" t="s">
        <v>759</v>
      </c>
      <c r="M93" s="396" t="s">
        <v>297</v>
      </c>
      <c r="N93" s="395">
        <v>5833.3333333333339</v>
      </c>
      <c r="O93" s="429" t="s">
        <v>298</v>
      </c>
      <c r="P93" s="395">
        <v>5833.3333333333339</v>
      </c>
      <c r="Q93" s="429" t="s">
        <v>327</v>
      </c>
      <c r="R93" s="396" t="s">
        <v>308</v>
      </c>
      <c r="S93" s="396">
        <v>0</v>
      </c>
      <c r="T93" s="396"/>
      <c r="U93" s="243"/>
      <c r="V93" s="243"/>
      <c r="W93" s="243"/>
      <c r="X93" s="394"/>
      <c r="Y93" s="394"/>
      <c r="Z93" s="396"/>
      <c r="AA93" s="396" t="s">
        <v>730</v>
      </c>
      <c r="AB93" s="395">
        <v>7000</v>
      </c>
      <c r="AC93" s="395">
        <v>0.97446585123966944</v>
      </c>
      <c r="AD93" s="437">
        <v>32413818572</v>
      </c>
      <c r="AE93" s="433" t="s">
        <v>328</v>
      </c>
      <c r="AF93" s="406" t="s">
        <v>760</v>
      </c>
      <c r="AG93" s="407">
        <v>45492</v>
      </c>
      <c r="AH93" s="407">
        <v>45504</v>
      </c>
      <c r="AI93" s="407">
        <v>45504</v>
      </c>
      <c r="AJ93" s="396" t="s">
        <v>659</v>
      </c>
      <c r="AK93" s="396"/>
      <c r="AL93" s="396"/>
      <c r="AM93" s="396"/>
      <c r="AN93" s="407"/>
      <c r="AO93" s="407">
        <v>45510</v>
      </c>
      <c r="AP93" s="396"/>
      <c r="AQ93" s="407">
        <v>45510</v>
      </c>
      <c r="AR93" s="407">
        <v>45747</v>
      </c>
      <c r="AS93" s="396"/>
      <c r="AT93" s="243" t="s">
        <v>761</v>
      </c>
    </row>
    <row r="94" spans="1:46" s="411" customFormat="1" ht="31.5" x14ac:dyDescent="0.25">
      <c r="A94" s="391"/>
      <c r="B94" s="392"/>
      <c r="C94" s="393"/>
      <c r="D94" s="395"/>
      <c r="E94" s="405">
        <v>1</v>
      </c>
      <c r="F94" s="396"/>
      <c r="G94" s="396"/>
      <c r="H94" s="396"/>
      <c r="I94" s="396"/>
      <c r="J94" s="396"/>
      <c r="K94" s="396"/>
      <c r="L94" s="394" t="s">
        <v>762</v>
      </c>
      <c r="M94" s="396" t="s">
        <v>297</v>
      </c>
      <c r="N94" s="395"/>
      <c r="O94" s="396"/>
      <c r="P94" s="396"/>
      <c r="Q94" s="396"/>
      <c r="R94" s="396" t="s">
        <v>323</v>
      </c>
      <c r="S94" s="396"/>
      <c r="T94" s="396"/>
      <c r="U94" s="243"/>
      <c r="V94" s="243"/>
      <c r="W94" s="243"/>
      <c r="X94" s="394"/>
      <c r="Y94" s="394"/>
      <c r="Z94" s="396"/>
      <c r="AA94" s="396"/>
      <c r="AB94" s="395" t="s">
        <v>310</v>
      </c>
      <c r="AC94" s="395">
        <v>11.854284</v>
      </c>
      <c r="AD94" s="396"/>
      <c r="AE94" s="396"/>
      <c r="AF94" s="396"/>
      <c r="AG94" s="396"/>
      <c r="AH94" s="396"/>
      <c r="AI94" s="396"/>
      <c r="AJ94" s="396"/>
      <c r="AK94" s="396"/>
      <c r="AL94" s="396"/>
      <c r="AM94" s="396"/>
      <c r="AN94" s="396"/>
      <c r="AO94" s="396"/>
      <c r="AP94" s="396"/>
      <c r="AQ94" s="396"/>
      <c r="AR94" s="396"/>
      <c r="AS94" s="396"/>
      <c r="AT94" s="243"/>
    </row>
    <row r="95" spans="1:46" s="411" customFormat="1" ht="31.5" x14ac:dyDescent="0.25">
      <c r="A95" s="391"/>
      <c r="B95" s="392"/>
      <c r="C95" s="393"/>
      <c r="D95" s="395"/>
      <c r="E95" s="405">
        <v>5</v>
      </c>
      <c r="F95" s="396"/>
      <c r="G95" s="396"/>
      <c r="H95" s="396"/>
      <c r="I95" s="396"/>
      <c r="J95" s="396"/>
      <c r="K95" s="396"/>
      <c r="L95" s="394" t="s">
        <v>763</v>
      </c>
      <c r="M95" s="396" t="s">
        <v>297</v>
      </c>
      <c r="N95" s="395"/>
      <c r="O95" s="396"/>
      <c r="P95" s="396"/>
      <c r="Q95" s="396"/>
      <c r="R95" s="396"/>
      <c r="S95" s="396"/>
      <c r="T95" s="396"/>
      <c r="U95" s="243"/>
      <c r="V95" s="243"/>
      <c r="W95" s="243"/>
      <c r="X95" s="394"/>
      <c r="Y95" s="394"/>
      <c r="Z95" s="396"/>
      <c r="AA95" s="396"/>
      <c r="AB95" s="395" t="s">
        <v>310</v>
      </c>
      <c r="AC95" s="395">
        <v>0.60124999999999995</v>
      </c>
      <c r="AD95" s="396"/>
      <c r="AE95" s="396"/>
      <c r="AF95" s="396"/>
      <c r="AG95" s="396"/>
      <c r="AH95" s="396"/>
      <c r="AI95" s="396"/>
      <c r="AJ95" s="396"/>
      <c r="AK95" s="396"/>
      <c r="AL95" s="396"/>
      <c r="AM95" s="396"/>
      <c r="AN95" s="396"/>
      <c r="AO95" s="396"/>
      <c r="AP95" s="396"/>
      <c r="AQ95" s="396"/>
      <c r="AR95" s="396"/>
      <c r="AS95" s="396"/>
      <c r="AT95" s="243"/>
    </row>
    <row r="96" spans="1:46" s="411" customFormat="1" ht="47.25" x14ac:dyDescent="0.25">
      <c r="A96" s="391"/>
      <c r="B96" s="392"/>
      <c r="C96" s="393"/>
      <c r="D96" s="395"/>
      <c r="E96" s="405">
        <v>5</v>
      </c>
      <c r="F96" s="396"/>
      <c r="G96" s="396"/>
      <c r="H96" s="396"/>
      <c r="I96" s="396"/>
      <c r="J96" s="396"/>
      <c r="K96" s="396"/>
      <c r="L96" s="394" t="s">
        <v>764</v>
      </c>
      <c r="M96" s="396" t="s">
        <v>297</v>
      </c>
      <c r="N96" s="395"/>
      <c r="O96" s="396"/>
      <c r="P96" s="396"/>
      <c r="Q96" s="396"/>
      <c r="R96" s="396"/>
      <c r="S96" s="396"/>
      <c r="T96" s="396"/>
      <c r="U96" s="243"/>
      <c r="V96" s="243"/>
      <c r="W96" s="243"/>
      <c r="X96" s="394"/>
      <c r="Y96" s="394"/>
      <c r="Z96" s="396"/>
      <c r="AA96" s="396" t="s">
        <v>970</v>
      </c>
      <c r="AB96" s="395" t="s">
        <v>310</v>
      </c>
      <c r="AC96" s="395">
        <v>0.45948333333333341</v>
      </c>
      <c r="AD96" s="396"/>
      <c r="AE96" s="396"/>
      <c r="AF96" s="396"/>
      <c r="AG96" s="396"/>
      <c r="AH96" s="396"/>
      <c r="AI96" s="396"/>
      <c r="AJ96" s="396"/>
      <c r="AK96" s="396"/>
      <c r="AL96" s="396"/>
      <c r="AM96" s="396"/>
      <c r="AN96" s="396"/>
      <c r="AO96" s="396"/>
      <c r="AP96" s="396"/>
      <c r="AQ96" s="396"/>
      <c r="AR96" s="396"/>
      <c r="AS96" s="396"/>
      <c r="AT96" s="243" t="s">
        <v>745</v>
      </c>
    </row>
    <row r="97" spans="1:46" s="411" customFormat="1" ht="78.75" x14ac:dyDescent="0.25">
      <c r="A97" s="391"/>
      <c r="B97" s="392"/>
      <c r="C97" s="393"/>
      <c r="D97" s="395"/>
      <c r="E97" s="405">
        <v>71</v>
      </c>
      <c r="F97" s="396"/>
      <c r="G97" s="396"/>
      <c r="H97" s="396"/>
      <c r="I97" s="396"/>
      <c r="J97" s="396"/>
      <c r="K97" s="396"/>
      <c r="L97" s="394" t="s">
        <v>971</v>
      </c>
      <c r="M97" s="396" t="s">
        <v>297</v>
      </c>
      <c r="N97" s="395">
        <v>25000</v>
      </c>
      <c r="O97" s="396" t="s">
        <v>298</v>
      </c>
      <c r="P97" s="395">
        <v>25000</v>
      </c>
      <c r="Q97" s="429" t="s">
        <v>662</v>
      </c>
      <c r="R97" s="429" t="s">
        <v>662</v>
      </c>
      <c r="S97" s="396"/>
      <c r="T97" s="430" t="s">
        <v>17</v>
      </c>
      <c r="U97" s="431" t="s">
        <v>663</v>
      </c>
      <c r="V97" s="432" t="s">
        <v>664</v>
      </c>
      <c r="W97" s="243"/>
      <c r="X97" s="394"/>
      <c r="Y97" s="394"/>
      <c r="Z97" s="395">
        <v>25000</v>
      </c>
      <c r="AA97" s="396" t="s">
        <v>665</v>
      </c>
      <c r="AB97" s="395">
        <v>30000</v>
      </c>
      <c r="AC97" s="395">
        <v>2173.4875000000002</v>
      </c>
      <c r="AD97" s="429" t="s">
        <v>666</v>
      </c>
      <c r="AE97" s="433" t="s">
        <v>304</v>
      </c>
      <c r="AF97" s="406" t="s">
        <v>667</v>
      </c>
      <c r="AG97" s="407">
        <v>45434</v>
      </c>
      <c r="AH97" s="407">
        <v>45446</v>
      </c>
      <c r="AI97" s="407">
        <v>45446</v>
      </c>
      <c r="AJ97" s="396"/>
      <c r="AK97" s="396"/>
      <c r="AL97" s="396"/>
      <c r="AM97" s="396"/>
      <c r="AN97" s="396"/>
      <c r="AO97" s="407">
        <v>45460</v>
      </c>
      <c r="AP97" s="396"/>
      <c r="AQ97" s="407">
        <v>45460</v>
      </c>
      <c r="AR97" s="407">
        <v>46022</v>
      </c>
      <c r="AS97" s="396"/>
      <c r="AT97" s="243" t="s">
        <v>668</v>
      </c>
    </row>
    <row r="98" spans="1:46" s="411" customFormat="1" ht="63" x14ac:dyDescent="0.25">
      <c r="A98" s="391"/>
      <c r="B98" s="392"/>
      <c r="C98" s="393"/>
      <c r="D98" s="395"/>
      <c r="E98" s="405">
        <v>8</v>
      </c>
      <c r="F98" s="396"/>
      <c r="G98" s="396"/>
      <c r="H98" s="396"/>
      <c r="I98" s="396"/>
      <c r="J98" s="396"/>
      <c r="K98" s="396"/>
      <c r="L98" s="394" t="s">
        <v>972</v>
      </c>
      <c r="M98" s="396" t="s">
        <v>297</v>
      </c>
      <c r="N98" s="397">
        <v>4166.666666666667</v>
      </c>
      <c r="O98" s="398" t="s">
        <v>298</v>
      </c>
      <c r="P98" s="397">
        <v>4166.666666666667</v>
      </c>
      <c r="Q98" s="429" t="s">
        <v>307</v>
      </c>
      <c r="R98" s="429" t="s">
        <v>307</v>
      </c>
      <c r="S98" s="398"/>
      <c r="T98" s="430" t="s">
        <v>16</v>
      </c>
      <c r="U98" s="431" t="s">
        <v>670</v>
      </c>
      <c r="V98" s="431" t="s">
        <v>671</v>
      </c>
      <c r="W98" s="242"/>
      <c r="X98" s="399"/>
      <c r="Y98" s="399"/>
      <c r="Z98" s="397">
        <v>19564.689999999999</v>
      </c>
      <c r="AA98" s="396" t="s">
        <v>672</v>
      </c>
      <c r="AB98" s="404">
        <v>5000</v>
      </c>
      <c r="AC98" s="395">
        <v>0.25612129842931936</v>
      </c>
      <c r="AD98" s="429" t="s">
        <v>673</v>
      </c>
      <c r="AE98" s="433" t="s">
        <v>304</v>
      </c>
      <c r="AF98" s="400" t="s">
        <v>667</v>
      </c>
      <c r="AG98" s="401">
        <v>45418</v>
      </c>
      <c r="AH98" s="401">
        <v>45432</v>
      </c>
      <c r="AI98" s="401">
        <v>45432</v>
      </c>
      <c r="AJ98" s="398"/>
      <c r="AK98" s="398"/>
      <c r="AL98" s="398"/>
      <c r="AM98" s="398"/>
      <c r="AN98" s="398"/>
      <c r="AO98" s="401">
        <v>45446</v>
      </c>
      <c r="AP98" s="398"/>
      <c r="AQ98" s="401">
        <v>45446</v>
      </c>
      <c r="AR98" s="403">
        <v>46022</v>
      </c>
      <c r="AS98" s="398"/>
      <c r="AT98" s="242" t="s">
        <v>674</v>
      </c>
    </row>
    <row r="99" spans="1:46" s="411" customFormat="1" ht="63" x14ac:dyDescent="0.25">
      <c r="A99" s="391"/>
      <c r="B99" s="392"/>
      <c r="C99" s="393"/>
      <c r="D99" s="395"/>
      <c r="E99" s="405">
        <v>9</v>
      </c>
      <c r="F99" s="396"/>
      <c r="G99" s="396"/>
      <c r="H99" s="396"/>
      <c r="I99" s="396"/>
      <c r="J99" s="396"/>
      <c r="K99" s="396"/>
      <c r="L99" s="394" t="s">
        <v>973</v>
      </c>
      <c r="M99" s="396" t="s">
        <v>297</v>
      </c>
      <c r="N99" s="397">
        <v>4166.666666666667</v>
      </c>
      <c r="O99" s="398" t="s">
        <v>298</v>
      </c>
      <c r="P99" s="397">
        <v>4166.666666666667</v>
      </c>
      <c r="Q99" s="429" t="s">
        <v>307</v>
      </c>
      <c r="R99" s="429" t="s">
        <v>307</v>
      </c>
      <c r="S99" s="398"/>
      <c r="T99" s="430" t="s">
        <v>16</v>
      </c>
      <c r="U99" s="431" t="s">
        <v>670</v>
      </c>
      <c r="V99" s="431" t="s">
        <v>671</v>
      </c>
      <c r="W99" s="242"/>
      <c r="X99" s="399"/>
      <c r="Y99" s="399"/>
      <c r="Z99" s="397">
        <v>19564.689999999999</v>
      </c>
      <c r="AA99" s="396" t="s">
        <v>672</v>
      </c>
      <c r="AB99" s="404">
        <v>5000</v>
      </c>
      <c r="AC99" s="395">
        <v>0.37233972972972967</v>
      </c>
      <c r="AD99" s="429" t="s">
        <v>673</v>
      </c>
      <c r="AE99" s="433" t="s">
        <v>304</v>
      </c>
      <c r="AF99" s="400" t="s">
        <v>667</v>
      </c>
      <c r="AG99" s="401">
        <v>45418</v>
      </c>
      <c r="AH99" s="401">
        <v>45432</v>
      </c>
      <c r="AI99" s="401">
        <v>45432</v>
      </c>
      <c r="AJ99" s="398"/>
      <c r="AK99" s="398"/>
      <c r="AL99" s="398"/>
      <c r="AM99" s="398"/>
      <c r="AN99" s="398"/>
      <c r="AO99" s="401">
        <v>45446</v>
      </c>
      <c r="AP99" s="398"/>
      <c r="AQ99" s="401">
        <v>45446</v>
      </c>
      <c r="AR99" s="403">
        <v>46022</v>
      </c>
      <c r="AS99" s="398"/>
      <c r="AT99" s="242" t="s">
        <v>674</v>
      </c>
    </row>
    <row r="100" spans="1:46" s="411" customFormat="1" ht="63" x14ac:dyDescent="0.25">
      <c r="A100" s="391"/>
      <c r="B100" s="392"/>
      <c r="C100" s="393"/>
      <c r="D100" s="395"/>
      <c r="E100" s="405">
        <v>70</v>
      </c>
      <c r="F100" s="396"/>
      <c r="G100" s="396"/>
      <c r="H100" s="396"/>
      <c r="I100" s="396"/>
      <c r="J100" s="396"/>
      <c r="K100" s="396"/>
      <c r="L100" s="394" t="s">
        <v>974</v>
      </c>
      <c r="M100" s="396" t="s">
        <v>297</v>
      </c>
      <c r="N100" s="397">
        <v>4166.666666666667</v>
      </c>
      <c r="O100" s="398" t="s">
        <v>298</v>
      </c>
      <c r="P100" s="397">
        <v>4166.666666666667</v>
      </c>
      <c r="Q100" s="429" t="s">
        <v>307</v>
      </c>
      <c r="R100" s="429" t="s">
        <v>307</v>
      </c>
      <c r="S100" s="398"/>
      <c r="T100" s="430" t="s">
        <v>16</v>
      </c>
      <c r="U100" s="431" t="s">
        <v>670</v>
      </c>
      <c r="V100" s="431" t="s">
        <v>671</v>
      </c>
      <c r="W100" s="242"/>
      <c r="X100" s="399"/>
      <c r="Y100" s="399"/>
      <c r="Z100" s="397">
        <v>19564.689999999999</v>
      </c>
      <c r="AA100" s="396" t="s">
        <v>672</v>
      </c>
      <c r="AB100" s="404">
        <v>5000</v>
      </c>
      <c r="AC100" s="395">
        <v>0.26411699999999999</v>
      </c>
      <c r="AD100" s="429" t="s">
        <v>673</v>
      </c>
      <c r="AE100" s="433" t="s">
        <v>304</v>
      </c>
      <c r="AF100" s="400" t="s">
        <v>667</v>
      </c>
      <c r="AG100" s="401">
        <v>45418</v>
      </c>
      <c r="AH100" s="401">
        <v>45432</v>
      </c>
      <c r="AI100" s="401">
        <v>45432</v>
      </c>
      <c r="AJ100" s="398"/>
      <c r="AK100" s="398"/>
      <c r="AL100" s="398"/>
      <c r="AM100" s="398"/>
      <c r="AN100" s="398"/>
      <c r="AO100" s="401">
        <v>45446</v>
      </c>
      <c r="AP100" s="398"/>
      <c r="AQ100" s="401">
        <v>45446</v>
      </c>
      <c r="AR100" s="403">
        <v>46022</v>
      </c>
      <c r="AS100" s="398"/>
      <c r="AT100" s="242" t="s">
        <v>674</v>
      </c>
    </row>
    <row r="101" spans="1:46" s="411" customFormat="1" ht="78.75" x14ac:dyDescent="0.25">
      <c r="A101" s="391"/>
      <c r="B101" s="392"/>
      <c r="C101" s="393"/>
      <c r="D101" s="395"/>
      <c r="E101" s="405">
        <v>134</v>
      </c>
      <c r="F101" s="396"/>
      <c r="G101" s="396"/>
      <c r="H101" s="396"/>
      <c r="I101" s="396"/>
      <c r="J101" s="396"/>
      <c r="K101" s="396"/>
      <c r="L101" s="394" t="s">
        <v>975</v>
      </c>
      <c r="M101" s="396" t="s">
        <v>297</v>
      </c>
      <c r="N101" s="395">
        <v>25000</v>
      </c>
      <c r="O101" s="396" t="s">
        <v>298</v>
      </c>
      <c r="P101" s="395">
        <v>25000</v>
      </c>
      <c r="Q101" s="442" t="s">
        <v>662</v>
      </c>
      <c r="R101" s="442" t="s">
        <v>662</v>
      </c>
      <c r="S101" s="396"/>
      <c r="T101" s="396">
        <v>1</v>
      </c>
      <c r="U101" s="431" t="s">
        <v>965</v>
      </c>
      <c r="V101" s="431" t="s">
        <v>966</v>
      </c>
      <c r="W101" s="243"/>
      <c r="X101" s="394"/>
      <c r="Y101" s="394"/>
      <c r="Z101" s="396">
        <v>474.63</v>
      </c>
      <c r="AA101" s="396" t="s">
        <v>665</v>
      </c>
      <c r="AB101" s="395">
        <v>30000</v>
      </c>
      <c r="AC101" s="395">
        <v>4366.3900000000003</v>
      </c>
      <c r="AD101" s="429" t="s">
        <v>967</v>
      </c>
      <c r="AE101" s="436" t="s">
        <v>304</v>
      </c>
      <c r="AF101" s="406" t="s">
        <v>968</v>
      </c>
      <c r="AG101" s="407">
        <v>45819</v>
      </c>
      <c r="AH101" s="407">
        <v>45833</v>
      </c>
      <c r="AI101" s="407">
        <v>45833</v>
      </c>
      <c r="AJ101" s="396"/>
      <c r="AK101" s="396"/>
      <c r="AL101" s="396"/>
      <c r="AM101" s="396"/>
      <c r="AN101" s="396"/>
      <c r="AO101" s="407">
        <v>45845</v>
      </c>
      <c r="AP101" s="396"/>
      <c r="AQ101" s="407">
        <v>45845</v>
      </c>
      <c r="AR101" s="407">
        <v>46173</v>
      </c>
      <c r="AS101" s="396"/>
      <c r="AT101" s="243" t="s">
        <v>969</v>
      </c>
    </row>
    <row r="102" spans="1:46" s="411" customFormat="1" ht="63" x14ac:dyDescent="0.25">
      <c r="A102" s="391"/>
      <c r="B102" s="392"/>
      <c r="C102" s="393"/>
      <c r="D102" s="395"/>
      <c r="E102" s="405">
        <v>176</v>
      </c>
      <c r="F102" s="396"/>
      <c r="G102" s="396"/>
      <c r="H102" s="396"/>
      <c r="I102" s="396"/>
      <c r="J102" s="396"/>
      <c r="K102" s="396"/>
      <c r="L102" s="394" t="s">
        <v>976</v>
      </c>
      <c r="M102" s="396" t="s">
        <v>297</v>
      </c>
      <c r="N102" s="395"/>
      <c r="O102" s="396" t="s">
        <v>321</v>
      </c>
      <c r="P102" s="396"/>
      <c r="Q102" s="396" t="s">
        <v>308</v>
      </c>
      <c r="R102" s="396" t="s">
        <v>308</v>
      </c>
      <c r="S102" s="396"/>
      <c r="T102" s="396"/>
      <c r="U102" s="243"/>
      <c r="V102" s="243"/>
      <c r="W102" s="243"/>
      <c r="X102" s="394"/>
      <c r="Y102" s="394"/>
      <c r="Z102" s="396"/>
      <c r="AA102" s="396" t="s">
        <v>657</v>
      </c>
      <c r="AB102" s="395">
        <v>107.54742999999999</v>
      </c>
      <c r="AC102" s="395">
        <v>8.8452672000000003</v>
      </c>
      <c r="AD102" s="396"/>
      <c r="AE102" s="396"/>
      <c r="AF102" s="396"/>
      <c r="AG102" s="396"/>
      <c r="AH102" s="396"/>
      <c r="AI102" s="396"/>
      <c r="AJ102" s="396" t="s">
        <v>977</v>
      </c>
      <c r="AK102" s="396"/>
      <c r="AL102" s="396"/>
      <c r="AM102" s="396"/>
      <c r="AN102" s="396"/>
      <c r="AO102" s="407">
        <v>45868</v>
      </c>
      <c r="AP102" s="396"/>
      <c r="AQ102" s="407">
        <v>45868</v>
      </c>
      <c r="AR102" s="407">
        <v>46022</v>
      </c>
      <c r="AS102" s="396"/>
      <c r="AT102" s="243" t="s">
        <v>978</v>
      </c>
    </row>
    <row r="103" spans="1:46" s="411" customFormat="1" ht="63" x14ac:dyDescent="0.25">
      <c r="A103" s="391"/>
      <c r="B103" s="392"/>
      <c r="C103" s="393"/>
      <c r="D103" s="395"/>
      <c r="E103" s="405">
        <v>19</v>
      </c>
      <c r="F103" s="396"/>
      <c r="G103" s="396"/>
      <c r="H103" s="396"/>
      <c r="I103" s="396"/>
      <c r="J103" s="396"/>
      <c r="K103" s="396"/>
      <c r="L103" s="394" t="s">
        <v>979</v>
      </c>
      <c r="M103" s="396" t="s">
        <v>297</v>
      </c>
      <c r="N103" s="397">
        <v>4166.666666666667</v>
      </c>
      <c r="O103" s="396" t="s">
        <v>298</v>
      </c>
      <c r="P103" s="397">
        <v>4166.666666666667</v>
      </c>
      <c r="Q103" s="429" t="s">
        <v>307</v>
      </c>
      <c r="R103" s="429" t="s">
        <v>308</v>
      </c>
      <c r="S103" s="396"/>
      <c r="T103" s="430" t="s">
        <v>17</v>
      </c>
      <c r="U103" s="431" t="s">
        <v>655</v>
      </c>
      <c r="V103" s="432" t="s">
        <v>656</v>
      </c>
      <c r="W103" s="431" t="s">
        <v>655</v>
      </c>
      <c r="X103" s="394"/>
      <c r="Y103" s="394"/>
      <c r="Z103" s="396"/>
      <c r="AA103" s="396" t="s">
        <v>657</v>
      </c>
      <c r="AB103" s="404">
        <v>5000</v>
      </c>
      <c r="AC103" s="395">
        <v>0.24071075949367088</v>
      </c>
      <c r="AD103" s="429" t="s">
        <v>658</v>
      </c>
      <c r="AE103" s="436" t="s">
        <v>304</v>
      </c>
      <c r="AF103" s="406" t="s">
        <v>309</v>
      </c>
      <c r="AG103" s="407">
        <v>45651</v>
      </c>
      <c r="AH103" s="407">
        <v>45672</v>
      </c>
      <c r="AI103" s="407">
        <v>45672</v>
      </c>
      <c r="AJ103" s="396" t="s">
        <v>659</v>
      </c>
      <c r="AK103" s="396"/>
      <c r="AL103" s="396"/>
      <c r="AM103" s="396"/>
      <c r="AN103" s="396"/>
      <c r="AO103" s="407">
        <v>45691</v>
      </c>
      <c r="AP103" s="396"/>
      <c r="AQ103" s="407">
        <v>45691</v>
      </c>
      <c r="AR103" s="403">
        <v>46022</v>
      </c>
      <c r="AS103" s="396"/>
      <c r="AT103" s="243" t="s">
        <v>660</v>
      </c>
    </row>
    <row r="104" spans="1:46" s="411" customFormat="1" ht="31.5" x14ac:dyDescent="0.25">
      <c r="A104" s="391"/>
      <c r="B104" s="392"/>
      <c r="C104" s="393"/>
      <c r="D104" s="395"/>
      <c r="E104" s="405">
        <v>1</v>
      </c>
      <c r="F104" s="396"/>
      <c r="G104" s="396"/>
      <c r="H104" s="396"/>
      <c r="I104" s="396"/>
      <c r="J104" s="396"/>
      <c r="K104" s="396"/>
      <c r="L104" s="394" t="s">
        <v>980</v>
      </c>
      <c r="M104" s="396" t="s">
        <v>297</v>
      </c>
      <c r="N104" s="395"/>
      <c r="O104" s="396"/>
      <c r="P104" s="396"/>
      <c r="Q104" s="396"/>
      <c r="R104" s="396" t="s">
        <v>712</v>
      </c>
      <c r="S104" s="396"/>
      <c r="T104" s="396"/>
      <c r="U104" s="243"/>
      <c r="V104" s="243"/>
      <c r="W104" s="243"/>
      <c r="X104" s="394"/>
      <c r="Y104" s="394"/>
      <c r="Z104" s="396"/>
      <c r="AA104" s="396"/>
      <c r="AB104" s="395" t="s">
        <v>310</v>
      </c>
      <c r="AC104" s="395">
        <v>24</v>
      </c>
      <c r="AD104" s="396"/>
      <c r="AE104" s="396"/>
      <c r="AF104" s="396"/>
      <c r="AG104" s="396"/>
      <c r="AH104" s="396"/>
      <c r="AI104" s="396"/>
      <c r="AJ104" s="396"/>
      <c r="AK104" s="396"/>
      <c r="AL104" s="396"/>
      <c r="AM104" s="396"/>
      <c r="AN104" s="396"/>
      <c r="AO104" s="396"/>
      <c r="AP104" s="396"/>
      <c r="AQ104" s="396"/>
      <c r="AR104" s="396"/>
      <c r="AS104" s="396"/>
      <c r="AT104" s="243"/>
    </row>
    <row r="105" spans="1:46" s="411" customFormat="1" ht="63" x14ac:dyDescent="0.25">
      <c r="A105" s="391"/>
      <c r="B105" s="392"/>
      <c r="C105" s="393"/>
      <c r="D105" s="395"/>
      <c r="E105" s="405">
        <v>35</v>
      </c>
      <c r="F105" s="396"/>
      <c r="G105" s="396"/>
      <c r="H105" s="396"/>
      <c r="I105" s="396"/>
      <c r="J105" s="396"/>
      <c r="K105" s="396"/>
      <c r="L105" s="394" t="s">
        <v>981</v>
      </c>
      <c r="M105" s="396" t="s">
        <v>297</v>
      </c>
      <c r="N105" s="397">
        <v>4166.666666666667</v>
      </c>
      <c r="O105" s="396" t="s">
        <v>298</v>
      </c>
      <c r="P105" s="397">
        <v>4166.666666666667</v>
      </c>
      <c r="Q105" s="429" t="s">
        <v>307</v>
      </c>
      <c r="R105" s="429" t="s">
        <v>308</v>
      </c>
      <c r="S105" s="396"/>
      <c r="T105" s="430" t="s">
        <v>17</v>
      </c>
      <c r="U105" s="431" t="s">
        <v>655</v>
      </c>
      <c r="V105" s="432" t="s">
        <v>656</v>
      </c>
      <c r="W105" s="431" t="s">
        <v>655</v>
      </c>
      <c r="X105" s="394"/>
      <c r="Y105" s="394"/>
      <c r="Z105" s="396"/>
      <c r="AA105" s="396" t="s">
        <v>657</v>
      </c>
      <c r="AB105" s="404">
        <v>5000</v>
      </c>
      <c r="AC105" s="395">
        <v>5.1320433333333346</v>
      </c>
      <c r="AD105" s="429" t="s">
        <v>658</v>
      </c>
      <c r="AE105" s="436" t="s">
        <v>304</v>
      </c>
      <c r="AF105" s="406" t="s">
        <v>309</v>
      </c>
      <c r="AG105" s="407">
        <v>45651</v>
      </c>
      <c r="AH105" s="407">
        <v>45672</v>
      </c>
      <c r="AI105" s="407">
        <v>45672</v>
      </c>
      <c r="AJ105" s="396" t="s">
        <v>659</v>
      </c>
      <c r="AK105" s="396"/>
      <c r="AL105" s="396"/>
      <c r="AM105" s="396"/>
      <c r="AN105" s="396"/>
      <c r="AO105" s="407">
        <v>45691</v>
      </c>
      <c r="AP105" s="396"/>
      <c r="AQ105" s="407">
        <v>45691</v>
      </c>
      <c r="AR105" s="403">
        <v>46022</v>
      </c>
      <c r="AS105" s="396"/>
      <c r="AT105" s="243" t="s">
        <v>660</v>
      </c>
    </row>
    <row r="106" spans="1:46" s="411" customFormat="1" ht="63" x14ac:dyDescent="0.25">
      <c r="A106" s="391"/>
      <c r="B106" s="392"/>
      <c r="C106" s="393"/>
      <c r="D106" s="395"/>
      <c r="E106" s="405">
        <v>1</v>
      </c>
      <c r="F106" s="396"/>
      <c r="G106" s="396"/>
      <c r="H106" s="396"/>
      <c r="I106" s="396"/>
      <c r="J106" s="396"/>
      <c r="K106" s="396"/>
      <c r="L106" s="394" t="s">
        <v>982</v>
      </c>
      <c r="M106" s="396" t="s">
        <v>297</v>
      </c>
      <c r="N106" s="397">
        <v>4166.666666666667</v>
      </c>
      <c r="O106" s="396" t="s">
        <v>298</v>
      </c>
      <c r="P106" s="397">
        <v>4166.666666666667</v>
      </c>
      <c r="Q106" s="429" t="s">
        <v>307</v>
      </c>
      <c r="R106" s="429" t="s">
        <v>308</v>
      </c>
      <c r="S106" s="396"/>
      <c r="T106" s="430" t="s">
        <v>17</v>
      </c>
      <c r="U106" s="431" t="s">
        <v>655</v>
      </c>
      <c r="V106" s="432" t="s">
        <v>656</v>
      </c>
      <c r="W106" s="431" t="s">
        <v>655</v>
      </c>
      <c r="X106" s="394"/>
      <c r="Y106" s="394"/>
      <c r="Z106" s="396"/>
      <c r="AA106" s="396" t="s">
        <v>657</v>
      </c>
      <c r="AB106" s="404">
        <v>5000</v>
      </c>
      <c r="AC106" s="395">
        <v>5.7738399999999995E-2</v>
      </c>
      <c r="AD106" s="429" t="s">
        <v>658</v>
      </c>
      <c r="AE106" s="436" t="s">
        <v>304</v>
      </c>
      <c r="AF106" s="406" t="s">
        <v>309</v>
      </c>
      <c r="AG106" s="407">
        <v>45651</v>
      </c>
      <c r="AH106" s="407">
        <v>45672</v>
      </c>
      <c r="AI106" s="407">
        <v>45672</v>
      </c>
      <c r="AJ106" s="396" t="s">
        <v>659</v>
      </c>
      <c r="AK106" s="396"/>
      <c r="AL106" s="396"/>
      <c r="AM106" s="396"/>
      <c r="AN106" s="396"/>
      <c r="AO106" s="407">
        <v>45691</v>
      </c>
      <c r="AP106" s="396"/>
      <c r="AQ106" s="407">
        <v>45691</v>
      </c>
      <c r="AR106" s="403">
        <v>46022</v>
      </c>
      <c r="AS106" s="396"/>
      <c r="AT106" s="243" t="s">
        <v>660</v>
      </c>
    </row>
    <row r="107" spans="1:46" s="411" customFormat="1" ht="47.25" x14ac:dyDescent="0.25">
      <c r="A107" s="391"/>
      <c r="B107" s="392"/>
      <c r="C107" s="393"/>
      <c r="D107" s="395"/>
      <c r="E107" s="405">
        <v>20</v>
      </c>
      <c r="F107" s="396"/>
      <c r="G107" s="396"/>
      <c r="H107" s="396"/>
      <c r="I107" s="396"/>
      <c r="J107" s="396"/>
      <c r="K107" s="396"/>
      <c r="L107" s="394" t="s">
        <v>983</v>
      </c>
      <c r="M107" s="396" t="s">
        <v>297</v>
      </c>
      <c r="N107" s="397">
        <v>17778.319100000004</v>
      </c>
      <c r="O107" s="398" t="s">
        <v>298</v>
      </c>
      <c r="P107" s="397">
        <v>17778.319100000004</v>
      </c>
      <c r="Q107" s="442" t="s">
        <v>327</v>
      </c>
      <c r="R107" s="442" t="s">
        <v>327</v>
      </c>
      <c r="S107" s="398"/>
      <c r="T107" s="430" t="s">
        <v>16</v>
      </c>
      <c r="U107" s="431" t="s">
        <v>687</v>
      </c>
      <c r="V107" s="431" t="s">
        <v>688</v>
      </c>
      <c r="W107" s="242"/>
      <c r="X107" s="398"/>
      <c r="Y107" s="398"/>
      <c r="Z107" s="397">
        <v>13461.79</v>
      </c>
      <c r="AA107" s="398" t="s">
        <v>320</v>
      </c>
      <c r="AB107" s="397">
        <v>16154.153829999999</v>
      </c>
      <c r="AC107" s="395">
        <v>0.97538522678185746</v>
      </c>
      <c r="AD107" s="429">
        <v>32414375951</v>
      </c>
      <c r="AE107" s="433" t="s">
        <v>328</v>
      </c>
      <c r="AF107" s="439" t="s">
        <v>309</v>
      </c>
      <c r="AG107" s="441">
        <v>45652</v>
      </c>
      <c r="AH107" s="400" t="s">
        <v>689</v>
      </c>
      <c r="AI107" s="400" t="s">
        <v>689</v>
      </c>
      <c r="AJ107" s="398"/>
      <c r="AK107" s="398"/>
      <c r="AL107" s="401"/>
      <c r="AM107" s="398"/>
      <c r="AN107" s="398"/>
      <c r="AO107" s="401">
        <v>45686</v>
      </c>
      <c r="AP107" s="398"/>
      <c r="AQ107" s="401">
        <v>45686</v>
      </c>
      <c r="AR107" s="401">
        <v>46022</v>
      </c>
      <c r="AS107" s="398"/>
      <c r="AT107" s="242" t="s">
        <v>690</v>
      </c>
    </row>
    <row r="108" spans="1:46" s="411" customFormat="1" ht="63" x14ac:dyDescent="0.25">
      <c r="A108" s="391"/>
      <c r="B108" s="392"/>
      <c r="C108" s="393"/>
      <c r="D108" s="395"/>
      <c r="E108" s="405">
        <v>8</v>
      </c>
      <c r="F108" s="396"/>
      <c r="G108" s="396"/>
      <c r="H108" s="396"/>
      <c r="I108" s="396"/>
      <c r="J108" s="396"/>
      <c r="K108" s="396"/>
      <c r="L108" s="394" t="s">
        <v>984</v>
      </c>
      <c r="M108" s="396" t="s">
        <v>297</v>
      </c>
      <c r="N108" s="395">
        <v>666.66666666666674</v>
      </c>
      <c r="O108" s="396" t="s">
        <v>298</v>
      </c>
      <c r="P108" s="395">
        <v>666.66666666666674</v>
      </c>
      <c r="Q108" s="396" t="s">
        <v>307</v>
      </c>
      <c r="R108" s="396" t="s">
        <v>307</v>
      </c>
      <c r="S108" s="396"/>
      <c r="T108" s="430" t="s">
        <v>16</v>
      </c>
      <c r="U108" s="431" t="s">
        <v>958</v>
      </c>
      <c r="V108" s="431" t="s">
        <v>959</v>
      </c>
      <c r="W108" s="431" t="s">
        <v>960</v>
      </c>
      <c r="X108" s="394"/>
      <c r="Y108" s="394"/>
      <c r="Z108" s="396">
        <v>78.97</v>
      </c>
      <c r="AA108" s="396" t="s">
        <v>961</v>
      </c>
      <c r="AB108" s="395">
        <v>800</v>
      </c>
      <c r="AC108" s="395">
        <v>0.18559999999999999</v>
      </c>
      <c r="AD108" s="429" t="s">
        <v>962</v>
      </c>
      <c r="AE108" s="436" t="s">
        <v>304</v>
      </c>
      <c r="AF108" s="406" t="s">
        <v>963</v>
      </c>
      <c r="AG108" s="407">
        <v>45733</v>
      </c>
      <c r="AH108" s="407">
        <v>45742</v>
      </c>
      <c r="AI108" s="407">
        <v>45742</v>
      </c>
      <c r="AJ108" s="396"/>
      <c r="AK108" s="396"/>
      <c r="AL108" s="396"/>
      <c r="AM108" s="396"/>
      <c r="AN108" s="396"/>
      <c r="AO108" s="407">
        <v>45758</v>
      </c>
      <c r="AP108" s="396"/>
      <c r="AQ108" s="407">
        <v>45758</v>
      </c>
      <c r="AR108" s="407">
        <v>46022</v>
      </c>
      <c r="AS108" s="396"/>
      <c r="AT108" s="243" t="s">
        <v>964</v>
      </c>
    </row>
    <row r="109" spans="1:46" s="411" customFormat="1" ht="31.5" x14ac:dyDescent="0.25">
      <c r="A109" s="391"/>
      <c r="B109" s="392"/>
      <c r="C109" s="393"/>
      <c r="D109" s="395"/>
      <c r="E109" s="405">
        <v>1</v>
      </c>
      <c r="F109" s="396"/>
      <c r="G109" s="396"/>
      <c r="H109" s="396"/>
      <c r="I109" s="396"/>
      <c r="J109" s="396"/>
      <c r="K109" s="396"/>
      <c r="L109" s="394" t="s">
        <v>985</v>
      </c>
      <c r="M109" s="396" t="s">
        <v>297</v>
      </c>
      <c r="N109" s="395"/>
      <c r="O109" s="396"/>
      <c r="P109" s="396"/>
      <c r="Q109" s="396"/>
      <c r="R109" s="396" t="s">
        <v>323</v>
      </c>
      <c r="S109" s="396"/>
      <c r="T109" s="396"/>
      <c r="U109" s="243"/>
      <c r="V109" s="243"/>
      <c r="W109" s="243"/>
      <c r="X109" s="394"/>
      <c r="Y109" s="394"/>
      <c r="Z109" s="396"/>
      <c r="AA109" s="396"/>
      <c r="AB109" s="395" t="s">
        <v>310</v>
      </c>
      <c r="AC109" s="395">
        <v>11.773992</v>
      </c>
      <c r="AD109" s="396"/>
      <c r="AE109" s="396"/>
      <c r="AF109" s="396"/>
      <c r="AG109" s="396"/>
      <c r="AH109" s="396"/>
      <c r="AI109" s="396"/>
      <c r="AJ109" s="396"/>
      <c r="AK109" s="396"/>
      <c r="AL109" s="396"/>
      <c r="AM109" s="396"/>
      <c r="AN109" s="396"/>
      <c r="AO109" s="396"/>
      <c r="AP109" s="396"/>
      <c r="AQ109" s="396"/>
      <c r="AR109" s="396"/>
      <c r="AS109" s="396"/>
      <c r="AT109" s="243"/>
    </row>
    <row r="110" spans="1:46" s="411" customFormat="1" ht="31.5" x14ac:dyDescent="0.25">
      <c r="A110" s="391"/>
      <c r="B110" s="392"/>
      <c r="C110" s="393"/>
      <c r="D110" s="395"/>
      <c r="E110" s="405">
        <v>3</v>
      </c>
      <c r="F110" s="396"/>
      <c r="G110" s="396"/>
      <c r="H110" s="396"/>
      <c r="I110" s="396"/>
      <c r="J110" s="396"/>
      <c r="K110" s="396"/>
      <c r="L110" s="394" t="s">
        <v>986</v>
      </c>
      <c r="M110" s="396" t="s">
        <v>297</v>
      </c>
      <c r="N110" s="395"/>
      <c r="O110" s="396"/>
      <c r="P110" s="396"/>
      <c r="Q110" s="396"/>
      <c r="R110" s="396"/>
      <c r="S110" s="396"/>
      <c r="T110" s="396"/>
      <c r="U110" s="243"/>
      <c r="V110" s="243"/>
      <c r="W110" s="243"/>
      <c r="X110" s="394"/>
      <c r="Y110" s="394"/>
      <c r="Z110" s="396"/>
      <c r="AA110" s="396" t="s">
        <v>987</v>
      </c>
      <c r="AB110" s="395" t="s">
        <v>310</v>
      </c>
      <c r="AC110" s="395">
        <v>2.5716954545454542</v>
      </c>
      <c r="AD110" s="396"/>
      <c r="AE110" s="396"/>
      <c r="AF110" s="396"/>
      <c r="AG110" s="396"/>
      <c r="AH110" s="396"/>
      <c r="AI110" s="396"/>
      <c r="AJ110" s="396"/>
      <c r="AK110" s="396"/>
      <c r="AL110" s="396"/>
      <c r="AM110" s="396"/>
      <c r="AN110" s="396"/>
      <c r="AO110" s="396"/>
      <c r="AP110" s="396"/>
      <c r="AQ110" s="396"/>
      <c r="AR110" s="396"/>
      <c r="AS110" s="396"/>
      <c r="AT110" s="243" t="s">
        <v>988</v>
      </c>
    </row>
    <row r="111" spans="1:46" s="411" customFormat="1" ht="31.5" x14ac:dyDescent="0.25">
      <c r="A111" s="391"/>
      <c r="B111" s="392"/>
      <c r="C111" s="393"/>
      <c r="D111" s="395"/>
      <c r="E111" s="405">
        <v>1</v>
      </c>
      <c r="F111" s="396"/>
      <c r="G111" s="396"/>
      <c r="H111" s="396"/>
      <c r="I111" s="396"/>
      <c r="J111" s="396"/>
      <c r="K111" s="396"/>
      <c r="L111" s="394" t="s">
        <v>989</v>
      </c>
      <c r="M111" s="396" t="s">
        <v>297</v>
      </c>
      <c r="N111" s="395"/>
      <c r="O111" s="396"/>
      <c r="P111" s="396"/>
      <c r="Q111" s="396"/>
      <c r="R111" s="396" t="s">
        <v>323</v>
      </c>
      <c r="S111" s="396"/>
      <c r="T111" s="396"/>
      <c r="U111" s="243"/>
      <c r="V111" s="243"/>
      <c r="W111" s="243"/>
      <c r="X111" s="394"/>
      <c r="Y111" s="394"/>
      <c r="Z111" s="396"/>
      <c r="AA111" s="396"/>
      <c r="AB111" s="395" t="s">
        <v>310</v>
      </c>
      <c r="AC111" s="395">
        <v>11.527716</v>
      </c>
      <c r="AD111" s="396"/>
      <c r="AE111" s="396"/>
      <c r="AF111" s="396"/>
      <c r="AG111" s="396"/>
      <c r="AH111" s="396"/>
      <c r="AI111" s="396"/>
      <c r="AJ111" s="396"/>
      <c r="AK111" s="396"/>
      <c r="AL111" s="396"/>
      <c r="AM111" s="396"/>
      <c r="AN111" s="396"/>
      <c r="AO111" s="396"/>
      <c r="AP111" s="396"/>
      <c r="AQ111" s="396"/>
      <c r="AR111" s="396"/>
      <c r="AS111" s="396"/>
      <c r="AT111" s="243"/>
    </row>
    <row r="112" spans="1:46" s="411" customFormat="1" ht="78.75" x14ac:dyDescent="0.25">
      <c r="A112" s="391"/>
      <c r="B112" s="392"/>
      <c r="C112" s="393"/>
      <c r="D112" s="395"/>
      <c r="E112" s="405">
        <v>1</v>
      </c>
      <c r="F112" s="396"/>
      <c r="G112" s="396"/>
      <c r="H112" s="396"/>
      <c r="I112" s="396"/>
      <c r="J112" s="396"/>
      <c r="K112" s="396"/>
      <c r="L112" s="394" t="s">
        <v>990</v>
      </c>
      <c r="M112" s="396" t="s">
        <v>297</v>
      </c>
      <c r="N112" s="395">
        <v>25000</v>
      </c>
      <c r="O112" s="396" t="s">
        <v>298</v>
      </c>
      <c r="P112" s="395">
        <v>25000</v>
      </c>
      <c r="Q112" s="429" t="s">
        <v>662</v>
      </c>
      <c r="R112" s="429" t="s">
        <v>662</v>
      </c>
      <c r="S112" s="396"/>
      <c r="T112" s="430" t="s">
        <v>17</v>
      </c>
      <c r="U112" s="431" t="s">
        <v>663</v>
      </c>
      <c r="V112" s="432" t="s">
        <v>664</v>
      </c>
      <c r="W112" s="243"/>
      <c r="X112" s="394"/>
      <c r="Y112" s="394"/>
      <c r="Z112" s="395">
        <v>25000</v>
      </c>
      <c r="AA112" s="396" t="s">
        <v>665</v>
      </c>
      <c r="AB112" s="395">
        <v>30000</v>
      </c>
      <c r="AC112" s="395">
        <v>30.725000000000001</v>
      </c>
      <c r="AD112" s="429" t="s">
        <v>666</v>
      </c>
      <c r="AE112" s="433" t="s">
        <v>304</v>
      </c>
      <c r="AF112" s="406" t="s">
        <v>667</v>
      </c>
      <c r="AG112" s="407">
        <v>45434</v>
      </c>
      <c r="AH112" s="407">
        <v>45446</v>
      </c>
      <c r="AI112" s="407">
        <v>45446</v>
      </c>
      <c r="AJ112" s="396"/>
      <c r="AK112" s="396"/>
      <c r="AL112" s="396"/>
      <c r="AM112" s="396"/>
      <c r="AN112" s="396"/>
      <c r="AO112" s="407">
        <v>45460</v>
      </c>
      <c r="AP112" s="396"/>
      <c r="AQ112" s="407">
        <v>45460</v>
      </c>
      <c r="AR112" s="407">
        <v>46022</v>
      </c>
      <c r="AS112" s="396"/>
      <c r="AT112" s="243" t="s">
        <v>668</v>
      </c>
    </row>
    <row r="113" spans="1:46" s="411" customFormat="1" ht="63" x14ac:dyDescent="0.25">
      <c r="A113" s="391"/>
      <c r="B113" s="392"/>
      <c r="C113" s="393"/>
      <c r="D113" s="395"/>
      <c r="E113" s="405">
        <v>6</v>
      </c>
      <c r="F113" s="396"/>
      <c r="G113" s="396"/>
      <c r="H113" s="396"/>
      <c r="I113" s="396"/>
      <c r="J113" s="396"/>
      <c r="K113" s="396"/>
      <c r="L113" s="394" t="s">
        <v>991</v>
      </c>
      <c r="M113" s="396" t="s">
        <v>297</v>
      </c>
      <c r="N113" s="397">
        <v>4166.666666666667</v>
      </c>
      <c r="O113" s="396" t="s">
        <v>298</v>
      </c>
      <c r="P113" s="397">
        <v>4166.666666666667</v>
      </c>
      <c r="Q113" s="429" t="s">
        <v>307</v>
      </c>
      <c r="R113" s="429" t="s">
        <v>308</v>
      </c>
      <c r="S113" s="396"/>
      <c r="T113" s="430" t="s">
        <v>17</v>
      </c>
      <c r="U113" s="431" t="s">
        <v>655</v>
      </c>
      <c r="V113" s="432" t="s">
        <v>656</v>
      </c>
      <c r="W113" s="431" t="s">
        <v>655</v>
      </c>
      <c r="X113" s="394"/>
      <c r="Y113" s="394"/>
      <c r="Z113" s="396"/>
      <c r="AA113" s="396" t="s">
        <v>657</v>
      </c>
      <c r="AB113" s="404">
        <v>5000</v>
      </c>
      <c r="AC113" s="395">
        <v>5.8527000000000005</v>
      </c>
      <c r="AD113" s="429" t="s">
        <v>658</v>
      </c>
      <c r="AE113" s="436" t="s">
        <v>304</v>
      </c>
      <c r="AF113" s="406" t="s">
        <v>309</v>
      </c>
      <c r="AG113" s="407">
        <v>45651</v>
      </c>
      <c r="AH113" s="407">
        <v>45672</v>
      </c>
      <c r="AI113" s="407">
        <v>45672</v>
      </c>
      <c r="AJ113" s="396" t="s">
        <v>659</v>
      </c>
      <c r="AK113" s="396"/>
      <c r="AL113" s="396"/>
      <c r="AM113" s="396"/>
      <c r="AN113" s="396"/>
      <c r="AO113" s="407">
        <v>45691</v>
      </c>
      <c r="AP113" s="396"/>
      <c r="AQ113" s="407">
        <v>45691</v>
      </c>
      <c r="AR113" s="403">
        <v>46022</v>
      </c>
      <c r="AS113" s="396"/>
      <c r="AT113" s="243" t="s">
        <v>660</v>
      </c>
    </row>
    <row r="114" spans="1:46" s="411" customFormat="1" ht="31.5" x14ac:dyDescent="0.25">
      <c r="A114" s="391"/>
      <c r="B114" s="392"/>
      <c r="C114" s="393"/>
      <c r="D114" s="395"/>
      <c r="E114" s="405">
        <v>9</v>
      </c>
      <c r="F114" s="396"/>
      <c r="G114" s="396"/>
      <c r="H114" s="396"/>
      <c r="I114" s="396"/>
      <c r="J114" s="396"/>
      <c r="K114" s="396"/>
      <c r="L114" s="394" t="s">
        <v>992</v>
      </c>
      <c r="M114" s="396" t="s">
        <v>297</v>
      </c>
      <c r="N114" s="395"/>
      <c r="O114" s="396"/>
      <c r="P114" s="396"/>
      <c r="Q114" s="396"/>
      <c r="R114" s="396"/>
      <c r="S114" s="396"/>
      <c r="T114" s="396"/>
      <c r="U114" s="243"/>
      <c r="V114" s="243"/>
      <c r="W114" s="243"/>
      <c r="X114" s="394"/>
      <c r="Y114" s="394"/>
      <c r="Z114" s="396"/>
      <c r="AA114" s="396"/>
      <c r="AB114" s="395" t="s">
        <v>310</v>
      </c>
      <c r="AC114" s="395">
        <v>7.1605080000000001</v>
      </c>
      <c r="AD114" s="396"/>
      <c r="AE114" s="396"/>
      <c r="AF114" s="396"/>
      <c r="AG114" s="396"/>
      <c r="AH114" s="396"/>
      <c r="AI114" s="396"/>
      <c r="AJ114" s="396"/>
      <c r="AK114" s="396"/>
      <c r="AL114" s="396"/>
      <c r="AM114" s="396"/>
      <c r="AN114" s="396"/>
      <c r="AO114" s="396"/>
      <c r="AP114" s="396"/>
      <c r="AQ114" s="396"/>
      <c r="AR114" s="396"/>
      <c r="AS114" s="396"/>
      <c r="AT114" s="243"/>
    </row>
    <row r="115" spans="1:46" s="411" customFormat="1" ht="47.25" x14ac:dyDescent="0.25">
      <c r="A115" s="391"/>
      <c r="B115" s="392"/>
      <c r="C115" s="393"/>
      <c r="D115" s="395"/>
      <c r="E115" s="405">
        <v>3</v>
      </c>
      <c r="F115" s="396"/>
      <c r="G115" s="396"/>
      <c r="H115" s="396"/>
      <c r="I115" s="396"/>
      <c r="J115" s="396"/>
      <c r="K115" s="396"/>
      <c r="L115" s="394" t="s">
        <v>993</v>
      </c>
      <c r="M115" s="396" t="s">
        <v>297</v>
      </c>
      <c r="N115" s="395"/>
      <c r="O115" s="396"/>
      <c r="P115" s="396"/>
      <c r="Q115" s="396"/>
      <c r="R115" s="396"/>
      <c r="S115" s="396"/>
      <c r="T115" s="396"/>
      <c r="U115" s="243"/>
      <c r="V115" s="243"/>
      <c r="W115" s="243"/>
      <c r="X115" s="394"/>
      <c r="Y115" s="394"/>
      <c r="Z115" s="396"/>
      <c r="AA115" s="396" t="s">
        <v>672</v>
      </c>
      <c r="AB115" s="395" t="s">
        <v>310</v>
      </c>
      <c r="AC115" s="395">
        <v>0.19350942857142855</v>
      </c>
      <c r="AD115" s="396"/>
      <c r="AE115" s="396"/>
      <c r="AF115" s="396"/>
      <c r="AG115" s="396"/>
      <c r="AH115" s="396"/>
      <c r="AI115" s="396"/>
      <c r="AJ115" s="396"/>
      <c r="AK115" s="396"/>
      <c r="AL115" s="396"/>
      <c r="AM115" s="396"/>
      <c r="AN115" s="396"/>
      <c r="AO115" s="396"/>
      <c r="AP115" s="396"/>
      <c r="AQ115" s="396"/>
      <c r="AR115" s="396"/>
      <c r="AS115" s="396"/>
      <c r="AT115" s="243" t="s">
        <v>994</v>
      </c>
    </row>
    <row r="116" spans="1:46" s="411" customFormat="1" ht="78.75" x14ac:dyDescent="0.25">
      <c r="A116" s="391"/>
      <c r="B116" s="392"/>
      <c r="C116" s="393"/>
      <c r="D116" s="395"/>
      <c r="E116" s="405">
        <v>55</v>
      </c>
      <c r="F116" s="396"/>
      <c r="G116" s="396"/>
      <c r="H116" s="396"/>
      <c r="I116" s="396"/>
      <c r="J116" s="396"/>
      <c r="K116" s="396"/>
      <c r="L116" s="394" t="s">
        <v>995</v>
      </c>
      <c r="M116" s="396" t="s">
        <v>297</v>
      </c>
      <c r="N116" s="395">
        <v>25000</v>
      </c>
      <c r="O116" s="396" t="s">
        <v>298</v>
      </c>
      <c r="P116" s="395">
        <v>25000</v>
      </c>
      <c r="Q116" s="442" t="s">
        <v>662</v>
      </c>
      <c r="R116" s="442" t="s">
        <v>662</v>
      </c>
      <c r="S116" s="396"/>
      <c r="T116" s="396">
        <v>1</v>
      </c>
      <c r="U116" s="431" t="s">
        <v>965</v>
      </c>
      <c r="V116" s="431" t="s">
        <v>966</v>
      </c>
      <c r="W116" s="243"/>
      <c r="X116" s="394"/>
      <c r="Y116" s="394"/>
      <c r="Z116" s="396">
        <v>474.63</v>
      </c>
      <c r="AA116" s="396" t="s">
        <v>665</v>
      </c>
      <c r="AB116" s="395">
        <v>30000</v>
      </c>
      <c r="AC116" s="395">
        <v>1399.54375</v>
      </c>
      <c r="AD116" s="429" t="s">
        <v>967</v>
      </c>
      <c r="AE116" s="436" t="s">
        <v>304</v>
      </c>
      <c r="AF116" s="406" t="s">
        <v>968</v>
      </c>
      <c r="AG116" s="407">
        <v>45819</v>
      </c>
      <c r="AH116" s="407">
        <v>45833</v>
      </c>
      <c r="AI116" s="407">
        <v>45833</v>
      </c>
      <c r="AJ116" s="396"/>
      <c r="AK116" s="396"/>
      <c r="AL116" s="396"/>
      <c r="AM116" s="396"/>
      <c r="AN116" s="396"/>
      <c r="AO116" s="407">
        <v>45845</v>
      </c>
      <c r="AP116" s="396"/>
      <c r="AQ116" s="407">
        <v>45845</v>
      </c>
      <c r="AR116" s="407">
        <v>46173</v>
      </c>
      <c r="AS116" s="396"/>
      <c r="AT116" s="243" t="s">
        <v>969</v>
      </c>
    </row>
    <row r="117" spans="1:46" s="411" customFormat="1" ht="63" x14ac:dyDescent="0.25">
      <c r="A117" s="391"/>
      <c r="B117" s="392"/>
      <c r="C117" s="393"/>
      <c r="D117" s="395"/>
      <c r="E117" s="405">
        <v>45</v>
      </c>
      <c r="F117" s="396"/>
      <c r="G117" s="396"/>
      <c r="H117" s="396"/>
      <c r="I117" s="396"/>
      <c r="J117" s="396"/>
      <c r="K117" s="396"/>
      <c r="L117" s="394" t="s">
        <v>996</v>
      </c>
      <c r="M117" s="396" t="s">
        <v>297</v>
      </c>
      <c r="N117" s="395"/>
      <c r="O117" s="396" t="s">
        <v>321</v>
      </c>
      <c r="P117" s="396"/>
      <c r="Q117" s="396" t="s">
        <v>308</v>
      </c>
      <c r="R117" s="396" t="s">
        <v>308</v>
      </c>
      <c r="S117" s="396"/>
      <c r="T117" s="396"/>
      <c r="U117" s="243"/>
      <c r="V117" s="243"/>
      <c r="W117" s="243"/>
      <c r="X117" s="394"/>
      <c r="Y117" s="394"/>
      <c r="Z117" s="396"/>
      <c r="AA117" s="396" t="s">
        <v>997</v>
      </c>
      <c r="AB117" s="395">
        <v>99.99</v>
      </c>
      <c r="AC117" s="395">
        <v>7.3093636363636361E-2</v>
      </c>
      <c r="AD117" s="396"/>
      <c r="AE117" s="396"/>
      <c r="AF117" s="396"/>
      <c r="AG117" s="396"/>
      <c r="AH117" s="396"/>
      <c r="AI117" s="396"/>
      <c r="AJ117" s="396" t="s">
        <v>998</v>
      </c>
      <c r="AK117" s="396"/>
      <c r="AL117" s="396"/>
      <c r="AM117" s="396"/>
      <c r="AN117" s="396"/>
      <c r="AO117" s="407">
        <v>45743</v>
      </c>
      <c r="AP117" s="396"/>
      <c r="AQ117" s="407">
        <v>45743</v>
      </c>
      <c r="AR117" s="407">
        <v>46022</v>
      </c>
      <c r="AS117" s="396"/>
      <c r="AT117" s="243" t="s">
        <v>999</v>
      </c>
    </row>
    <row r="118" spans="1:46" s="411" customFormat="1" ht="78.75" x14ac:dyDescent="0.25">
      <c r="A118" s="391"/>
      <c r="B118" s="392"/>
      <c r="C118" s="393"/>
      <c r="D118" s="395"/>
      <c r="E118" s="405">
        <v>4</v>
      </c>
      <c r="F118" s="396"/>
      <c r="G118" s="396"/>
      <c r="H118" s="396"/>
      <c r="I118" s="396"/>
      <c r="J118" s="396"/>
      <c r="K118" s="396"/>
      <c r="L118" s="394" t="s">
        <v>1000</v>
      </c>
      <c r="M118" s="396" t="s">
        <v>297</v>
      </c>
      <c r="N118" s="395">
        <v>25000</v>
      </c>
      <c r="O118" s="396" t="s">
        <v>298</v>
      </c>
      <c r="P118" s="395">
        <v>25000</v>
      </c>
      <c r="Q118" s="429" t="s">
        <v>662</v>
      </c>
      <c r="R118" s="429" t="s">
        <v>662</v>
      </c>
      <c r="S118" s="396"/>
      <c r="T118" s="430" t="s">
        <v>17</v>
      </c>
      <c r="U118" s="431" t="s">
        <v>663</v>
      </c>
      <c r="V118" s="432" t="s">
        <v>664</v>
      </c>
      <c r="W118" s="243"/>
      <c r="X118" s="394"/>
      <c r="Y118" s="394"/>
      <c r="Z118" s="395">
        <v>25000</v>
      </c>
      <c r="AA118" s="396" t="s">
        <v>665</v>
      </c>
      <c r="AB118" s="395">
        <v>30000</v>
      </c>
      <c r="AC118" s="395">
        <v>82.25</v>
      </c>
      <c r="AD118" s="429" t="s">
        <v>666</v>
      </c>
      <c r="AE118" s="433" t="s">
        <v>304</v>
      </c>
      <c r="AF118" s="406" t="s">
        <v>667</v>
      </c>
      <c r="AG118" s="407">
        <v>45434</v>
      </c>
      <c r="AH118" s="407">
        <v>45446</v>
      </c>
      <c r="AI118" s="407">
        <v>45446</v>
      </c>
      <c r="AJ118" s="396"/>
      <c r="AK118" s="396"/>
      <c r="AL118" s="396"/>
      <c r="AM118" s="396"/>
      <c r="AN118" s="396"/>
      <c r="AO118" s="407">
        <v>45460</v>
      </c>
      <c r="AP118" s="396"/>
      <c r="AQ118" s="407">
        <v>45460</v>
      </c>
      <c r="AR118" s="407">
        <v>46022</v>
      </c>
      <c r="AS118" s="396"/>
      <c r="AT118" s="243" t="s">
        <v>668</v>
      </c>
    </row>
    <row r="119" spans="1:46" s="411" customFormat="1" ht="31.5" x14ac:dyDescent="0.25">
      <c r="A119" s="391"/>
      <c r="B119" s="392"/>
      <c r="C119" s="393"/>
      <c r="D119" s="395"/>
      <c r="E119" s="405">
        <v>6</v>
      </c>
      <c r="F119" s="396"/>
      <c r="G119" s="396"/>
      <c r="H119" s="396"/>
      <c r="I119" s="396"/>
      <c r="J119" s="396"/>
      <c r="K119" s="396"/>
      <c r="L119" s="394" t="s">
        <v>1001</v>
      </c>
      <c r="M119" s="396" t="s">
        <v>297</v>
      </c>
      <c r="N119" s="395"/>
      <c r="O119" s="396"/>
      <c r="P119" s="396"/>
      <c r="Q119" s="396"/>
      <c r="R119" s="396" t="s">
        <v>1002</v>
      </c>
      <c r="S119" s="396"/>
      <c r="T119" s="396"/>
      <c r="U119" s="243"/>
      <c r="V119" s="243"/>
      <c r="W119" s="243"/>
      <c r="X119" s="394"/>
      <c r="Y119" s="394"/>
      <c r="Z119" s="396"/>
      <c r="AA119" s="396"/>
      <c r="AB119" s="395" t="s">
        <v>310</v>
      </c>
      <c r="AC119" s="395">
        <v>4.5137159999999996</v>
      </c>
      <c r="AD119" s="396"/>
      <c r="AE119" s="396"/>
      <c r="AF119" s="396"/>
      <c r="AG119" s="396"/>
      <c r="AH119" s="396"/>
      <c r="AI119" s="396"/>
      <c r="AJ119" s="396"/>
      <c r="AK119" s="396"/>
      <c r="AL119" s="396"/>
      <c r="AM119" s="396"/>
      <c r="AN119" s="396"/>
      <c r="AO119" s="396"/>
      <c r="AP119" s="396"/>
      <c r="AQ119" s="396"/>
      <c r="AR119" s="396"/>
      <c r="AS119" s="396"/>
      <c r="AT119" s="243"/>
    </row>
    <row r="120" spans="1:46" s="411" customFormat="1" ht="63" x14ac:dyDescent="0.25">
      <c r="A120" s="391"/>
      <c r="B120" s="392"/>
      <c r="C120" s="393"/>
      <c r="D120" s="395"/>
      <c r="E120" s="405">
        <v>2</v>
      </c>
      <c r="F120" s="396"/>
      <c r="G120" s="396"/>
      <c r="H120" s="396"/>
      <c r="I120" s="396"/>
      <c r="J120" s="396"/>
      <c r="K120" s="396"/>
      <c r="L120" s="394" t="s">
        <v>1003</v>
      </c>
      <c r="M120" s="396" t="s">
        <v>297</v>
      </c>
      <c r="N120" s="395">
        <v>5833.3333333333339</v>
      </c>
      <c r="O120" s="396" t="s">
        <v>298</v>
      </c>
      <c r="P120" s="395">
        <v>5833.3333333333339</v>
      </c>
      <c r="Q120" s="396" t="s">
        <v>307</v>
      </c>
      <c r="R120" s="396" t="s">
        <v>307</v>
      </c>
      <c r="S120" s="396"/>
      <c r="T120" s="430" t="s">
        <v>17</v>
      </c>
      <c r="U120" s="431" t="s">
        <v>1004</v>
      </c>
      <c r="V120" s="431" t="s">
        <v>1005</v>
      </c>
      <c r="W120" s="243"/>
      <c r="X120" s="394"/>
      <c r="Y120" s="394"/>
      <c r="Z120" s="395">
        <v>8197.9</v>
      </c>
      <c r="AA120" s="396" t="s">
        <v>1006</v>
      </c>
      <c r="AB120" s="395">
        <v>7000</v>
      </c>
      <c r="AC120" s="395">
        <v>0.28727999999999998</v>
      </c>
      <c r="AD120" s="429" t="s">
        <v>1007</v>
      </c>
      <c r="AE120" s="436" t="s">
        <v>304</v>
      </c>
      <c r="AF120" s="406" t="s">
        <v>968</v>
      </c>
      <c r="AG120" s="407">
        <v>45831</v>
      </c>
      <c r="AH120" s="407">
        <v>45840</v>
      </c>
      <c r="AI120" s="407">
        <v>45840</v>
      </c>
      <c r="AJ120" s="396"/>
      <c r="AK120" s="396"/>
      <c r="AL120" s="396"/>
      <c r="AM120" s="396"/>
      <c r="AN120" s="396"/>
      <c r="AO120" s="407">
        <v>45853</v>
      </c>
      <c r="AP120" s="396"/>
      <c r="AQ120" s="407">
        <v>45853</v>
      </c>
      <c r="AR120" s="407">
        <v>46387</v>
      </c>
      <c r="AS120" s="396"/>
      <c r="AT120" s="243" t="s">
        <v>1008</v>
      </c>
    </row>
    <row r="121" spans="1:46" s="411" customFormat="1" ht="63" x14ac:dyDescent="0.25">
      <c r="A121" s="391"/>
      <c r="B121" s="392"/>
      <c r="C121" s="393"/>
      <c r="D121" s="395"/>
      <c r="E121" s="405">
        <v>10</v>
      </c>
      <c r="F121" s="396"/>
      <c r="G121" s="396"/>
      <c r="H121" s="396"/>
      <c r="I121" s="396"/>
      <c r="J121" s="396"/>
      <c r="K121" s="396"/>
      <c r="L121" s="394" t="s">
        <v>1009</v>
      </c>
      <c r="M121" s="396" t="s">
        <v>297</v>
      </c>
      <c r="N121" s="395">
        <v>666.66666666666674</v>
      </c>
      <c r="O121" s="396" t="s">
        <v>298</v>
      </c>
      <c r="P121" s="395">
        <v>666.67</v>
      </c>
      <c r="Q121" s="429" t="s">
        <v>307</v>
      </c>
      <c r="R121" s="429" t="s">
        <v>307</v>
      </c>
      <c r="S121" s="396"/>
      <c r="T121" s="430" t="s">
        <v>16</v>
      </c>
      <c r="U121" s="431" t="s">
        <v>699</v>
      </c>
      <c r="V121" s="431" t="s">
        <v>700</v>
      </c>
      <c r="W121" s="243"/>
      <c r="X121" s="394"/>
      <c r="Y121" s="394"/>
      <c r="Z121" s="395">
        <v>70.3</v>
      </c>
      <c r="AA121" s="396" t="s">
        <v>701</v>
      </c>
      <c r="AB121" s="402">
        <v>800</v>
      </c>
      <c r="AC121" s="395">
        <v>1.9131249999999999E-2</v>
      </c>
      <c r="AD121" s="429" t="s">
        <v>702</v>
      </c>
      <c r="AE121" s="433" t="s">
        <v>304</v>
      </c>
      <c r="AF121" s="406" t="s">
        <v>703</v>
      </c>
      <c r="AG121" s="407">
        <v>45352</v>
      </c>
      <c r="AH121" s="407">
        <v>45366</v>
      </c>
      <c r="AI121" s="407">
        <v>45366</v>
      </c>
      <c r="AJ121" s="396"/>
      <c r="AK121" s="396"/>
      <c r="AL121" s="396"/>
      <c r="AM121" s="396"/>
      <c r="AN121" s="396"/>
      <c r="AO121" s="407">
        <v>45380</v>
      </c>
      <c r="AP121" s="396"/>
      <c r="AQ121" s="407">
        <v>45380</v>
      </c>
      <c r="AR121" s="407">
        <v>45808</v>
      </c>
      <c r="AS121" s="396"/>
      <c r="AT121" s="243" t="s">
        <v>704</v>
      </c>
    </row>
    <row r="122" spans="1:46" s="411" customFormat="1" ht="63" x14ac:dyDescent="0.25">
      <c r="A122" s="391"/>
      <c r="B122" s="392"/>
      <c r="C122" s="393"/>
      <c r="D122" s="395"/>
      <c r="E122" s="405">
        <v>6</v>
      </c>
      <c r="F122" s="396"/>
      <c r="G122" s="396"/>
      <c r="H122" s="396"/>
      <c r="I122" s="396"/>
      <c r="J122" s="396"/>
      <c r="K122" s="396"/>
      <c r="L122" s="394" t="s">
        <v>1010</v>
      </c>
      <c r="M122" s="396" t="s">
        <v>297</v>
      </c>
      <c r="N122" s="395"/>
      <c r="O122" s="396" t="s">
        <v>321</v>
      </c>
      <c r="P122" s="396"/>
      <c r="Q122" s="396" t="s">
        <v>308</v>
      </c>
      <c r="R122" s="396" t="s">
        <v>308</v>
      </c>
      <c r="S122" s="396"/>
      <c r="T122" s="396"/>
      <c r="U122" s="243"/>
      <c r="V122" s="243"/>
      <c r="W122" s="243"/>
      <c r="X122" s="394"/>
      <c r="Y122" s="394"/>
      <c r="Z122" s="396"/>
      <c r="AA122" s="396" t="s">
        <v>1011</v>
      </c>
      <c r="AB122" s="395">
        <v>99.99</v>
      </c>
      <c r="AC122" s="395">
        <v>0.65323471999999994</v>
      </c>
      <c r="AD122" s="396"/>
      <c r="AE122" s="396"/>
      <c r="AF122" s="396"/>
      <c r="AG122" s="396"/>
      <c r="AH122" s="396"/>
      <c r="AI122" s="396"/>
      <c r="AJ122" s="396" t="s">
        <v>1012</v>
      </c>
      <c r="AK122" s="396"/>
      <c r="AL122" s="396"/>
      <c r="AM122" s="396"/>
      <c r="AN122" s="396"/>
      <c r="AO122" s="407">
        <v>45716</v>
      </c>
      <c r="AP122" s="396"/>
      <c r="AQ122" s="407">
        <v>45716</v>
      </c>
      <c r="AR122" s="407">
        <v>46022</v>
      </c>
      <c r="AS122" s="396"/>
      <c r="AT122" s="243" t="s">
        <v>1013</v>
      </c>
    </row>
    <row r="123" spans="1:46" s="411" customFormat="1" ht="31.5" x14ac:dyDescent="0.25">
      <c r="A123" s="391"/>
      <c r="B123" s="392"/>
      <c r="C123" s="393"/>
      <c r="D123" s="395"/>
      <c r="E123" s="405">
        <v>15</v>
      </c>
      <c r="F123" s="396"/>
      <c r="G123" s="396"/>
      <c r="H123" s="396"/>
      <c r="I123" s="396"/>
      <c r="J123" s="396"/>
      <c r="K123" s="396"/>
      <c r="L123" s="394" t="s">
        <v>1014</v>
      </c>
      <c r="M123" s="396" t="s">
        <v>297</v>
      </c>
      <c r="N123" s="395"/>
      <c r="O123" s="396"/>
      <c r="P123" s="396"/>
      <c r="Q123" s="396"/>
      <c r="R123" s="396"/>
      <c r="S123" s="396"/>
      <c r="T123" s="396"/>
      <c r="U123" s="243"/>
      <c r="V123" s="243"/>
      <c r="W123" s="243"/>
      <c r="X123" s="394"/>
      <c r="Y123" s="394"/>
      <c r="Z123" s="396"/>
      <c r="AA123" s="396"/>
      <c r="AB123" s="395" t="s">
        <v>310</v>
      </c>
      <c r="AC123" s="395">
        <v>2.0842199999999997</v>
      </c>
      <c r="AD123" s="396"/>
      <c r="AE123" s="396"/>
      <c r="AF123" s="396"/>
      <c r="AG123" s="396"/>
      <c r="AH123" s="396"/>
      <c r="AI123" s="396"/>
      <c r="AJ123" s="396"/>
      <c r="AK123" s="396"/>
      <c r="AL123" s="396"/>
      <c r="AM123" s="396"/>
      <c r="AN123" s="396"/>
      <c r="AO123" s="396"/>
      <c r="AP123" s="396"/>
      <c r="AQ123" s="396"/>
      <c r="AR123" s="396"/>
      <c r="AS123" s="396"/>
      <c r="AT123" s="243"/>
    </row>
    <row r="124" spans="1:46" s="411" customFormat="1" ht="31.5" x14ac:dyDescent="0.25">
      <c r="A124" s="391"/>
      <c r="B124" s="392"/>
      <c r="C124" s="393"/>
      <c r="D124" s="395"/>
      <c r="E124" s="405">
        <v>1</v>
      </c>
      <c r="F124" s="396"/>
      <c r="G124" s="396"/>
      <c r="H124" s="396"/>
      <c r="I124" s="396"/>
      <c r="J124" s="396"/>
      <c r="K124" s="396"/>
      <c r="L124" s="394" t="s">
        <v>1015</v>
      </c>
      <c r="M124" s="396" t="s">
        <v>297</v>
      </c>
      <c r="N124" s="395"/>
      <c r="O124" s="396"/>
      <c r="P124" s="396"/>
      <c r="Q124" s="396"/>
      <c r="R124" s="396"/>
      <c r="S124" s="396"/>
      <c r="T124" s="396"/>
      <c r="U124" s="243"/>
      <c r="V124" s="243"/>
      <c r="W124" s="243"/>
      <c r="X124" s="394"/>
      <c r="Y124" s="394"/>
      <c r="Z124" s="396"/>
      <c r="AA124" s="396" t="s">
        <v>665</v>
      </c>
      <c r="AB124" s="395" t="s">
        <v>310</v>
      </c>
      <c r="AC124" s="395">
        <v>25.940166666666666</v>
      </c>
      <c r="AD124" s="396"/>
      <c r="AE124" s="396"/>
      <c r="AF124" s="396"/>
      <c r="AG124" s="396"/>
      <c r="AH124" s="396"/>
      <c r="AI124" s="396"/>
      <c r="AJ124" s="396"/>
      <c r="AK124" s="396"/>
      <c r="AL124" s="396"/>
      <c r="AM124" s="396"/>
      <c r="AN124" s="396"/>
      <c r="AO124" s="396"/>
      <c r="AP124" s="396"/>
      <c r="AQ124" s="396"/>
      <c r="AR124" s="396"/>
      <c r="AS124" s="396"/>
      <c r="AT124" s="243" t="s">
        <v>678</v>
      </c>
    </row>
    <row r="125" spans="1:46" s="411" customFormat="1" ht="31.5" x14ac:dyDescent="0.25">
      <c r="A125" s="391"/>
      <c r="B125" s="392"/>
      <c r="C125" s="393"/>
      <c r="D125" s="395"/>
      <c r="E125" s="405">
        <v>1</v>
      </c>
      <c r="F125" s="396"/>
      <c r="G125" s="396"/>
      <c r="H125" s="396"/>
      <c r="I125" s="396"/>
      <c r="J125" s="396"/>
      <c r="K125" s="396"/>
      <c r="L125" s="394" t="s">
        <v>1016</v>
      </c>
      <c r="M125" s="396" t="s">
        <v>297</v>
      </c>
      <c r="N125" s="395"/>
      <c r="O125" s="396"/>
      <c r="P125" s="396"/>
      <c r="Q125" s="396"/>
      <c r="R125" s="396" t="s">
        <v>323</v>
      </c>
      <c r="S125" s="396"/>
      <c r="T125" s="396"/>
      <c r="U125" s="243"/>
      <c r="V125" s="243"/>
      <c r="W125" s="243"/>
      <c r="X125" s="394"/>
      <c r="Y125" s="394"/>
      <c r="Z125" s="396"/>
      <c r="AA125" s="396"/>
      <c r="AB125" s="395" t="s">
        <v>310</v>
      </c>
      <c r="AC125" s="395">
        <v>11.527691999999998</v>
      </c>
      <c r="AD125" s="396"/>
      <c r="AE125" s="396"/>
      <c r="AF125" s="396"/>
      <c r="AG125" s="396"/>
      <c r="AH125" s="396"/>
      <c r="AI125" s="396"/>
      <c r="AJ125" s="396"/>
      <c r="AK125" s="396"/>
      <c r="AL125" s="396"/>
      <c r="AM125" s="396"/>
      <c r="AN125" s="396"/>
      <c r="AO125" s="396"/>
      <c r="AP125" s="396"/>
      <c r="AQ125" s="396"/>
      <c r="AR125" s="396"/>
      <c r="AS125" s="396"/>
      <c r="AT125" s="243"/>
    </row>
    <row r="126" spans="1:46" s="411" customFormat="1" ht="31.5" x14ac:dyDescent="0.25">
      <c r="A126" s="391"/>
      <c r="B126" s="392"/>
      <c r="C126" s="393"/>
      <c r="D126" s="395"/>
      <c r="E126" s="405">
        <v>1</v>
      </c>
      <c r="F126" s="396"/>
      <c r="G126" s="396"/>
      <c r="H126" s="396"/>
      <c r="I126" s="396"/>
      <c r="J126" s="396"/>
      <c r="K126" s="396"/>
      <c r="L126" s="394" t="s">
        <v>1017</v>
      </c>
      <c r="M126" s="396" t="s">
        <v>297</v>
      </c>
      <c r="N126" s="395"/>
      <c r="O126" s="396"/>
      <c r="P126" s="396"/>
      <c r="Q126" s="396"/>
      <c r="R126" s="396" t="s">
        <v>323</v>
      </c>
      <c r="S126" s="396"/>
      <c r="T126" s="396"/>
      <c r="U126" s="243"/>
      <c r="V126" s="243"/>
      <c r="W126" s="243"/>
      <c r="X126" s="394"/>
      <c r="Y126" s="394"/>
      <c r="Z126" s="396"/>
      <c r="AA126" s="396"/>
      <c r="AB126" s="395" t="s">
        <v>310</v>
      </c>
      <c r="AC126" s="395">
        <v>11.595167999999999</v>
      </c>
      <c r="AD126" s="396"/>
      <c r="AE126" s="396"/>
      <c r="AF126" s="396"/>
      <c r="AG126" s="396"/>
      <c r="AH126" s="396"/>
      <c r="AI126" s="396"/>
      <c r="AJ126" s="396"/>
      <c r="AK126" s="396"/>
      <c r="AL126" s="396"/>
      <c r="AM126" s="396"/>
      <c r="AN126" s="396"/>
      <c r="AO126" s="396"/>
      <c r="AP126" s="396"/>
      <c r="AQ126" s="396"/>
      <c r="AR126" s="396"/>
      <c r="AS126" s="396"/>
      <c r="AT126" s="243"/>
    </row>
    <row r="127" spans="1:46" s="411" customFormat="1" ht="63" x14ac:dyDescent="0.25">
      <c r="A127" s="391"/>
      <c r="B127" s="392"/>
      <c r="C127" s="393"/>
      <c r="D127" s="395"/>
      <c r="E127" s="405">
        <v>70</v>
      </c>
      <c r="F127" s="396"/>
      <c r="G127" s="396"/>
      <c r="H127" s="396"/>
      <c r="I127" s="396"/>
      <c r="J127" s="396"/>
      <c r="K127" s="396"/>
      <c r="L127" s="394" t="s">
        <v>1018</v>
      </c>
      <c r="M127" s="396" t="s">
        <v>297</v>
      </c>
      <c r="N127" s="395">
        <v>666.66666666666674</v>
      </c>
      <c r="O127" s="396" t="s">
        <v>298</v>
      </c>
      <c r="P127" s="395">
        <v>666.66666666666674</v>
      </c>
      <c r="Q127" s="396" t="s">
        <v>307</v>
      </c>
      <c r="R127" s="396" t="s">
        <v>307</v>
      </c>
      <c r="S127" s="396"/>
      <c r="T127" s="430" t="s">
        <v>16</v>
      </c>
      <c r="U127" s="431" t="s">
        <v>958</v>
      </c>
      <c r="V127" s="431" t="s">
        <v>959</v>
      </c>
      <c r="W127" s="431" t="s">
        <v>960</v>
      </c>
      <c r="X127" s="394"/>
      <c r="Y127" s="394"/>
      <c r="Z127" s="396">
        <v>78.97</v>
      </c>
      <c r="AA127" s="396" t="s">
        <v>961</v>
      </c>
      <c r="AB127" s="395">
        <v>800</v>
      </c>
      <c r="AC127" s="395">
        <v>7.6300000000000007E-2</v>
      </c>
      <c r="AD127" s="429" t="s">
        <v>962</v>
      </c>
      <c r="AE127" s="436" t="s">
        <v>304</v>
      </c>
      <c r="AF127" s="406" t="s">
        <v>963</v>
      </c>
      <c r="AG127" s="407">
        <v>45733</v>
      </c>
      <c r="AH127" s="407">
        <v>45742</v>
      </c>
      <c r="AI127" s="407">
        <v>45742</v>
      </c>
      <c r="AJ127" s="396"/>
      <c r="AK127" s="396"/>
      <c r="AL127" s="396"/>
      <c r="AM127" s="396"/>
      <c r="AN127" s="396"/>
      <c r="AO127" s="407">
        <v>45758</v>
      </c>
      <c r="AP127" s="396"/>
      <c r="AQ127" s="407">
        <v>45758</v>
      </c>
      <c r="AR127" s="407">
        <v>46022</v>
      </c>
      <c r="AS127" s="396"/>
      <c r="AT127" s="243" t="s">
        <v>964</v>
      </c>
    </row>
    <row r="128" spans="1:46" s="411" customFormat="1" ht="63" x14ac:dyDescent="0.25">
      <c r="A128" s="391"/>
      <c r="B128" s="392"/>
      <c r="C128" s="393"/>
      <c r="D128" s="395"/>
      <c r="E128" s="405">
        <v>52</v>
      </c>
      <c r="F128" s="396"/>
      <c r="G128" s="396"/>
      <c r="H128" s="396"/>
      <c r="I128" s="396"/>
      <c r="J128" s="396"/>
      <c r="K128" s="396"/>
      <c r="L128" s="394" t="s">
        <v>1019</v>
      </c>
      <c r="M128" s="396" t="s">
        <v>297</v>
      </c>
      <c r="N128" s="397">
        <v>4166.666666666667</v>
      </c>
      <c r="O128" s="396" t="s">
        <v>298</v>
      </c>
      <c r="P128" s="397">
        <v>4166.666666666667</v>
      </c>
      <c r="Q128" s="429" t="s">
        <v>307</v>
      </c>
      <c r="R128" s="429" t="s">
        <v>308</v>
      </c>
      <c r="S128" s="396"/>
      <c r="T128" s="430" t="s">
        <v>17</v>
      </c>
      <c r="U128" s="431" t="s">
        <v>655</v>
      </c>
      <c r="V128" s="432" t="s">
        <v>656</v>
      </c>
      <c r="W128" s="431" t="s">
        <v>655</v>
      </c>
      <c r="X128" s="394"/>
      <c r="Y128" s="394"/>
      <c r="Z128" s="396"/>
      <c r="AA128" s="396" t="s">
        <v>657</v>
      </c>
      <c r="AB128" s="404">
        <v>5000</v>
      </c>
      <c r="AC128" s="395">
        <v>16.421221818181817</v>
      </c>
      <c r="AD128" s="429" t="s">
        <v>658</v>
      </c>
      <c r="AE128" s="436" t="s">
        <v>304</v>
      </c>
      <c r="AF128" s="406" t="s">
        <v>309</v>
      </c>
      <c r="AG128" s="407">
        <v>45651</v>
      </c>
      <c r="AH128" s="407">
        <v>45672</v>
      </c>
      <c r="AI128" s="407">
        <v>45672</v>
      </c>
      <c r="AJ128" s="396" t="s">
        <v>659</v>
      </c>
      <c r="AK128" s="396"/>
      <c r="AL128" s="396"/>
      <c r="AM128" s="396"/>
      <c r="AN128" s="396"/>
      <c r="AO128" s="407">
        <v>45691</v>
      </c>
      <c r="AP128" s="396"/>
      <c r="AQ128" s="407">
        <v>45691</v>
      </c>
      <c r="AR128" s="403">
        <v>46022</v>
      </c>
      <c r="AS128" s="396"/>
      <c r="AT128" s="243" t="s">
        <v>660</v>
      </c>
    </row>
    <row r="129" spans="1:46" s="411" customFormat="1" ht="63" x14ac:dyDescent="0.25">
      <c r="A129" s="391"/>
      <c r="B129" s="392"/>
      <c r="C129" s="393"/>
      <c r="D129" s="395"/>
      <c r="E129" s="405">
        <v>8</v>
      </c>
      <c r="F129" s="396"/>
      <c r="G129" s="396"/>
      <c r="H129" s="396"/>
      <c r="I129" s="396"/>
      <c r="J129" s="396"/>
      <c r="K129" s="396"/>
      <c r="L129" s="394" t="s">
        <v>1020</v>
      </c>
      <c r="M129" s="396" t="s">
        <v>297</v>
      </c>
      <c r="N129" s="395"/>
      <c r="O129" s="396" t="s">
        <v>321</v>
      </c>
      <c r="P129" s="396"/>
      <c r="Q129" s="396" t="s">
        <v>308</v>
      </c>
      <c r="R129" s="396" t="s">
        <v>308</v>
      </c>
      <c r="S129" s="396"/>
      <c r="T129" s="396"/>
      <c r="U129" s="243"/>
      <c r="V129" s="243"/>
      <c r="W129" s="243"/>
      <c r="X129" s="394"/>
      <c r="Y129" s="394"/>
      <c r="Z129" s="396"/>
      <c r="AA129" s="396" t="s">
        <v>1021</v>
      </c>
      <c r="AB129" s="395">
        <v>17.5</v>
      </c>
      <c r="AC129" s="395">
        <v>0.28000000000000003</v>
      </c>
      <c r="AD129" s="396"/>
      <c r="AE129" s="396"/>
      <c r="AF129" s="396"/>
      <c r="AG129" s="396"/>
      <c r="AH129" s="396"/>
      <c r="AI129" s="396"/>
      <c r="AJ129" s="396" t="s">
        <v>998</v>
      </c>
      <c r="AK129" s="396"/>
      <c r="AL129" s="396"/>
      <c r="AM129" s="396"/>
      <c r="AN129" s="396"/>
      <c r="AO129" s="407">
        <v>45735</v>
      </c>
      <c r="AP129" s="396"/>
      <c r="AQ129" s="407">
        <v>45735</v>
      </c>
      <c r="AR129" s="396" t="s">
        <v>329</v>
      </c>
      <c r="AS129" s="396"/>
      <c r="AT129" s="243" t="s">
        <v>1022</v>
      </c>
    </row>
    <row r="130" spans="1:46" s="411" customFormat="1" ht="63" x14ac:dyDescent="0.25">
      <c r="A130" s="391"/>
      <c r="B130" s="392"/>
      <c r="C130" s="393"/>
      <c r="D130" s="395"/>
      <c r="E130" s="405">
        <v>10</v>
      </c>
      <c r="F130" s="396"/>
      <c r="G130" s="396"/>
      <c r="H130" s="396"/>
      <c r="I130" s="396"/>
      <c r="J130" s="396"/>
      <c r="K130" s="396"/>
      <c r="L130" s="394" t="s">
        <v>1023</v>
      </c>
      <c r="M130" s="396" t="s">
        <v>297</v>
      </c>
      <c r="N130" s="397">
        <v>4166.666666666667</v>
      </c>
      <c r="O130" s="396" t="s">
        <v>298</v>
      </c>
      <c r="P130" s="397">
        <v>4166.666666666667</v>
      </c>
      <c r="Q130" s="429" t="s">
        <v>307</v>
      </c>
      <c r="R130" s="429" t="s">
        <v>308</v>
      </c>
      <c r="S130" s="396"/>
      <c r="T130" s="430" t="s">
        <v>17</v>
      </c>
      <c r="U130" s="431" t="s">
        <v>655</v>
      </c>
      <c r="V130" s="432" t="s">
        <v>656</v>
      </c>
      <c r="W130" s="431" t="s">
        <v>655</v>
      </c>
      <c r="X130" s="394"/>
      <c r="Y130" s="394"/>
      <c r="Z130" s="396"/>
      <c r="AA130" s="396" t="s">
        <v>657</v>
      </c>
      <c r="AB130" s="404">
        <v>5000</v>
      </c>
      <c r="AC130" s="395">
        <v>1.4336000000000002E-2</v>
      </c>
      <c r="AD130" s="429" t="s">
        <v>658</v>
      </c>
      <c r="AE130" s="436" t="s">
        <v>304</v>
      </c>
      <c r="AF130" s="406" t="s">
        <v>309</v>
      </c>
      <c r="AG130" s="407">
        <v>45651</v>
      </c>
      <c r="AH130" s="407">
        <v>45672</v>
      </c>
      <c r="AI130" s="407">
        <v>45672</v>
      </c>
      <c r="AJ130" s="396" t="s">
        <v>659</v>
      </c>
      <c r="AK130" s="396"/>
      <c r="AL130" s="396"/>
      <c r="AM130" s="396"/>
      <c r="AN130" s="396"/>
      <c r="AO130" s="407">
        <v>45691</v>
      </c>
      <c r="AP130" s="396"/>
      <c r="AQ130" s="407">
        <v>45691</v>
      </c>
      <c r="AR130" s="403">
        <v>46022</v>
      </c>
      <c r="AS130" s="396"/>
      <c r="AT130" s="243" t="s">
        <v>660</v>
      </c>
    </row>
    <row r="131" spans="1:46" s="411" customFormat="1" ht="31.5" x14ac:dyDescent="0.25">
      <c r="A131" s="391"/>
      <c r="B131" s="392"/>
      <c r="C131" s="393"/>
      <c r="D131" s="395"/>
      <c r="E131" s="405">
        <v>1</v>
      </c>
      <c r="F131" s="396"/>
      <c r="G131" s="396"/>
      <c r="H131" s="396"/>
      <c r="I131" s="396"/>
      <c r="J131" s="396"/>
      <c r="K131" s="396"/>
      <c r="L131" s="394" t="s">
        <v>1024</v>
      </c>
      <c r="M131" s="396" t="s">
        <v>297</v>
      </c>
      <c r="N131" s="395"/>
      <c r="O131" s="396"/>
      <c r="P131" s="396"/>
      <c r="Q131" s="396"/>
      <c r="R131" s="396" t="s">
        <v>323</v>
      </c>
      <c r="S131" s="396"/>
      <c r="T131" s="396"/>
      <c r="U131" s="243"/>
      <c r="V131" s="243"/>
      <c r="W131" s="243"/>
      <c r="X131" s="394"/>
      <c r="Y131" s="394"/>
      <c r="Z131" s="396"/>
      <c r="AA131" s="396"/>
      <c r="AB131" s="395" t="s">
        <v>310</v>
      </c>
      <c r="AC131" s="395">
        <v>11.539355999999998</v>
      </c>
      <c r="AD131" s="396"/>
      <c r="AE131" s="396"/>
      <c r="AF131" s="396"/>
      <c r="AG131" s="396"/>
      <c r="AH131" s="396"/>
      <c r="AI131" s="396"/>
      <c r="AJ131" s="396"/>
      <c r="AK131" s="396"/>
      <c r="AL131" s="396"/>
      <c r="AM131" s="396"/>
      <c r="AN131" s="396"/>
      <c r="AO131" s="396"/>
      <c r="AP131" s="396"/>
      <c r="AQ131" s="396"/>
      <c r="AR131" s="396"/>
      <c r="AS131" s="396"/>
      <c r="AT131" s="243"/>
    </row>
    <row r="132" spans="1:46" s="411" customFormat="1" ht="31.5" x14ac:dyDescent="0.25">
      <c r="A132" s="391"/>
      <c r="B132" s="392"/>
      <c r="C132" s="393"/>
      <c r="D132" s="395"/>
      <c r="E132" s="405">
        <v>3</v>
      </c>
      <c r="F132" s="396"/>
      <c r="G132" s="396"/>
      <c r="H132" s="396"/>
      <c r="I132" s="396"/>
      <c r="J132" s="396"/>
      <c r="K132" s="396"/>
      <c r="L132" s="394" t="s">
        <v>1025</v>
      </c>
      <c r="M132" s="396" t="s">
        <v>297</v>
      </c>
      <c r="N132" s="395"/>
      <c r="O132" s="396"/>
      <c r="P132" s="396"/>
      <c r="Q132" s="396"/>
      <c r="R132" s="396"/>
      <c r="S132" s="396"/>
      <c r="T132" s="396"/>
      <c r="U132" s="243"/>
      <c r="V132" s="243"/>
      <c r="W132" s="243"/>
      <c r="X132" s="394"/>
      <c r="Y132" s="394"/>
      <c r="Z132" s="396"/>
      <c r="AA132" s="396"/>
      <c r="AB132" s="395" t="s">
        <v>310</v>
      </c>
      <c r="AC132" s="395">
        <v>3.3551999999999995</v>
      </c>
      <c r="AD132" s="396"/>
      <c r="AE132" s="396"/>
      <c r="AF132" s="396"/>
      <c r="AG132" s="396"/>
      <c r="AH132" s="396"/>
      <c r="AI132" s="396"/>
      <c r="AJ132" s="396"/>
      <c r="AK132" s="396"/>
      <c r="AL132" s="396"/>
      <c r="AM132" s="396"/>
      <c r="AN132" s="396"/>
      <c r="AO132" s="396"/>
      <c r="AP132" s="396"/>
      <c r="AQ132" s="396"/>
      <c r="AR132" s="396"/>
      <c r="AS132" s="396"/>
      <c r="AT132" s="243"/>
    </row>
    <row r="133" spans="1:46" s="411" customFormat="1" ht="47.25" x14ac:dyDescent="0.25">
      <c r="A133" s="391"/>
      <c r="B133" s="392"/>
      <c r="C133" s="393"/>
      <c r="D133" s="395"/>
      <c r="E133" s="405">
        <v>3</v>
      </c>
      <c r="F133" s="396"/>
      <c r="G133" s="396"/>
      <c r="H133" s="396"/>
      <c r="I133" s="396"/>
      <c r="J133" s="396"/>
      <c r="K133" s="396"/>
      <c r="L133" s="394" t="s">
        <v>1026</v>
      </c>
      <c r="M133" s="396" t="s">
        <v>297</v>
      </c>
      <c r="N133" s="395"/>
      <c r="O133" s="396"/>
      <c r="P133" s="396"/>
      <c r="Q133" s="396"/>
      <c r="R133" s="396"/>
      <c r="S133" s="396"/>
      <c r="T133" s="396"/>
      <c r="U133" s="243"/>
      <c r="V133" s="243"/>
      <c r="W133" s="243"/>
      <c r="X133" s="394"/>
      <c r="Y133" s="394"/>
      <c r="Z133" s="396"/>
      <c r="AA133" s="396" t="s">
        <v>997</v>
      </c>
      <c r="AB133" s="395" t="s">
        <v>310</v>
      </c>
      <c r="AC133" s="395">
        <v>0.47520000000000007</v>
      </c>
      <c r="AD133" s="396"/>
      <c r="AE133" s="396"/>
      <c r="AF133" s="396"/>
      <c r="AG133" s="396"/>
      <c r="AH133" s="396"/>
      <c r="AI133" s="396"/>
      <c r="AJ133" s="396"/>
      <c r="AK133" s="396"/>
      <c r="AL133" s="396"/>
      <c r="AM133" s="396"/>
      <c r="AN133" s="396"/>
      <c r="AO133" s="396"/>
      <c r="AP133" s="396"/>
      <c r="AQ133" s="396"/>
      <c r="AR133" s="396"/>
      <c r="AS133" s="396"/>
      <c r="AT133" s="243" t="s">
        <v>745</v>
      </c>
    </row>
    <row r="134" spans="1:46" s="411" customFormat="1" ht="31.5" x14ac:dyDescent="0.25">
      <c r="A134" s="391"/>
      <c r="B134" s="392"/>
      <c r="C134" s="393"/>
      <c r="D134" s="395"/>
      <c r="E134" s="405">
        <v>6</v>
      </c>
      <c r="F134" s="396"/>
      <c r="G134" s="396"/>
      <c r="H134" s="396"/>
      <c r="I134" s="396"/>
      <c r="J134" s="396"/>
      <c r="K134" s="396"/>
      <c r="L134" s="394" t="s">
        <v>720</v>
      </c>
      <c r="M134" s="396" t="s">
        <v>297</v>
      </c>
      <c r="N134" s="395"/>
      <c r="O134" s="396"/>
      <c r="P134" s="396"/>
      <c r="Q134" s="396"/>
      <c r="R134" s="396" t="s">
        <v>323</v>
      </c>
      <c r="S134" s="396"/>
      <c r="T134" s="396"/>
      <c r="U134" s="243"/>
      <c r="V134" s="243"/>
      <c r="W134" s="243"/>
      <c r="X134" s="394"/>
      <c r="Y134" s="394"/>
      <c r="Z134" s="396"/>
      <c r="AA134" s="396"/>
      <c r="AB134" s="395" t="s">
        <v>310</v>
      </c>
      <c r="AC134" s="395">
        <v>8.6275440000000003</v>
      </c>
      <c r="AD134" s="396"/>
      <c r="AE134" s="396"/>
      <c r="AF134" s="396"/>
      <c r="AG134" s="396"/>
      <c r="AH134" s="396"/>
      <c r="AI134" s="396"/>
      <c r="AJ134" s="396"/>
      <c r="AK134" s="396"/>
      <c r="AL134" s="396"/>
      <c r="AM134" s="396"/>
      <c r="AN134" s="396"/>
      <c r="AO134" s="396"/>
      <c r="AP134" s="396"/>
      <c r="AQ134" s="396"/>
      <c r="AR134" s="396"/>
      <c r="AS134" s="396"/>
      <c r="AT134" s="243"/>
    </row>
    <row r="135" spans="1:46" s="411" customFormat="1" ht="31.5" x14ac:dyDescent="0.25">
      <c r="A135" s="391"/>
      <c r="B135" s="392"/>
      <c r="C135" s="393"/>
      <c r="D135" s="395"/>
      <c r="E135" s="405">
        <v>1</v>
      </c>
      <c r="F135" s="396"/>
      <c r="G135" s="396"/>
      <c r="H135" s="396"/>
      <c r="I135" s="396"/>
      <c r="J135" s="396"/>
      <c r="K135" s="396"/>
      <c r="L135" s="394" t="s">
        <v>1027</v>
      </c>
      <c r="M135" s="396" t="s">
        <v>297</v>
      </c>
      <c r="N135" s="395"/>
      <c r="O135" s="396"/>
      <c r="P135" s="396"/>
      <c r="Q135" s="396"/>
      <c r="R135" s="396" t="s">
        <v>323</v>
      </c>
      <c r="S135" s="396"/>
      <c r="T135" s="396"/>
      <c r="U135" s="243"/>
      <c r="V135" s="243"/>
      <c r="W135" s="243"/>
      <c r="X135" s="394"/>
      <c r="Y135" s="394"/>
      <c r="Z135" s="396"/>
      <c r="AA135" s="396"/>
      <c r="AB135" s="395" t="s">
        <v>310</v>
      </c>
      <c r="AC135" s="395">
        <v>10.9305</v>
      </c>
      <c r="AD135" s="396"/>
      <c r="AE135" s="396"/>
      <c r="AF135" s="396"/>
      <c r="AG135" s="396"/>
      <c r="AH135" s="396"/>
      <c r="AI135" s="396"/>
      <c r="AJ135" s="396"/>
      <c r="AK135" s="396"/>
      <c r="AL135" s="396"/>
      <c r="AM135" s="396"/>
      <c r="AN135" s="396"/>
      <c r="AO135" s="396"/>
      <c r="AP135" s="396"/>
      <c r="AQ135" s="396"/>
      <c r="AR135" s="396"/>
      <c r="AS135" s="396"/>
      <c r="AT135" s="243"/>
    </row>
    <row r="136" spans="1:46" s="411" customFormat="1" ht="31.5" x14ac:dyDescent="0.25">
      <c r="A136" s="391"/>
      <c r="B136" s="392"/>
      <c r="C136" s="393"/>
      <c r="D136" s="395"/>
      <c r="E136" s="405">
        <v>1</v>
      </c>
      <c r="F136" s="396"/>
      <c r="G136" s="396"/>
      <c r="H136" s="396"/>
      <c r="I136" s="396"/>
      <c r="J136" s="396"/>
      <c r="K136" s="396"/>
      <c r="L136" s="394" t="s">
        <v>1028</v>
      </c>
      <c r="M136" s="396" t="s">
        <v>297</v>
      </c>
      <c r="N136" s="395"/>
      <c r="O136" s="396"/>
      <c r="P136" s="396"/>
      <c r="Q136" s="396"/>
      <c r="R136" s="396" t="s">
        <v>323</v>
      </c>
      <c r="S136" s="396"/>
      <c r="T136" s="396"/>
      <c r="U136" s="243"/>
      <c r="V136" s="243"/>
      <c r="W136" s="243"/>
      <c r="X136" s="394"/>
      <c r="Y136" s="394"/>
      <c r="Z136" s="396"/>
      <c r="AA136" s="396"/>
      <c r="AB136" s="395" t="s">
        <v>310</v>
      </c>
      <c r="AC136" s="395">
        <v>13.953851999999999</v>
      </c>
      <c r="AD136" s="396"/>
      <c r="AE136" s="396"/>
      <c r="AF136" s="396"/>
      <c r="AG136" s="396"/>
      <c r="AH136" s="396"/>
      <c r="AI136" s="396"/>
      <c r="AJ136" s="396"/>
      <c r="AK136" s="396"/>
      <c r="AL136" s="396"/>
      <c r="AM136" s="396"/>
      <c r="AN136" s="396"/>
      <c r="AO136" s="396"/>
      <c r="AP136" s="396"/>
      <c r="AQ136" s="396"/>
      <c r="AR136" s="396"/>
      <c r="AS136" s="396"/>
      <c r="AT136" s="243"/>
    </row>
    <row r="137" spans="1:46" s="411" customFormat="1" ht="31.5" x14ac:dyDescent="0.25">
      <c r="A137" s="391"/>
      <c r="B137" s="392"/>
      <c r="C137" s="393"/>
      <c r="D137" s="395"/>
      <c r="E137" s="405">
        <v>1</v>
      </c>
      <c r="F137" s="396"/>
      <c r="G137" s="396"/>
      <c r="H137" s="396"/>
      <c r="I137" s="396"/>
      <c r="J137" s="396"/>
      <c r="K137" s="396"/>
      <c r="L137" s="394" t="s">
        <v>1029</v>
      </c>
      <c r="M137" s="396" t="s">
        <v>297</v>
      </c>
      <c r="N137" s="395"/>
      <c r="O137" s="396"/>
      <c r="P137" s="396"/>
      <c r="Q137" s="396"/>
      <c r="R137" s="396" t="s">
        <v>323</v>
      </c>
      <c r="S137" s="396"/>
      <c r="T137" s="396"/>
      <c r="U137" s="243"/>
      <c r="V137" s="243"/>
      <c r="W137" s="243"/>
      <c r="X137" s="394"/>
      <c r="Y137" s="394"/>
      <c r="Z137" s="396"/>
      <c r="AA137" s="396"/>
      <c r="AB137" s="395" t="s">
        <v>310</v>
      </c>
      <c r="AC137" s="395">
        <v>10.796651999999998</v>
      </c>
      <c r="AD137" s="396"/>
      <c r="AE137" s="396"/>
      <c r="AF137" s="396"/>
      <c r="AG137" s="396"/>
      <c r="AH137" s="396"/>
      <c r="AI137" s="396"/>
      <c r="AJ137" s="396"/>
      <c r="AK137" s="396"/>
      <c r="AL137" s="396"/>
      <c r="AM137" s="396"/>
      <c r="AN137" s="396"/>
      <c r="AO137" s="396"/>
      <c r="AP137" s="396"/>
      <c r="AQ137" s="396"/>
      <c r="AR137" s="396"/>
      <c r="AS137" s="396"/>
      <c r="AT137" s="243"/>
    </row>
    <row r="138" spans="1:46" s="411" customFormat="1" ht="31.5" x14ac:dyDescent="0.25">
      <c r="A138" s="391"/>
      <c r="B138" s="392"/>
      <c r="C138" s="393"/>
      <c r="D138" s="395"/>
      <c r="E138" s="405">
        <v>1</v>
      </c>
      <c r="F138" s="396"/>
      <c r="G138" s="396"/>
      <c r="H138" s="396"/>
      <c r="I138" s="396"/>
      <c r="J138" s="396"/>
      <c r="K138" s="396"/>
      <c r="L138" s="394" t="s">
        <v>1030</v>
      </c>
      <c r="M138" s="396" t="s">
        <v>297</v>
      </c>
      <c r="N138" s="395"/>
      <c r="O138" s="396"/>
      <c r="P138" s="396"/>
      <c r="Q138" s="396"/>
      <c r="R138" s="396" t="s">
        <v>323</v>
      </c>
      <c r="S138" s="396"/>
      <c r="T138" s="396"/>
      <c r="U138" s="243"/>
      <c r="V138" s="243"/>
      <c r="W138" s="243"/>
      <c r="X138" s="394"/>
      <c r="Y138" s="394"/>
      <c r="Z138" s="396"/>
      <c r="AA138" s="396"/>
      <c r="AB138" s="395" t="s">
        <v>310</v>
      </c>
      <c r="AC138" s="395">
        <v>11.095763999999999</v>
      </c>
      <c r="AD138" s="396"/>
      <c r="AE138" s="396"/>
      <c r="AF138" s="396"/>
      <c r="AG138" s="396"/>
      <c r="AH138" s="396"/>
      <c r="AI138" s="396"/>
      <c r="AJ138" s="396"/>
      <c r="AK138" s="396"/>
      <c r="AL138" s="396"/>
      <c r="AM138" s="396"/>
      <c r="AN138" s="396"/>
      <c r="AO138" s="396"/>
      <c r="AP138" s="396"/>
      <c r="AQ138" s="396"/>
      <c r="AR138" s="396"/>
      <c r="AS138" s="396"/>
      <c r="AT138" s="243"/>
    </row>
    <row r="139" spans="1:46" s="411" customFormat="1" ht="63" x14ac:dyDescent="0.25">
      <c r="A139" s="391"/>
      <c r="B139" s="392"/>
      <c r="C139" s="393"/>
      <c r="D139" s="395"/>
      <c r="E139" s="405">
        <v>1</v>
      </c>
      <c r="F139" s="396"/>
      <c r="G139" s="396"/>
      <c r="H139" s="396"/>
      <c r="I139" s="396"/>
      <c r="J139" s="396"/>
      <c r="K139" s="396"/>
      <c r="L139" s="394" t="s">
        <v>2262</v>
      </c>
      <c r="M139" s="396" t="s">
        <v>297</v>
      </c>
      <c r="N139" s="397">
        <v>4166.666666666667</v>
      </c>
      <c r="O139" s="396" t="s">
        <v>298</v>
      </c>
      <c r="P139" s="397">
        <v>4166.666666666667</v>
      </c>
      <c r="Q139" s="429" t="s">
        <v>307</v>
      </c>
      <c r="R139" s="429" t="s">
        <v>308</v>
      </c>
      <c r="S139" s="396"/>
      <c r="T139" s="430" t="s">
        <v>17</v>
      </c>
      <c r="U139" s="431" t="s">
        <v>655</v>
      </c>
      <c r="V139" s="432" t="s">
        <v>656</v>
      </c>
      <c r="W139" s="431" t="s">
        <v>655</v>
      </c>
      <c r="X139" s="394"/>
      <c r="Y139" s="394"/>
      <c r="Z139" s="396"/>
      <c r="AA139" s="396" t="s">
        <v>657</v>
      </c>
      <c r="AB139" s="404">
        <v>5000</v>
      </c>
      <c r="AC139" s="395">
        <v>2.9109600000000002</v>
      </c>
      <c r="AD139" s="429" t="s">
        <v>658</v>
      </c>
      <c r="AE139" s="436" t="s">
        <v>304</v>
      </c>
      <c r="AF139" s="406" t="s">
        <v>309</v>
      </c>
      <c r="AG139" s="407">
        <v>45651</v>
      </c>
      <c r="AH139" s="407">
        <v>45672</v>
      </c>
      <c r="AI139" s="407">
        <v>45672</v>
      </c>
      <c r="AJ139" s="396" t="s">
        <v>659</v>
      </c>
      <c r="AK139" s="396"/>
      <c r="AL139" s="396"/>
      <c r="AM139" s="396"/>
      <c r="AN139" s="396"/>
      <c r="AO139" s="407">
        <v>45691</v>
      </c>
      <c r="AP139" s="396"/>
      <c r="AQ139" s="407">
        <v>45691</v>
      </c>
      <c r="AR139" s="403">
        <v>46022</v>
      </c>
      <c r="AS139" s="396"/>
      <c r="AT139" s="243" t="s">
        <v>660</v>
      </c>
    </row>
    <row r="140" spans="1:46" s="411" customFormat="1" ht="31.5" x14ac:dyDescent="0.25">
      <c r="A140" s="391"/>
      <c r="B140" s="392"/>
      <c r="C140" s="393"/>
      <c r="D140" s="395"/>
      <c r="E140" s="405">
        <v>1</v>
      </c>
      <c r="F140" s="396"/>
      <c r="G140" s="396"/>
      <c r="H140" s="396"/>
      <c r="I140" s="396"/>
      <c r="J140" s="396"/>
      <c r="K140" s="396"/>
      <c r="L140" s="394" t="s">
        <v>2263</v>
      </c>
      <c r="M140" s="396" t="s">
        <v>297</v>
      </c>
      <c r="N140" s="395"/>
      <c r="O140" s="396"/>
      <c r="P140" s="396"/>
      <c r="Q140" s="396"/>
      <c r="R140" s="396" t="s">
        <v>323</v>
      </c>
      <c r="S140" s="396"/>
      <c r="T140" s="396"/>
      <c r="U140" s="243"/>
      <c r="V140" s="243"/>
      <c r="W140" s="243"/>
      <c r="X140" s="394"/>
      <c r="Y140" s="394"/>
      <c r="Z140" s="396"/>
      <c r="AA140" s="396"/>
      <c r="AB140" s="395" t="s">
        <v>310</v>
      </c>
      <c r="AC140" s="395">
        <v>10.783536</v>
      </c>
      <c r="AD140" s="396"/>
      <c r="AE140" s="396"/>
      <c r="AF140" s="396"/>
      <c r="AG140" s="396"/>
      <c r="AH140" s="396"/>
      <c r="AI140" s="396"/>
      <c r="AJ140" s="396"/>
      <c r="AK140" s="396"/>
      <c r="AL140" s="396"/>
      <c r="AM140" s="396"/>
      <c r="AN140" s="396"/>
      <c r="AO140" s="396"/>
      <c r="AP140" s="396"/>
      <c r="AQ140" s="396"/>
      <c r="AR140" s="396"/>
      <c r="AS140" s="396"/>
      <c r="AT140" s="243"/>
    </row>
    <row r="141" spans="1:46" s="411" customFormat="1" ht="126" x14ac:dyDescent="0.25">
      <c r="A141" s="391"/>
      <c r="B141" s="392"/>
      <c r="C141" s="393"/>
      <c r="D141" s="395"/>
      <c r="E141" s="405">
        <v>1170</v>
      </c>
      <c r="F141" s="396"/>
      <c r="G141" s="396"/>
      <c r="H141" s="396"/>
      <c r="I141" s="396"/>
      <c r="J141" s="396"/>
      <c r="K141" s="396"/>
      <c r="L141" s="394" t="s">
        <v>318</v>
      </c>
      <c r="M141" s="396" t="s">
        <v>297</v>
      </c>
      <c r="N141" s="395">
        <v>5749.85</v>
      </c>
      <c r="O141" s="396" t="s">
        <v>298</v>
      </c>
      <c r="P141" s="395">
        <v>5749.85</v>
      </c>
      <c r="Q141" s="396" t="s">
        <v>307</v>
      </c>
      <c r="R141" s="396" t="s">
        <v>307</v>
      </c>
      <c r="S141" s="396"/>
      <c r="T141" s="430" t="s">
        <v>8</v>
      </c>
      <c r="U141" s="431" t="s">
        <v>680</v>
      </c>
      <c r="V141" s="431" t="s">
        <v>681</v>
      </c>
      <c r="W141" s="431" t="s">
        <v>682</v>
      </c>
      <c r="X141" s="394"/>
      <c r="Y141" s="394"/>
      <c r="Z141" s="395">
        <v>2663.08</v>
      </c>
      <c r="AA141" s="396" t="s">
        <v>683</v>
      </c>
      <c r="AB141" s="395">
        <v>4154.2367999999997</v>
      </c>
      <c r="AC141" s="395">
        <v>190.04543999999999</v>
      </c>
      <c r="AD141" s="396" t="s">
        <v>684</v>
      </c>
      <c r="AE141" s="396" t="s">
        <v>304</v>
      </c>
      <c r="AF141" s="406" t="s">
        <v>685</v>
      </c>
      <c r="AG141" s="407">
        <v>45714</v>
      </c>
      <c r="AH141" s="407">
        <v>45728</v>
      </c>
      <c r="AI141" s="407">
        <v>45728</v>
      </c>
      <c r="AJ141" s="396"/>
      <c r="AK141" s="396"/>
      <c r="AL141" s="396"/>
      <c r="AM141" s="396"/>
      <c r="AN141" s="396"/>
      <c r="AO141" s="407">
        <v>45743</v>
      </c>
      <c r="AP141" s="396"/>
      <c r="AQ141" s="407">
        <v>45743</v>
      </c>
      <c r="AR141" s="407">
        <v>46022</v>
      </c>
      <c r="AS141" s="396"/>
      <c r="AT141" s="243" t="s">
        <v>686</v>
      </c>
    </row>
    <row r="142" spans="1:46" s="411" customFormat="1" ht="63" x14ac:dyDescent="0.25">
      <c r="A142" s="391"/>
      <c r="B142" s="392"/>
      <c r="C142" s="393"/>
      <c r="D142" s="395"/>
      <c r="E142" s="405">
        <v>21</v>
      </c>
      <c r="F142" s="396"/>
      <c r="G142" s="396"/>
      <c r="H142" s="396"/>
      <c r="I142" s="396"/>
      <c r="J142" s="396"/>
      <c r="K142" s="396"/>
      <c r="L142" s="394" t="s">
        <v>2264</v>
      </c>
      <c r="M142" s="396" t="s">
        <v>297</v>
      </c>
      <c r="N142" s="395"/>
      <c r="O142" s="396" t="s">
        <v>321</v>
      </c>
      <c r="P142" s="396"/>
      <c r="Q142" s="396" t="s">
        <v>308</v>
      </c>
      <c r="R142" s="396" t="s">
        <v>308</v>
      </c>
      <c r="S142" s="396"/>
      <c r="T142" s="396"/>
      <c r="U142" s="243"/>
      <c r="V142" s="243"/>
      <c r="W142" s="243"/>
      <c r="X142" s="394"/>
      <c r="Y142" s="394"/>
      <c r="Z142" s="396"/>
      <c r="AA142" s="396" t="s">
        <v>2265</v>
      </c>
      <c r="AB142" s="395">
        <v>3.69</v>
      </c>
      <c r="AC142" s="395">
        <v>0.77573999999999999</v>
      </c>
      <c r="AD142" s="396"/>
      <c r="AE142" s="396"/>
      <c r="AF142" s="396"/>
      <c r="AG142" s="396"/>
      <c r="AH142" s="396"/>
      <c r="AI142" s="396"/>
      <c r="AJ142" s="396" t="s">
        <v>998</v>
      </c>
      <c r="AK142" s="396"/>
      <c r="AL142" s="396"/>
      <c r="AM142" s="396"/>
      <c r="AN142" s="396"/>
      <c r="AO142" s="407">
        <v>45877</v>
      </c>
      <c r="AP142" s="396"/>
      <c r="AQ142" s="407">
        <v>45877</v>
      </c>
      <c r="AR142" s="396" t="s">
        <v>329</v>
      </c>
      <c r="AS142" s="396"/>
      <c r="AT142" s="243" t="s">
        <v>2266</v>
      </c>
    </row>
    <row r="143" spans="1:46" s="411" customFormat="1" ht="31.5" x14ac:dyDescent="0.25">
      <c r="A143" s="391"/>
      <c r="B143" s="392"/>
      <c r="C143" s="393"/>
      <c r="D143" s="395"/>
      <c r="E143" s="405">
        <v>1</v>
      </c>
      <c r="F143" s="396"/>
      <c r="G143" s="396"/>
      <c r="H143" s="396"/>
      <c r="I143" s="396"/>
      <c r="J143" s="396"/>
      <c r="K143" s="396"/>
      <c r="L143" s="394" t="s">
        <v>2267</v>
      </c>
      <c r="M143" s="396" t="s">
        <v>297</v>
      </c>
      <c r="N143" s="395"/>
      <c r="O143" s="396"/>
      <c r="P143" s="396"/>
      <c r="Q143" s="396"/>
      <c r="R143" s="396" t="s">
        <v>323</v>
      </c>
      <c r="S143" s="396"/>
      <c r="T143" s="396"/>
      <c r="U143" s="243"/>
      <c r="V143" s="243"/>
      <c r="W143" s="243"/>
      <c r="X143" s="394"/>
      <c r="Y143" s="394"/>
      <c r="Z143" s="396"/>
      <c r="AA143" s="396"/>
      <c r="AB143" s="395" t="s">
        <v>310</v>
      </c>
      <c r="AC143" s="395">
        <v>10.757088</v>
      </c>
      <c r="AD143" s="396"/>
      <c r="AE143" s="396"/>
      <c r="AF143" s="396"/>
      <c r="AG143" s="396"/>
      <c r="AH143" s="396"/>
      <c r="AI143" s="396"/>
      <c r="AJ143" s="396"/>
      <c r="AK143" s="396"/>
      <c r="AL143" s="396"/>
      <c r="AM143" s="396"/>
      <c r="AN143" s="396"/>
      <c r="AO143" s="396"/>
      <c r="AP143" s="396"/>
      <c r="AQ143" s="396"/>
      <c r="AR143" s="396"/>
      <c r="AS143" s="396"/>
      <c r="AT143" s="243"/>
    </row>
    <row r="144" spans="1:46" s="411" customFormat="1" ht="63" x14ac:dyDescent="0.25">
      <c r="A144" s="391"/>
      <c r="B144" s="392"/>
      <c r="C144" s="393"/>
      <c r="D144" s="395"/>
      <c r="E144" s="405">
        <v>23</v>
      </c>
      <c r="F144" s="396"/>
      <c r="G144" s="396"/>
      <c r="H144" s="396"/>
      <c r="I144" s="396"/>
      <c r="J144" s="396"/>
      <c r="K144" s="396"/>
      <c r="L144" s="394" t="s">
        <v>2268</v>
      </c>
      <c r="M144" s="396" t="s">
        <v>297</v>
      </c>
      <c r="N144" s="397">
        <v>4166.666666666667</v>
      </c>
      <c r="O144" s="396" t="s">
        <v>298</v>
      </c>
      <c r="P144" s="397">
        <v>4166.666666666667</v>
      </c>
      <c r="Q144" s="429" t="s">
        <v>307</v>
      </c>
      <c r="R144" s="429" t="s">
        <v>308</v>
      </c>
      <c r="S144" s="396"/>
      <c r="T144" s="430" t="s">
        <v>17</v>
      </c>
      <c r="U144" s="431" t="s">
        <v>655</v>
      </c>
      <c r="V144" s="432" t="s">
        <v>656</v>
      </c>
      <c r="W144" s="431" t="s">
        <v>655</v>
      </c>
      <c r="X144" s="394"/>
      <c r="Y144" s="394"/>
      <c r="Z144" s="396"/>
      <c r="AA144" s="396" t="s">
        <v>657</v>
      </c>
      <c r="AB144" s="404">
        <v>5000</v>
      </c>
      <c r="AC144" s="395">
        <v>1.8121700000000003</v>
      </c>
      <c r="AD144" s="429" t="s">
        <v>658</v>
      </c>
      <c r="AE144" s="436" t="s">
        <v>304</v>
      </c>
      <c r="AF144" s="406" t="s">
        <v>309</v>
      </c>
      <c r="AG144" s="407">
        <v>45651</v>
      </c>
      <c r="AH144" s="407">
        <v>45672</v>
      </c>
      <c r="AI144" s="407">
        <v>45672</v>
      </c>
      <c r="AJ144" s="396" t="s">
        <v>659</v>
      </c>
      <c r="AK144" s="396"/>
      <c r="AL144" s="396"/>
      <c r="AM144" s="396"/>
      <c r="AN144" s="396"/>
      <c r="AO144" s="407">
        <v>45691</v>
      </c>
      <c r="AP144" s="396"/>
      <c r="AQ144" s="407">
        <v>45691</v>
      </c>
      <c r="AR144" s="403">
        <v>46022</v>
      </c>
      <c r="AS144" s="396"/>
      <c r="AT144" s="243" t="s">
        <v>660</v>
      </c>
    </row>
    <row r="145" spans="1:46" s="411" customFormat="1" ht="63" x14ac:dyDescent="0.25">
      <c r="A145" s="391"/>
      <c r="B145" s="392"/>
      <c r="C145" s="393"/>
      <c r="D145" s="395"/>
      <c r="E145" s="405">
        <v>13</v>
      </c>
      <c r="F145" s="396"/>
      <c r="G145" s="396"/>
      <c r="H145" s="396"/>
      <c r="I145" s="396"/>
      <c r="J145" s="396"/>
      <c r="K145" s="396"/>
      <c r="L145" s="394" t="s">
        <v>2269</v>
      </c>
      <c r="M145" s="396" t="s">
        <v>297</v>
      </c>
      <c r="N145" s="395"/>
      <c r="O145" s="396" t="s">
        <v>321</v>
      </c>
      <c r="P145" s="396"/>
      <c r="Q145" s="396" t="s">
        <v>308</v>
      </c>
      <c r="R145" s="396" t="s">
        <v>308</v>
      </c>
      <c r="S145" s="396"/>
      <c r="T145" s="396"/>
      <c r="U145" s="243"/>
      <c r="V145" s="243"/>
      <c r="W145" s="243"/>
      <c r="X145" s="394"/>
      <c r="Y145" s="394"/>
      <c r="Z145" s="396"/>
      <c r="AA145" s="396" t="s">
        <v>2270</v>
      </c>
      <c r="AB145" s="395">
        <v>99.9</v>
      </c>
      <c r="AC145" s="395">
        <v>0.27555737704918032</v>
      </c>
      <c r="AD145" s="396"/>
      <c r="AE145" s="396"/>
      <c r="AF145" s="396"/>
      <c r="AG145" s="396"/>
      <c r="AH145" s="396"/>
      <c r="AI145" s="396"/>
      <c r="AJ145" s="396" t="s">
        <v>998</v>
      </c>
      <c r="AK145" s="396"/>
      <c r="AL145" s="396"/>
      <c r="AM145" s="396"/>
      <c r="AN145" s="396"/>
      <c r="AO145" s="407">
        <v>45768</v>
      </c>
      <c r="AP145" s="396"/>
      <c r="AQ145" s="407">
        <v>45768</v>
      </c>
      <c r="AR145" s="407">
        <v>46022</v>
      </c>
      <c r="AS145" s="396"/>
      <c r="AT145" s="243" t="s">
        <v>2271</v>
      </c>
    </row>
    <row r="146" spans="1:46" s="411" customFormat="1" ht="63" x14ac:dyDescent="0.25">
      <c r="A146" s="391"/>
      <c r="B146" s="392"/>
      <c r="C146" s="393"/>
      <c r="D146" s="395"/>
      <c r="E146" s="405">
        <v>24</v>
      </c>
      <c r="F146" s="396"/>
      <c r="G146" s="396"/>
      <c r="H146" s="396"/>
      <c r="I146" s="396"/>
      <c r="J146" s="396"/>
      <c r="K146" s="396"/>
      <c r="L146" s="394" t="s">
        <v>2272</v>
      </c>
      <c r="M146" s="396" t="s">
        <v>297</v>
      </c>
      <c r="N146" s="395">
        <v>666.66666666666674</v>
      </c>
      <c r="O146" s="396" t="s">
        <v>298</v>
      </c>
      <c r="P146" s="395">
        <v>666.66666666666674</v>
      </c>
      <c r="Q146" s="396" t="s">
        <v>307</v>
      </c>
      <c r="R146" s="396" t="s">
        <v>307</v>
      </c>
      <c r="S146" s="396"/>
      <c r="T146" s="430" t="s">
        <v>16</v>
      </c>
      <c r="U146" s="431" t="s">
        <v>958</v>
      </c>
      <c r="V146" s="431" t="s">
        <v>959</v>
      </c>
      <c r="W146" s="431" t="s">
        <v>960</v>
      </c>
      <c r="X146" s="394"/>
      <c r="Y146" s="394"/>
      <c r="Z146" s="396">
        <v>78.97</v>
      </c>
      <c r="AA146" s="396" t="s">
        <v>961</v>
      </c>
      <c r="AB146" s="395">
        <v>800</v>
      </c>
      <c r="AC146" s="395">
        <v>0.38520000000000004</v>
      </c>
      <c r="AD146" s="429" t="s">
        <v>962</v>
      </c>
      <c r="AE146" s="436" t="s">
        <v>304</v>
      </c>
      <c r="AF146" s="406" t="s">
        <v>963</v>
      </c>
      <c r="AG146" s="407">
        <v>45733</v>
      </c>
      <c r="AH146" s="407">
        <v>45742</v>
      </c>
      <c r="AI146" s="407">
        <v>45742</v>
      </c>
      <c r="AJ146" s="396"/>
      <c r="AK146" s="396"/>
      <c r="AL146" s="396"/>
      <c r="AM146" s="396"/>
      <c r="AN146" s="396"/>
      <c r="AO146" s="407">
        <v>45758</v>
      </c>
      <c r="AP146" s="396"/>
      <c r="AQ146" s="407">
        <v>45758</v>
      </c>
      <c r="AR146" s="407">
        <v>46022</v>
      </c>
      <c r="AS146" s="396"/>
      <c r="AT146" s="243" t="s">
        <v>964</v>
      </c>
    </row>
    <row r="147" spans="1:46" s="411" customFormat="1" ht="63" x14ac:dyDescent="0.25">
      <c r="A147" s="391"/>
      <c r="B147" s="392"/>
      <c r="C147" s="393"/>
      <c r="D147" s="395"/>
      <c r="E147" s="405">
        <v>4</v>
      </c>
      <c r="F147" s="396"/>
      <c r="G147" s="396"/>
      <c r="H147" s="396"/>
      <c r="I147" s="396"/>
      <c r="J147" s="396"/>
      <c r="K147" s="396"/>
      <c r="L147" s="394" t="s">
        <v>2273</v>
      </c>
      <c r="M147" s="396" t="s">
        <v>297</v>
      </c>
      <c r="N147" s="397">
        <v>4166.666666666667</v>
      </c>
      <c r="O147" s="396" t="s">
        <v>298</v>
      </c>
      <c r="P147" s="397">
        <v>4166.666666666667</v>
      </c>
      <c r="Q147" s="429" t="s">
        <v>307</v>
      </c>
      <c r="R147" s="429" t="s">
        <v>308</v>
      </c>
      <c r="S147" s="396"/>
      <c r="T147" s="430" t="s">
        <v>17</v>
      </c>
      <c r="U147" s="431" t="s">
        <v>655</v>
      </c>
      <c r="V147" s="432" t="s">
        <v>656</v>
      </c>
      <c r="W147" s="431" t="s">
        <v>655</v>
      </c>
      <c r="X147" s="394"/>
      <c r="Y147" s="394"/>
      <c r="Z147" s="396"/>
      <c r="AA147" s="396" t="s">
        <v>657</v>
      </c>
      <c r="AB147" s="404">
        <v>5000</v>
      </c>
      <c r="AC147" s="395">
        <v>0.1028</v>
      </c>
      <c r="AD147" s="429" t="s">
        <v>658</v>
      </c>
      <c r="AE147" s="436" t="s">
        <v>304</v>
      </c>
      <c r="AF147" s="406" t="s">
        <v>309</v>
      </c>
      <c r="AG147" s="407">
        <v>45651</v>
      </c>
      <c r="AH147" s="407">
        <v>45672</v>
      </c>
      <c r="AI147" s="407">
        <v>45672</v>
      </c>
      <c r="AJ147" s="396" t="s">
        <v>659</v>
      </c>
      <c r="AK147" s="396"/>
      <c r="AL147" s="396"/>
      <c r="AM147" s="396"/>
      <c r="AN147" s="396"/>
      <c r="AO147" s="407">
        <v>45691</v>
      </c>
      <c r="AP147" s="396"/>
      <c r="AQ147" s="407">
        <v>45691</v>
      </c>
      <c r="AR147" s="403">
        <v>46022</v>
      </c>
      <c r="AS147" s="396"/>
      <c r="AT147" s="243" t="s">
        <v>660</v>
      </c>
    </row>
    <row r="148" spans="1:46" s="411" customFormat="1" ht="31.5" x14ac:dyDescent="0.25">
      <c r="A148" s="391"/>
      <c r="B148" s="392"/>
      <c r="C148" s="393"/>
      <c r="D148" s="395"/>
      <c r="E148" s="405">
        <v>1</v>
      </c>
      <c r="F148" s="396"/>
      <c r="G148" s="396"/>
      <c r="H148" s="396"/>
      <c r="I148" s="396"/>
      <c r="J148" s="396"/>
      <c r="K148" s="396"/>
      <c r="L148" s="394" t="s">
        <v>2274</v>
      </c>
      <c r="M148" s="396" t="s">
        <v>297</v>
      </c>
      <c r="N148" s="395"/>
      <c r="O148" s="396"/>
      <c r="P148" s="396"/>
      <c r="Q148" s="396"/>
      <c r="R148" s="396" t="s">
        <v>323</v>
      </c>
      <c r="S148" s="396"/>
      <c r="T148" s="396"/>
      <c r="U148" s="243"/>
      <c r="V148" s="243"/>
      <c r="W148" s="243"/>
      <c r="X148" s="394"/>
      <c r="Y148" s="394"/>
      <c r="Z148" s="396"/>
      <c r="AA148" s="396"/>
      <c r="AB148" s="395" t="s">
        <v>310</v>
      </c>
      <c r="AC148" s="395">
        <v>11.222507999999999</v>
      </c>
      <c r="AD148" s="396"/>
      <c r="AE148" s="396"/>
      <c r="AF148" s="396"/>
      <c r="AG148" s="396"/>
      <c r="AH148" s="396"/>
      <c r="AI148" s="396"/>
      <c r="AJ148" s="396"/>
      <c r="AK148" s="396"/>
      <c r="AL148" s="396"/>
      <c r="AM148" s="396"/>
      <c r="AN148" s="396"/>
      <c r="AO148" s="396"/>
      <c r="AP148" s="396"/>
      <c r="AQ148" s="396"/>
      <c r="AR148" s="396"/>
      <c r="AS148" s="396"/>
      <c r="AT148" s="243"/>
    </row>
    <row r="149" spans="1:46" s="411" customFormat="1" ht="31.5" x14ac:dyDescent="0.25">
      <c r="A149" s="391"/>
      <c r="B149" s="392"/>
      <c r="C149" s="393"/>
      <c r="D149" s="395"/>
      <c r="E149" s="405">
        <v>1</v>
      </c>
      <c r="F149" s="396"/>
      <c r="G149" s="396"/>
      <c r="H149" s="396"/>
      <c r="I149" s="396"/>
      <c r="J149" s="396"/>
      <c r="K149" s="396"/>
      <c r="L149" s="394" t="s">
        <v>2275</v>
      </c>
      <c r="M149" s="396" t="s">
        <v>297</v>
      </c>
      <c r="N149" s="395"/>
      <c r="O149" s="396"/>
      <c r="P149" s="396"/>
      <c r="Q149" s="396"/>
      <c r="R149" s="396" t="s">
        <v>323</v>
      </c>
      <c r="S149" s="396"/>
      <c r="T149" s="396"/>
      <c r="U149" s="243"/>
      <c r="V149" s="243"/>
      <c r="W149" s="243"/>
      <c r="X149" s="394"/>
      <c r="Y149" s="394"/>
      <c r="Z149" s="396"/>
      <c r="AA149" s="396"/>
      <c r="AB149" s="395" t="s">
        <v>310</v>
      </c>
      <c r="AC149" s="395">
        <v>11.937816000000002</v>
      </c>
      <c r="AD149" s="396"/>
      <c r="AE149" s="396"/>
      <c r="AF149" s="396"/>
      <c r="AG149" s="396"/>
      <c r="AH149" s="396"/>
      <c r="AI149" s="396"/>
      <c r="AJ149" s="396"/>
      <c r="AK149" s="396"/>
      <c r="AL149" s="396"/>
      <c r="AM149" s="396"/>
      <c r="AN149" s="396"/>
      <c r="AO149" s="396"/>
      <c r="AP149" s="396"/>
      <c r="AQ149" s="396"/>
      <c r="AR149" s="396"/>
      <c r="AS149" s="396"/>
      <c r="AT149" s="243"/>
    </row>
    <row r="150" spans="1:46" s="411" customFormat="1" ht="31.5" x14ac:dyDescent="0.25">
      <c r="A150" s="391"/>
      <c r="B150" s="392"/>
      <c r="C150" s="393"/>
      <c r="D150" s="395"/>
      <c r="E150" s="405">
        <v>1</v>
      </c>
      <c r="F150" s="396"/>
      <c r="G150" s="396"/>
      <c r="H150" s="396"/>
      <c r="I150" s="396"/>
      <c r="J150" s="396"/>
      <c r="K150" s="396"/>
      <c r="L150" s="394" t="s">
        <v>2276</v>
      </c>
      <c r="M150" s="396" t="s">
        <v>297</v>
      </c>
      <c r="N150" s="395"/>
      <c r="O150" s="396"/>
      <c r="P150" s="396"/>
      <c r="Q150" s="396"/>
      <c r="R150" s="396" t="s">
        <v>323</v>
      </c>
      <c r="S150" s="396"/>
      <c r="T150" s="396"/>
      <c r="U150" s="243"/>
      <c r="V150" s="243"/>
      <c r="W150" s="243"/>
      <c r="X150" s="394"/>
      <c r="Y150" s="394"/>
      <c r="Z150" s="396"/>
      <c r="AA150" s="396"/>
      <c r="AB150" s="395" t="s">
        <v>310</v>
      </c>
      <c r="AC150" s="395">
        <v>11.313827999999999</v>
      </c>
      <c r="AD150" s="396"/>
      <c r="AE150" s="396"/>
      <c r="AF150" s="396"/>
      <c r="AG150" s="396"/>
      <c r="AH150" s="396"/>
      <c r="AI150" s="396"/>
      <c r="AJ150" s="396"/>
      <c r="AK150" s="396"/>
      <c r="AL150" s="396"/>
      <c r="AM150" s="396"/>
      <c r="AN150" s="396"/>
      <c r="AO150" s="396"/>
      <c r="AP150" s="396"/>
      <c r="AQ150" s="396"/>
      <c r="AR150" s="396"/>
      <c r="AS150" s="396"/>
      <c r="AT150" s="243"/>
    </row>
    <row r="151" spans="1:46" s="411" customFormat="1" ht="63" x14ac:dyDescent="0.25">
      <c r="A151" s="391"/>
      <c r="B151" s="392"/>
      <c r="C151" s="393"/>
      <c r="D151" s="395"/>
      <c r="E151" s="405">
        <v>20</v>
      </c>
      <c r="F151" s="396"/>
      <c r="G151" s="396"/>
      <c r="H151" s="396"/>
      <c r="I151" s="396"/>
      <c r="J151" s="396"/>
      <c r="K151" s="396"/>
      <c r="L151" s="394" t="s">
        <v>696</v>
      </c>
      <c r="M151" s="396" t="s">
        <v>297</v>
      </c>
      <c r="N151" s="397">
        <v>4166.666666666667</v>
      </c>
      <c r="O151" s="398" t="s">
        <v>298</v>
      </c>
      <c r="P151" s="397">
        <v>4166.666666666667</v>
      </c>
      <c r="Q151" s="429" t="s">
        <v>307</v>
      </c>
      <c r="R151" s="429" t="s">
        <v>307</v>
      </c>
      <c r="S151" s="398"/>
      <c r="T151" s="430" t="s">
        <v>16</v>
      </c>
      <c r="U151" s="431" t="s">
        <v>670</v>
      </c>
      <c r="V151" s="431" t="s">
        <v>671</v>
      </c>
      <c r="W151" s="242"/>
      <c r="X151" s="399"/>
      <c r="Y151" s="399"/>
      <c r="Z151" s="397">
        <v>19564.689999999999</v>
      </c>
      <c r="AA151" s="396" t="s">
        <v>672</v>
      </c>
      <c r="AB151" s="404">
        <v>5000</v>
      </c>
      <c r="AC151" s="395">
        <v>2.9458080924855494</v>
      </c>
      <c r="AD151" s="429" t="s">
        <v>673</v>
      </c>
      <c r="AE151" s="433" t="s">
        <v>304</v>
      </c>
      <c r="AF151" s="400" t="s">
        <v>667</v>
      </c>
      <c r="AG151" s="401">
        <v>45418</v>
      </c>
      <c r="AH151" s="401">
        <v>45432</v>
      </c>
      <c r="AI151" s="401">
        <v>45432</v>
      </c>
      <c r="AJ151" s="398"/>
      <c r="AK151" s="398"/>
      <c r="AL151" s="398"/>
      <c r="AM151" s="398"/>
      <c r="AN151" s="398"/>
      <c r="AO151" s="401">
        <v>45446</v>
      </c>
      <c r="AP151" s="398"/>
      <c r="AQ151" s="401">
        <v>45446</v>
      </c>
      <c r="AR151" s="403">
        <v>46022</v>
      </c>
      <c r="AS151" s="398"/>
      <c r="AT151" s="242" t="s">
        <v>674</v>
      </c>
    </row>
    <row r="152" spans="1:46" s="411" customFormat="1" ht="47.25" x14ac:dyDescent="0.25">
      <c r="A152" s="391"/>
      <c r="B152" s="392"/>
      <c r="C152" s="393"/>
      <c r="D152" s="395"/>
      <c r="E152" s="405">
        <v>18</v>
      </c>
      <c r="F152" s="396"/>
      <c r="G152" s="396"/>
      <c r="H152" s="396"/>
      <c r="I152" s="396"/>
      <c r="J152" s="396"/>
      <c r="K152" s="396"/>
      <c r="L152" s="394" t="s">
        <v>2277</v>
      </c>
      <c r="M152" s="396" t="s">
        <v>297</v>
      </c>
      <c r="N152" s="395"/>
      <c r="O152" s="396"/>
      <c r="P152" s="396"/>
      <c r="Q152" s="396"/>
      <c r="R152" s="396"/>
      <c r="S152" s="396"/>
      <c r="T152" s="396"/>
      <c r="U152" s="243"/>
      <c r="V152" s="243"/>
      <c r="W152" s="243"/>
      <c r="X152" s="394"/>
      <c r="Y152" s="394"/>
      <c r="Z152" s="396"/>
      <c r="AA152" s="396" t="s">
        <v>970</v>
      </c>
      <c r="AB152" s="395" t="s">
        <v>310</v>
      </c>
      <c r="AC152" s="395">
        <v>1.4614363636363636</v>
      </c>
      <c r="AD152" s="396"/>
      <c r="AE152" s="396"/>
      <c r="AF152" s="396"/>
      <c r="AG152" s="396"/>
      <c r="AH152" s="396"/>
      <c r="AI152" s="396"/>
      <c r="AJ152" s="396"/>
      <c r="AK152" s="396"/>
      <c r="AL152" s="396"/>
      <c r="AM152" s="396"/>
      <c r="AN152" s="396"/>
      <c r="AO152" s="396"/>
      <c r="AP152" s="396"/>
      <c r="AQ152" s="396"/>
      <c r="AR152" s="396"/>
      <c r="AS152" s="396"/>
      <c r="AT152" s="243" t="s">
        <v>745</v>
      </c>
    </row>
    <row r="153" spans="1:46" s="411" customFormat="1" ht="63" x14ac:dyDescent="0.25">
      <c r="A153" s="391"/>
      <c r="B153" s="392"/>
      <c r="C153" s="393"/>
      <c r="D153" s="395"/>
      <c r="E153" s="405">
        <v>10</v>
      </c>
      <c r="F153" s="396"/>
      <c r="G153" s="396"/>
      <c r="H153" s="396"/>
      <c r="I153" s="396"/>
      <c r="J153" s="396"/>
      <c r="K153" s="396"/>
      <c r="L153" s="394" t="s">
        <v>2278</v>
      </c>
      <c r="M153" s="396" t="s">
        <v>297</v>
      </c>
      <c r="N153" s="397">
        <v>4166.666666666667</v>
      </c>
      <c r="O153" s="398" t="s">
        <v>298</v>
      </c>
      <c r="P153" s="397">
        <v>4166.666666666667</v>
      </c>
      <c r="Q153" s="429" t="s">
        <v>307</v>
      </c>
      <c r="R153" s="429" t="s">
        <v>307</v>
      </c>
      <c r="S153" s="398"/>
      <c r="T153" s="430" t="s">
        <v>16</v>
      </c>
      <c r="U153" s="431" t="s">
        <v>670</v>
      </c>
      <c r="V153" s="431" t="s">
        <v>671</v>
      </c>
      <c r="W153" s="242"/>
      <c r="X153" s="399"/>
      <c r="Y153" s="399"/>
      <c r="Z153" s="397">
        <v>19564.689999999999</v>
      </c>
      <c r="AA153" s="396" t="s">
        <v>672</v>
      </c>
      <c r="AB153" s="404">
        <v>5000</v>
      </c>
      <c r="AC153" s="395">
        <v>8.3354999999999985E-2</v>
      </c>
      <c r="AD153" s="429" t="s">
        <v>673</v>
      </c>
      <c r="AE153" s="433" t="s">
        <v>304</v>
      </c>
      <c r="AF153" s="400" t="s">
        <v>667</v>
      </c>
      <c r="AG153" s="401">
        <v>45418</v>
      </c>
      <c r="AH153" s="401">
        <v>45432</v>
      </c>
      <c r="AI153" s="401">
        <v>45432</v>
      </c>
      <c r="AJ153" s="398"/>
      <c r="AK153" s="398"/>
      <c r="AL153" s="398"/>
      <c r="AM153" s="398"/>
      <c r="AN153" s="398"/>
      <c r="AO153" s="401">
        <v>45446</v>
      </c>
      <c r="AP153" s="398"/>
      <c r="AQ153" s="401">
        <v>45446</v>
      </c>
      <c r="AR153" s="403">
        <v>46022</v>
      </c>
      <c r="AS153" s="398"/>
      <c r="AT153" s="242" t="s">
        <v>674</v>
      </c>
    </row>
    <row r="154" spans="1:46" s="411" customFormat="1" ht="31.5" x14ac:dyDescent="0.25">
      <c r="A154" s="391"/>
      <c r="B154" s="392"/>
      <c r="C154" s="393"/>
      <c r="D154" s="395"/>
      <c r="E154" s="405">
        <v>1</v>
      </c>
      <c r="F154" s="396"/>
      <c r="G154" s="396"/>
      <c r="H154" s="396"/>
      <c r="I154" s="396"/>
      <c r="J154" s="396"/>
      <c r="K154" s="396"/>
      <c r="L154" s="394" t="s">
        <v>2279</v>
      </c>
      <c r="M154" s="396" t="s">
        <v>297</v>
      </c>
      <c r="N154" s="395"/>
      <c r="O154" s="396"/>
      <c r="P154" s="396"/>
      <c r="Q154" s="396"/>
      <c r="R154" s="396" t="s">
        <v>323</v>
      </c>
      <c r="S154" s="396"/>
      <c r="T154" s="396"/>
      <c r="U154" s="243"/>
      <c r="V154" s="243"/>
      <c r="W154" s="243"/>
      <c r="X154" s="394"/>
      <c r="Y154" s="394"/>
      <c r="Z154" s="396"/>
      <c r="AA154" s="396"/>
      <c r="AB154" s="395" t="s">
        <v>310</v>
      </c>
      <c r="AC154" s="395">
        <v>10.346088</v>
      </c>
      <c r="AD154" s="396"/>
      <c r="AE154" s="396"/>
      <c r="AF154" s="396"/>
      <c r="AG154" s="396"/>
      <c r="AH154" s="396"/>
      <c r="AI154" s="396"/>
      <c r="AJ154" s="396"/>
      <c r="AK154" s="396"/>
      <c r="AL154" s="396"/>
      <c r="AM154" s="396"/>
      <c r="AN154" s="396"/>
      <c r="AO154" s="396"/>
      <c r="AP154" s="396"/>
      <c r="AQ154" s="396"/>
      <c r="AR154" s="396"/>
      <c r="AS154" s="396"/>
      <c r="AT154" s="243"/>
    </row>
    <row r="155" spans="1:46" s="411" customFormat="1" ht="63" x14ac:dyDescent="0.25">
      <c r="A155" s="391"/>
      <c r="B155" s="392"/>
      <c r="C155" s="393"/>
      <c r="D155" s="395"/>
      <c r="E155" s="405">
        <v>6</v>
      </c>
      <c r="F155" s="396"/>
      <c r="G155" s="396"/>
      <c r="H155" s="396"/>
      <c r="I155" s="396"/>
      <c r="J155" s="396"/>
      <c r="K155" s="396"/>
      <c r="L155" s="394" t="s">
        <v>2280</v>
      </c>
      <c r="M155" s="396" t="s">
        <v>297</v>
      </c>
      <c r="N155" s="397">
        <v>4166.666666666667</v>
      </c>
      <c r="O155" s="396" t="s">
        <v>298</v>
      </c>
      <c r="P155" s="397">
        <v>4166.666666666667</v>
      </c>
      <c r="Q155" s="429" t="s">
        <v>307</v>
      </c>
      <c r="R155" s="429" t="s">
        <v>308</v>
      </c>
      <c r="S155" s="396"/>
      <c r="T155" s="430" t="s">
        <v>17</v>
      </c>
      <c r="U155" s="431" t="s">
        <v>655</v>
      </c>
      <c r="V155" s="432" t="s">
        <v>656</v>
      </c>
      <c r="W155" s="431" t="s">
        <v>655</v>
      </c>
      <c r="X155" s="394"/>
      <c r="Y155" s="394"/>
      <c r="Z155" s="396"/>
      <c r="AA155" s="396" t="s">
        <v>657</v>
      </c>
      <c r="AB155" s="404">
        <v>5000</v>
      </c>
      <c r="AC155" s="395">
        <v>5.0178240000000001</v>
      </c>
      <c r="AD155" s="429" t="s">
        <v>658</v>
      </c>
      <c r="AE155" s="436" t="s">
        <v>304</v>
      </c>
      <c r="AF155" s="406" t="s">
        <v>309</v>
      </c>
      <c r="AG155" s="407">
        <v>45651</v>
      </c>
      <c r="AH155" s="407">
        <v>45672</v>
      </c>
      <c r="AI155" s="407">
        <v>45672</v>
      </c>
      <c r="AJ155" s="396" t="s">
        <v>659</v>
      </c>
      <c r="AK155" s="396"/>
      <c r="AL155" s="396"/>
      <c r="AM155" s="396"/>
      <c r="AN155" s="396"/>
      <c r="AO155" s="407">
        <v>45691</v>
      </c>
      <c r="AP155" s="396"/>
      <c r="AQ155" s="407">
        <v>45691</v>
      </c>
      <c r="AR155" s="403">
        <v>46022</v>
      </c>
      <c r="AS155" s="396"/>
      <c r="AT155" s="243" t="s">
        <v>660</v>
      </c>
    </row>
    <row r="156" spans="1:46" s="411" customFormat="1" ht="63" x14ac:dyDescent="0.25">
      <c r="A156" s="391"/>
      <c r="B156" s="392"/>
      <c r="C156" s="393"/>
      <c r="D156" s="395"/>
      <c r="E156" s="405">
        <v>40</v>
      </c>
      <c r="F156" s="396"/>
      <c r="G156" s="396"/>
      <c r="H156" s="396"/>
      <c r="I156" s="396"/>
      <c r="J156" s="396"/>
      <c r="K156" s="396"/>
      <c r="L156" s="394" t="s">
        <v>2281</v>
      </c>
      <c r="M156" s="396" t="s">
        <v>297</v>
      </c>
      <c r="N156" s="395">
        <v>666.66666666666674</v>
      </c>
      <c r="O156" s="396" t="s">
        <v>298</v>
      </c>
      <c r="P156" s="395">
        <v>666.66666666666674</v>
      </c>
      <c r="Q156" s="396" t="s">
        <v>307</v>
      </c>
      <c r="R156" s="396" t="s">
        <v>307</v>
      </c>
      <c r="S156" s="396"/>
      <c r="T156" s="430" t="s">
        <v>16</v>
      </c>
      <c r="U156" s="431" t="s">
        <v>958</v>
      </c>
      <c r="V156" s="431" t="s">
        <v>959</v>
      </c>
      <c r="W156" s="431" t="s">
        <v>960</v>
      </c>
      <c r="X156" s="394"/>
      <c r="Y156" s="394"/>
      <c r="Z156" s="396">
        <v>78.97</v>
      </c>
      <c r="AA156" s="396" t="s">
        <v>961</v>
      </c>
      <c r="AB156" s="395">
        <v>800</v>
      </c>
      <c r="AC156" s="395">
        <v>4.36E-2</v>
      </c>
      <c r="AD156" s="429" t="s">
        <v>962</v>
      </c>
      <c r="AE156" s="436" t="s">
        <v>304</v>
      </c>
      <c r="AF156" s="406" t="s">
        <v>963</v>
      </c>
      <c r="AG156" s="407">
        <v>45733</v>
      </c>
      <c r="AH156" s="407">
        <v>45742</v>
      </c>
      <c r="AI156" s="407">
        <v>45742</v>
      </c>
      <c r="AJ156" s="396"/>
      <c r="AK156" s="396"/>
      <c r="AL156" s="396"/>
      <c r="AM156" s="396"/>
      <c r="AN156" s="396"/>
      <c r="AO156" s="407">
        <v>45758</v>
      </c>
      <c r="AP156" s="396"/>
      <c r="AQ156" s="407">
        <v>45758</v>
      </c>
      <c r="AR156" s="407">
        <v>46022</v>
      </c>
      <c r="AS156" s="396"/>
      <c r="AT156" s="243" t="s">
        <v>964</v>
      </c>
    </row>
    <row r="157" spans="1:46" s="411" customFormat="1" ht="31.5" x14ac:dyDescent="0.25">
      <c r="A157" s="391"/>
      <c r="B157" s="392"/>
      <c r="C157" s="393"/>
      <c r="D157" s="395"/>
      <c r="E157" s="405">
        <v>1</v>
      </c>
      <c r="F157" s="396"/>
      <c r="G157" s="396"/>
      <c r="H157" s="396"/>
      <c r="I157" s="396"/>
      <c r="J157" s="396"/>
      <c r="K157" s="396"/>
      <c r="L157" s="394" t="s">
        <v>2282</v>
      </c>
      <c r="M157" s="396" t="s">
        <v>297</v>
      </c>
      <c r="N157" s="395"/>
      <c r="O157" s="396"/>
      <c r="P157" s="396"/>
      <c r="Q157" s="396"/>
      <c r="R157" s="396" t="s">
        <v>323</v>
      </c>
      <c r="S157" s="396"/>
      <c r="T157" s="396"/>
      <c r="U157" s="243"/>
      <c r="V157" s="243"/>
      <c r="W157" s="243"/>
      <c r="X157" s="394"/>
      <c r="Y157" s="394"/>
      <c r="Z157" s="396"/>
      <c r="AA157" s="396"/>
      <c r="AB157" s="395" t="s">
        <v>310</v>
      </c>
      <c r="AC157" s="395">
        <v>10.929624</v>
      </c>
      <c r="AD157" s="396"/>
      <c r="AE157" s="396"/>
      <c r="AF157" s="396"/>
      <c r="AG157" s="396"/>
      <c r="AH157" s="396"/>
      <c r="AI157" s="396"/>
      <c r="AJ157" s="396"/>
      <c r="AK157" s="396"/>
      <c r="AL157" s="396"/>
      <c r="AM157" s="396"/>
      <c r="AN157" s="396"/>
      <c r="AO157" s="396"/>
      <c r="AP157" s="396"/>
      <c r="AQ157" s="396"/>
      <c r="AR157" s="396"/>
      <c r="AS157" s="396"/>
      <c r="AT157" s="243"/>
    </row>
    <row r="158" spans="1:46" s="411" customFormat="1" ht="63" x14ac:dyDescent="0.25">
      <c r="A158" s="391"/>
      <c r="B158" s="392"/>
      <c r="C158" s="393"/>
      <c r="D158" s="395"/>
      <c r="E158" s="405">
        <v>6</v>
      </c>
      <c r="F158" s="396"/>
      <c r="G158" s="396"/>
      <c r="H158" s="396"/>
      <c r="I158" s="396"/>
      <c r="J158" s="396"/>
      <c r="K158" s="396"/>
      <c r="L158" s="394" t="s">
        <v>2283</v>
      </c>
      <c r="M158" s="396" t="s">
        <v>297</v>
      </c>
      <c r="N158" s="397">
        <v>4166.666666666667</v>
      </c>
      <c r="O158" s="398" t="s">
        <v>298</v>
      </c>
      <c r="P158" s="397">
        <v>4166.666666666667</v>
      </c>
      <c r="Q158" s="429" t="s">
        <v>307</v>
      </c>
      <c r="R158" s="429" t="s">
        <v>307</v>
      </c>
      <c r="S158" s="398"/>
      <c r="T158" s="430" t="s">
        <v>16</v>
      </c>
      <c r="U158" s="431" t="s">
        <v>670</v>
      </c>
      <c r="V158" s="431" t="s">
        <v>671</v>
      </c>
      <c r="W158" s="242"/>
      <c r="X158" s="399"/>
      <c r="Y158" s="399"/>
      <c r="Z158" s="397">
        <v>19564.689999999999</v>
      </c>
      <c r="AA158" s="396" t="s">
        <v>672</v>
      </c>
      <c r="AB158" s="404">
        <v>5000</v>
      </c>
      <c r="AC158" s="395">
        <v>1.8820714285714288E-2</v>
      </c>
      <c r="AD158" s="429" t="s">
        <v>673</v>
      </c>
      <c r="AE158" s="433" t="s">
        <v>304</v>
      </c>
      <c r="AF158" s="400" t="s">
        <v>667</v>
      </c>
      <c r="AG158" s="401">
        <v>45418</v>
      </c>
      <c r="AH158" s="401">
        <v>45432</v>
      </c>
      <c r="AI158" s="401">
        <v>45432</v>
      </c>
      <c r="AJ158" s="398"/>
      <c r="AK158" s="398"/>
      <c r="AL158" s="398"/>
      <c r="AM158" s="398"/>
      <c r="AN158" s="398"/>
      <c r="AO158" s="401">
        <v>45446</v>
      </c>
      <c r="AP158" s="398"/>
      <c r="AQ158" s="401">
        <v>45446</v>
      </c>
      <c r="AR158" s="403">
        <v>46022</v>
      </c>
      <c r="AS158" s="398"/>
      <c r="AT158" s="242" t="s">
        <v>674</v>
      </c>
    </row>
    <row r="159" spans="1:46" s="411" customFormat="1" ht="63" x14ac:dyDescent="0.25">
      <c r="A159" s="391"/>
      <c r="B159" s="392"/>
      <c r="C159" s="393"/>
      <c r="D159" s="395"/>
      <c r="E159" s="405">
        <v>2</v>
      </c>
      <c r="F159" s="396"/>
      <c r="G159" s="396"/>
      <c r="H159" s="396"/>
      <c r="I159" s="396"/>
      <c r="J159" s="396"/>
      <c r="K159" s="396"/>
      <c r="L159" s="394" t="s">
        <v>2284</v>
      </c>
      <c r="M159" s="396" t="s">
        <v>297</v>
      </c>
      <c r="N159" s="397">
        <v>4166.666666666667</v>
      </c>
      <c r="O159" s="396" t="s">
        <v>298</v>
      </c>
      <c r="P159" s="397">
        <v>4166.666666666667</v>
      </c>
      <c r="Q159" s="429" t="s">
        <v>307</v>
      </c>
      <c r="R159" s="429" t="s">
        <v>308</v>
      </c>
      <c r="S159" s="396"/>
      <c r="T159" s="430" t="s">
        <v>17</v>
      </c>
      <c r="U159" s="431" t="s">
        <v>655</v>
      </c>
      <c r="V159" s="432" t="s">
        <v>656</v>
      </c>
      <c r="W159" s="431" t="s">
        <v>655</v>
      </c>
      <c r="X159" s="394"/>
      <c r="Y159" s="394"/>
      <c r="Z159" s="396"/>
      <c r="AA159" s="396" t="s">
        <v>657</v>
      </c>
      <c r="AB159" s="404">
        <v>5000</v>
      </c>
      <c r="AC159" s="395">
        <v>8.0779999999999991E-2</v>
      </c>
      <c r="AD159" s="429" t="s">
        <v>658</v>
      </c>
      <c r="AE159" s="436" t="s">
        <v>304</v>
      </c>
      <c r="AF159" s="406" t="s">
        <v>309</v>
      </c>
      <c r="AG159" s="407">
        <v>45651</v>
      </c>
      <c r="AH159" s="407">
        <v>45672</v>
      </c>
      <c r="AI159" s="407">
        <v>45672</v>
      </c>
      <c r="AJ159" s="396" t="s">
        <v>659</v>
      </c>
      <c r="AK159" s="396"/>
      <c r="AL159" s="396"/>
      <c r="AM159" s="396"/>
      <c r="AN159" s="396"/>
      <c r="AO159" s="407">
        <v>45691</v>
      </c>
      <c r="AP159" s="396"/>
      <c r="AQ159" s="407">
        <v>45691</v>
      </c>
      <c r="AR159" s="403">
        <v>46022</v>
      </c>
      <c r="AS159" s="396"/>
      <c r="AT159" s="243" t="s">
        <v>660</v>
      </c>
    </row>
    <row r="160" spans="1:46" s="411" customFormat="1" ht="31.5" x14ac:dyDescent="0.25">
      <c r="A160" s="391"/>
      <c r="B160" s="392"/>
      <c r="C160" s="393"/>
      <c r="D160" s="395"/>
      <c r="E160" s="405">
        <v>1</v>
      </c>
      <c r="F160" s="396"/>
      <c r="G160" s="396"/>
      <c r="H160" s="396"/>
      <c r="I160" s="396"/>
      <c r="J160" s="396"/>
      <c r="K160" s="396"/>
      <c r="L160" s="394" t="s">
        <v>2285</v>
      </c>
      <c r="M160" s="396" t="s">
        <v>297</v>
      </c>
      <c r="N160" s="395"/>
      <c r="O160" s="396"/>
      <c r="P160" s="396"/>
      <c r="Q160" s="396"/>
      <c r="R160" s="396" t="s">
        <v>323</v>
      </c>
      <c r="S160" s="396"/>
      <c r="T160" s="396"/>
      <c r="U160" s="243"/>
      <c r="V160" s="243"/>
      <c r="W160" s="243"/>
      <c r="X160" s="394"/>
      <c r="Y160" s="394"/>
      <c r="Z160" s="396"/>
      <c r="AA160" s="396"/>
      <c r="AB160" s="395" t="s">
        <v>310</v>
      </c>
      <c r="AC160" s="395">
        <v>10.462536</v>
      </c>
      <c r="AD160" s="396"/>
      <c r="AE160" s="396"/>
      <c r="AF160" s="396"/>
      <c r="AG160" s="396"/>
      <c r="AH160" s="396"/>
      <c r="AI160" s="396"/>
      <c r="AJ160" s="396"/>
      <c r="AK160" s="396"/>
      <c r="AL160" s="396"/>
      <c r="AM160" s="396"/>
      <c r="AN160" s="396"/>
      <c r="AO160" s="396"/>
      <c r="AP160" s="396"/>
      <c r="AQ160" s="396"/>
      <c r="AR160" s="396"/>
      <c r="AS160" s="396"/>
      <c r="AT160" s="243"/>
    </row>
    <row r="161" spans="1:46" s="411" customFormat="1" ht="63" x14ac:dyDescent="0.25">
      <c r="A161" s="391"/>
      <c r="B161" s="392"/>
      <c r="C161" s="393"/>
      <c r="D161" s="395"/>
      <c r="E161" s="405">
        <v>6</v>
      </c>
      <c r="F161" s="396"/>
      <c r="G161" s="396"/>
      <c r="H161" s="396"/>
      <c r="I161" s="396"/>
      <c r="J161" s="396"/>
      <c r="K161" s="396"/>
      <c r="L161" s="394" t="s">
        <v>2286</v>
      </c>
      <c r="M161" s="396" t="s">
        <v>297</v>
      </c>
      <c r="N161" s="397">
        <v>4166.666666666667</v>
      </c>
      <c r="O161" s="396" t="s">
        <v>298</v>
      </c>
      <c r="P161" s="397">
        <v>4166.666666666667</v>
      </c>
      <c r="Q161" s="429" t="s">
        <v>307</v>
      </c>
      <c r="R161" s="429" t="s">
        <v>308</v>
      </c>
      <c r="S161" s="396"/>
      <c r="T161" s="430" t="s">
        <v>17</v>
      </c>
      <c r="U161" s="431" t="s">
        <v>655</v>
      </c>
      <c r="V161" s="432" t="s">
        <v>656</v>
      </c>
      <c r="W161" s="431" t="s">
        <v>655</v>
      </c>
      <c r="X161" s="394"/>
      <c r="Y161" s="394"/>
      <c r="Z161" s="396"/>
      <c r="AA161" s="396" t="s">
        <v>657</v>
      </c>
      <c r="AB161" s="404">
        <v>5000</v>
      </c>
      <c r="AC161" s="395">
        <v>0.22314000000000001</v>
      </c>
      <c r="AD161" s="429" t="s">
        <v>658</v>
      </c>
      <c r="AE161" s="436" t="s">
        <v>304</v>
      </c>
      <c r="AF161" s="406" t="s">
        <v>309</v>
      </c>
      <c r="AG161" s="407">
        <v>45651</v>
      </c>
      <c r="AH161" s="407">
        <v>45672</v>
      </c>
      <c r="AI161" s="407">
        <v>45672</v>
      </c>
      <c r="AJ161" s="396" t="s">
        <v>659</v>
      </c>
      <c r="AK161" s="396"/>
      <c r="AL161" s="396"/>
      <c r="AM161" s="396"/>
      <c r="AN161" s="396"/>
      <c r="AO161" s="407">
        <v>45691</v>
      </c>
      <c r="AP161" s="396"/>
      <c r="AQ161" s="407">
        <v>45691</v>
      </c>
      <c r="AR161" s="403">
        <v>46022</v>
      </c>
      <c r="AS161" s="396"/>
      <c r="AT161" s="243" t="s">
        <v>660</v>
      </c>
    </row>
    <row r="162" spans="1:46" s="411" customFormat="1" ht="31.5" x14ac:dyDescent="0.25">
      <c r="A162" s="391"/>
      <c r="B162" s="392"/>
      <c r="C162" s="393"/>
      <c r="D162" s="395"/>
      <c r="E162" s="405">
        <v>1</v>
      </c>
      <c r="F162" s="396"/>
      <c r="G162" s="396"/>
      <c r="H162" s="396"/>
      <c r="I162" s="396"/>
      <c r="J162" s="396"/>
      <c r="K162" s="396"/>
      <c r="L162" s="394" t="s">
        <v>2287</v>
      </c>
      <c r="M162" s="396" t="s">
        <v>297</v>
      </c>
      <c r="N162" s="395"/>
      <c r="O162" s="396"/>
      <c r="P162" s="396"/>
      <c r="Q162" s="396"/>
      <c r="R162" s="396" t="s">
        <v>323</v>
      </c>
      <c r="S162" s="396"/>
      <c r="T162" s="396"/>
      <c r="U162" s="243"/>
      <c r="V162" s="243"/>
      <c r="W162" s="243"/>
      <c r="X162" s="394"/>
      <c r="Y162" s="394"/>
      <c r="Z162" s="396"/>
      <c r="AA162" s="396"/>
      <c r="AB162" s="395" t="s">
        <v>310</v>
      </c>
      <c r="AC162" s="395">
        <v>10.566708</v>
      </c>
      <c r="AD162" s="396"/>
      <c r="AE162" s="396"/>
      <c r="AF162" s="396"/>
      <c r="AG162" s="396"/>
      <c r="AH162" s="396"/>
      <c r="AI162" s="396"/>
      <c r="AJ162" s="396"/>
      <c r="AK162" s="396"/>
      <c r="AL162" s="396"/>
      <c r="AM162" s="396"/>
      <c r="AN162" s="396"/>
      <c r="AO162" s="396"/>
      <c r="AP162" s="396"/>
      <c r="AQ162" s="396"/>
      <c r="AR162" s="396"/>
      <c r="AS162" s="396"/>
      <c r="AT162" s="243"/>
    </row>
    <row r="163" spans="1:46" s="411" customFormat="1" ht="31.5" x14ac:dyDescent="0.25">
      <c r="A163" s="391"/>
      <c r="B163" s="392"/>
      <c r="C163" s="393"/>
      <c r="D163" s="395"/>
      <c r="E163" s="405">
        <v>1</v>
      </c>
      <c r="F163" s="396"/>
      <c r="G163" s="396"/>
      <c r="H163" s="396"/>
      <c r="I163" s="396"/>
      <c r="J163" s="396"/>
      <c r="K163" s="396"/>
      <c r="L163" s="394" t="s">
        <v>2288</v>
      </c>
      <c r="M163" s="396" t="s">
        <v>297</v>
      </c>
      <c r="N163" s="395"/>
      <c r="O163" s="396"/>
      <c r="P163" s="396"/>
      <c r="Q163" s="396"/>
      <c r="R163" s="396" t="s">
        <v>323</v>
      </c>
      <c r="S163" s="396"/>
      <c r="T163" s="396"/>
      <c r="U163" s="243"/>
      <c r="V163" s="243"/>
      <c r="W163" s="243"/>
      <c r="X163" s="394"/>
      <c r="Y163" s="394"/>
      <c r="Z163" s="396"/>
      <c r="AA163" s="396"/>
      <c r="AB163" s="395" t="s">
        <v>310</v>
      </c>
      <c r="AC163" s="395">
        <v>13.670483999999998</v>
      </c>
      <c r="AD163" s="396"/>
      <c r="AE163" s="396"/>
      <c r="AF163" s="396"/>
      <c r="AG163" s="396"/>
      <c r="AH163" s="396"/>
      <c r="AI163" s="396"/>
      <c r="AJ163" s="396"/>
      <c r="AK163" s="396"/>
      <c r="AL163" s="396"/>
      <c r="AM163" s="396"/>
      <c r="AN163" s="396"/>
      <c r="AO163" s="396"/>
      <c r="AP163" s="396"/>
      <c r="AQ163" s="396"/>
      <c r="AR163" s="396"/>
      <c r="AS163" s="396"/>
      <c r="AT163" s="243"/>
    </row>
    <row r="164" spans="1:46" s="411" customFormat="1" ht="63" x14ac:dyDescent="0.25">
      <c r="A164" s="391"/>
      <c r="B164" s="392"/>
      <c r="C164" s="393"/>
      <c r="D164" s="395"/>
      <c r="E164" s="405">
        <v>9</v>
      </c>
      <c r="F164" s="396"/>
      <c r="G164" s="396"/>
      <c r="H164" s="396"/>
      <c r="I164" s="396"/>
      <c r="J164" s="396"/>
      <c r="K164" s="396"/>
      <c r="L164" s="394" t="s">
        <v>2289</v>
      </c>
      <c r="M164" s="396" t="s">
        <v>297</v>
      </c>
      <c r="N164" s="397">
        <v>4166.666666666667</v>
      </c>
      <c r="O164" s="396" t="s">
        <v>298</v>
      </c>
      <c r="P164" s="397">
        <v>4166.666666666667</v>
      </c>
      <c r="Q164" s="429" t="s">
        <v>307</v>
      </c>
      <c r="R164" s="429" t="s">
        <v>308</v>
      </c>
      <c r="S164" s="396"/>
      <c r="T164" s="430" t="s">
        <v>17</v>
      </c>
      <c r="U164" s="431" t="s">
        <v>655</v>
      </c>
      <c r="V164" s="432" t="s">
        <v>656</v>
      </c>
      <c r="W164" s="431" t="s">
        <v>655</v>
      </c>
      <c r="X164" s="394"/>
      <c r="Y164" s="394"/>
      <c r="Z164" s="396"/>
      <c r="AA164" s="396" t="s">
        <v>657</v>
      </c>
      <c r="AB164" s="404">
        <v>5000</v>
      </c>
      <c r="AC164" s="395">
        <v>0.36960882352941182</v>
      </c>
      <c r="AD164" s="429" t="s">
        <v>658</v>
      </c>
      <c r="AE164" s="436" t="s">
        <v>304</v>
      </c>
      <c r="AF164" s="406" t="s">
        <v>309</v>
      </c>
      <c r="AG164" s="407">
        <v>45651</v>
      </c>
      <c r="AH164" s="407">
        <v>45672</v>
      </c>
      <c r="AI164" s="407">
        <v>45672</v>
      </c>
      <c r="AJ164" s="396" t="s">
        <v>659</v>
      </c>
      <c r="AK164" s="396"/>
      <c r="AL164" s="396"/>
      <c r="AM164" s="396"/>
      <c r="AN164" s="396"/>
      <c r="AO164" s="407">
        <v>45691</v>
      </c>
      <c r="AP164" s="396"/>
      <c r="AQ164" s="407">
        <v>45691</v>
      </c>
      <c r="AR164" s="403">
        <v>46022</v>
      </c>
      <c r="AS164" s="396"/>
      <c r="AT164" s="243" t="s">
        <v>660</v>
      </c>
    </row>
    <row r="165" spans="1:46" s="411" customFormat="1" ht="78.75" x14ac:dyDescent="0.25">
      <c r="A165" s="391"/>
      <c r="B165" s="392"/>
      <c r="C165" s="393"/>
      <c r="D165" s="395"/>
      <c r="E165" s="405">
        <v>1</v>
      </c>
      <c r="F165" s="396"/>
      <c r="G165" s="396"/>
      <c r="H165" s="396"/>
      <c r="I165" s="396"/>
      <c r="J165" s="396"/>
      <c r="K165" s="396"/>
      <c r="L165" s="394" t="s">
        <v>2290</v>
      </c>
      <c r="M165" s="396" t="s">
        <v>297</v>
      </c>
      <c r="N165" s="395">
        <v>25000</v>
      </c>
      <c r="O165" s="396" t="s">
        <v>298</v>
      </c>
      <c r="P165" s="395">
        <v>25000</v>
      </c>
      <c r="Q165" s="429" t="s">
        <v>662</v>
      </c>
      <c r="R165" s="429" t="s">
        <v>662</v>
      </c>
      <c r="S165" s="396"/>
      <c r="T165" s="430" t="s">
        <v>17</v>
      </c>
      <c r="U165" s="431" t="s">
        <v>663</v>
      </c>
      <c r="V165" s="432" t="s">
        <v>664</v>
      </c>
      <c r="W165" s="243"/>
      <c r="X165" s="394"/>
      <c r="Y165" s="394"/>
      <c r="Z165" s="395">
        <v>25000</v>
      </c>
      <c r="AA165" s="396" t="s">
        <v>665</v>
      </c>
      <c r="AB165" s="395">
        <v>30000</v>
      </c>
      <c r="AC165" s="395">
        <v>30.725000000000001</v>
      </c>
      <c r="AD165" s="429" t="s">
        <v>666</v>
      </c>
      <c r="AE165" s="433" t="s">
        <v>304</v>
      </c>
      <c r="AF165" s="406" t="s">
        <v>667</v>
      </c>
      <c r="AG165" s="407">
        <v>45434</v>
      </c>
      <c r="AH165" s="407">
        <v>45446</v>
      </c>
      <c r="AI165" s="407">
        <v>45446</v>
      </c>
      <c r="AJ165" s="396"/>
      <c r="AK165" s="396"/>
      <c r="AL165" s="396"/>
      <c r="AM165" s="396"/>
      <c r="AN165" s="396"/>
      <c r="AO165" s="407">
        <v>45460</v>
      </c>
      <c r="AP165" s="396"/>
      <c r="AQ165" s="407">
        <v>45460</v>
      </c>
      <c r="AR165" s="407">
        <v>46022</v>
      </c>
      <c r="AS165" s="396"/>
      <c r="AT165" s="243" t="s">
        <v>668</v>
      </c>
    </row>
    <row r="166" spans="1:46" s="411" customFormat="1" ht="78.75" x14ac:dyDescent="0.25">
      <c r="A166" s="391"/>
      <c r="B166" s="392"/>
      <c r="C166" s="393"/>
      <c r="D166" s="395"/>
      <c r="E166" s="405">
        <v>454</v>
      </c>
      <c r="F166" s="396"/>
      <c r="G166" s="396"/>
      <c r="H166" s="396"/>
      <c r="I166" s="396"/>
      <c r="J166" s="396"/>
      <c r="K166" s="396"/>
      <c r="L166" s="394" t="s">
        <v>2291</v>
      </c>
      <c r="M166" s="396" t="s">
        <v>297</v>
      </c>
      <c r="N166" s="395">
        <v>25000</v>
      </c>
      <c r="O166" s="396" t="s">
        <v>298</v>
      </c>
      <c r="P166" s="395">
        <v>25000</v>
      </c>
      <c r="Q166" s="442" t="s">
        <v>662</v>
      </c>
      <c r="R166" s="442" t="s">
        <v>662</v>
      </c>
      <c r="S166" s="396"/>
      <c r="T166" s="396">
        <v>1</v>
      </c>
      <c r="U166" s="431" t="s">
        <v>965</v>
      </c>
      <c r="V166" s="431" t="s">
        <v>966</v>
      </c>
      <c r="W166" s="243"/>
      <c r="X166" s="394"/>
      <c r="Y166" s="394"/>
      <c r="Z166" s="396">
        <v>474.63</v>
      </c>
      <c r="AA166" s="396" t="s">
        <v>665</v>
      </c>
      <c r="AB166" s="395">
        <v>30000</v>
      </c>
      <c r="AC166" s="395">
        <v>7912.0849999999991</v>
      </c>
      <c r="AD166" s="429" t="s">
        <v>967</v>
      </c>
      <c r="AE166" s="436" t="s">
        <v>304</v>
      </c>
      <c r="AF166" s="406" t="s">
        <v>968</v>
      </c>
      <c r="AG166" s="407">
        <v>45819</v>
      </c>
      <c r="AH166" s="407">
        <v>45833</v>
      </c>
      <c r="AI166" s="407">
        <v>45833</v>
      </c>
      <c r="AJ166" s="396"/>
      <c r="AK166" s="396"/>
      <c r="AL166" s="396"/>
      <c r="AM166" s="396"/>
      <c r="AN166" s="396"/>
      <c r="AO166" s="407">
        <v>45845</v>
      </c>
      <c r="AP166" s="396"/>
      <c r="AQ166" s="407">
        <v>45845</v>
      </c>
      <c r="AR166" s="407">
        <v>46173</v>
      </c>
      <c r="AS166" s="396"/>
      <c r="AT166" s="243" t="s">
        <v>969</v>
      </c>
    </row>
    <row r="167" spans="1:46" s="411" customFormat="1" ht="63" x14ac:dyDescent="0.25">
      <c r="A167" s="391"/>
      <c r="B167" s="392"/>
      <c r="C167" s="393"/>
      <c r="D167" s="395"/>
      <c r="E167" s="405">
        <v>2</v>
      </c>
      <c r="F167" s="396"/>
      <c r="G167" s="396"/>
      <c r="H167" s="396"/>
      <c r="I167" s="396"/>
      <c r="J167" s="396"/>
      <c r="K167" s="396"/>
      <c r="L167" s="394" t="s">
        <v>2292</v>
      </c>
      <c r="M167" s="396" t="s">
        <v>297</v>
      </c>
      <c r="N167" s="397">
        <v>4166.666666666667</v>
      </c>
      <c r="O167" s="398" t="s">
        <v>298</v>
      </c>
      <c r="P167" s="397">
        <v>4166.666666666667</v>
      </c>
      <c r="Q167" s="429" t="s">
        <v>307</v>
      </c>
      <c r="R167" s="429" t="s">
        <v>307</v>
      </c>
      <c r="S167" s="398"/>
      <c r="T167" s="430" t="s">
        <v>16</v>
      </c>
      <c r="U167" s="431" t="s">
        <v>670</v>
      </c>
      <c r="V167" s="431" t="s">
        <v>671</v>
      </c>
      <c r="W167" s="242"/>
      <c r="X167" s="399"/>
      <c r="Y167" s="399"/>
      <c r="Z167" s="397">
        <v>19564.689999999999</v>
      </c>
      <c r="AA167" s="396" t="s">
        <v>672</v>
      </c>
      <c r="AB167" s="404">
        <v>5000</v>
      </c>
      <c r="AC167" s="395">
        <v>0.11142490118577075</v>
      </c>
      <c r="AD167" s="429" t="s">
        <v>673</v>
      </c>
      <c r="AE167" s="433" t="s">
        <v>304</v>
      </c>
      <c r="AF167" s="400" t="s">
        <v>667</v>
      </c>
      <c r="AG167" s="401">
        <v>45418</v>
      </c>
      <c r="AH167" s="401">
        <v>45432</v>
      </c>
      <c r="AI167" s="401">
        <v>45432</v>
      </c>
      <c r="AJ167" s="398"/>
      <c r="AK167" s="398"/>
      <c r="AL167" s="398"/>
      <c r="AM167" s="398"/>
      <c r="AN167" s="398"/>
      <c r="AO167" s="401">
        <v>45446</v>
      </c>
      <c r="AP167" s="398"/>
      <c r="AQ167" s="401">
        <v>45446</v>
      </c>
      <c r="AR167" s="403">
        <v>46022</v>
      </c>
      <c r="AS167" s="398"/>
      <c r="AT167" s="242" t="s">
        <v>674</v>
      </c>
    </row>
    <row r="168" spans="1:46" s="411" customFormat="1" ht="173.25" x14ac:dyDescent="0.25">
      <c r="A168" s="391"/>
      <c r="B168" s="392"/>
      <c r="C168" s="393"/>
      <c r="D168" s="395"/>
      <c r="E168" s="405">
        <v>6</v>
      </c>
      <c r="F168" s="396"/>
      <c r="G168" s="396"/>
      <c r="H168" s="396"/>
      <c r="I168" s="396"/>
      <c r="J168" s="396"/>
      <c r="K168" s="396"/>
      <c r="L168" s="394" t="s">
        <v>2293</v>
      </c>
      <c r="M168" s="396" t="s">
        <v>297</v>
      </c>
      <c r="N168" s="395">
        <v>3208.7541666666671</v>
      </c>
      <c r="O168" s="396" t="s">
        <v>298</v>
      </c>
      <c r="P168" s="395">
        <v>3208.7541666666671</v>
      </c>
      <c r="Q168" s="396" t="s">
        <v>307</v>
      </c>
      <c r="R168" s="396" t="s">
        <v>307</v>
      </c>
      <c r="S168" s="396"/>
      <c r="T168" s="439" t="s">
        <v>20</v>
      </c>
      <c r="U168" s="445" t="s">
        <v>2294</v>
      </c>
      <c r="V168" s="445" t="s">
        <v>2295</v>
      </c>
      <c r="W168" s="243"/>
      <c r="X168" s="394"/>
      <c r="Y168" s="394"/>
      <c r="Z168" s="395">
        <v>1962</v>
      </c>
      <c r="AA168" s="396" t="s">
        <v>2296</v>
      </c>
      <c r="AB168" s="395">
        <v>2354.4</v>
      </c>
      <c r="AC168" s="395">
        <v>0.40399999999999997</v>
      </c>
      <c r="AD168" s="429" t="s">
        <v>2297</v>
      </c>
      <c r="AE168" s="436" t="s">
        <v>304</v>
      </c>
      <c r="AF168" s="406" t="s">
        <v>2298</v>
      </c>
      <c r="AG168" s="407">
        <v>45685</v>
      </c>
      <c r="AH168" s="407">
        <v>45698</v>
      </c>
      <c r="AI168" s="407">
        <v>45698</v>
      </c>
      <c r="AJ168" s="396"/>
      <c r="AK168" s="396"/>
      <c r="AL168" s="396"/>
      <c r="AM168" s="396"/>
      <c r="AN168" s="396"/>
      <c r="AO168" s="407">
        <v>45713</v>
      </c>
      <c r="AP168" s="396"/>
      <c r="AQ168" s="407">
        <v>45713</v>
      </c>
      <c r="AR168" s="407">
        <v>46022</v>
      </c>
      <c r="AS168" s="396"/>
      <c r="AT168" s="243" t="s">
        <v>2299</v>
      </c>
    </row>
    <row r="169" spans="1:46" s="411" customFormat="1" ht="31.5" x14ac:dyDescent="0.25">
      <c r="A169" s="391"/>
      <c r="B169" s="392"/>
      <c r="C169" s="393"/>
      <c r="D169" s="395"/>
      <c r="E169" s="405">
        <v>1</v>
      </c>
      <c r="F169" s="396"/>
      <c r="G169" s="396"/>
      <c r="H169" s="396"/>
      <c r="I169" s="396"/>
      <c r="J169" s="396"/>
      <c r="K169" s="396"/>
      <c r="L169" s="394" t="s">
        <v>2300</v>
      </c>
      <c r="M169" s="396" t="s">
        <v>297</v>
      </c>
      <c r="N169" s="395"/>
      <c r="O169" s="396"/>
      <c r="P169" s="396"/>
      <c r="Q169" s="396"/>
      <c r="R169" s="396" t="s">
        <v>323</v>
      </c>
      <c r="S169" s="396"/>
      <c r="T169" s="396"/>
      <c r="U169" s="243"/>
      <c r="V169" s="243"/>
      <c r="W169" s="243"/>
      <c r="X169" s="394"/>
      <c r="Y169" s="394"/>
      <c r="Z169" s="396"/>
      <c r="AA169" s="396"/>
      <c r="AB169" s="395" t="s">
        <v>310</v>
      </c>
      <c r="AC169" s="395">
        <v>12.062723999999999</v>
      </c>
      <c r="AD169" s="396"/>
      <c r="AE169" s="396"/>
      <c r="AF169" s="396"/>
      <c r="AG169" s="396"/>
      <c r="AH169" s="396"/>
      <c r="AI169" s="396"/>
      <c r="AJ169" s="396"/>
      <c r="AK169" s="396"/>
      <c r="AL169" s="396"/>
      <c r="AM169" s="396"/>
      <c r="AN169" s="396"/>
      <c r="AO169" s="396"/>
      <c r="AP169" s="396"/>
      <c r="AQ169" s="396"/>
      <c r="AR169" s="396"/>
      <c r="AS169" s="396"/>
      <c r="AT169" s="243"/>
    </row>
    <row r="170" spans="1:46" s="411" customFormat="1" ht="63" x14ac:dyDescent="0.25">
      <c r="A170" s="391"/>
      <c r="B170" s="392"/>
      <c r="C170" s="393"/>
      <c r="D170" s="395"/>
      <c r="E170" s="405">
        <v>4</v>
      </c>
      <c r="F170" s="396"/>
      <c r="G170" s="396"/>
      <c r="H170" s="396"/>
      <c r="I170" s="396"/>
      <c r="J170" s="396"/>
      <c r="K170" s="396"/>
      <c r="L170" s="394" t="s">
        <v>2301</v>
      </c>
      <c r="M170" s="396" t="s">
        <v>297</v>
      </c>
      <c r="N170" s="395"/>
      <c r="O170" s="396" t="s">
        <v>321</v>
      </c>
      <c r="P170" s="396"/>
      <c r="Q170" s="396" t="s">
        <v>308</v>
      </c>
      <c r="R170" s="396" t="s">
        <v>308</v>
      </c>
      <c r="S170" s="396"/>
      <c r="T170" s="396"/>
      <c r="U170" s="243"/>
      <c r="V170" s="243"/>
      <c r="W170" s="243"/>
      <c r="X170" s="394"/>
      <c r="Y170" s="394"/>
      <c r="Z170" s="396"/>
      <c r="AA170" s="396" t="s">
        <v>2302</v>
      </c>
      <c r="AB170" s="395">
        <v>99</v>
      </c>
      <c r="AC170" s="395">
        <v>0.34</v>
      </c>
      <c r="AD170" s="396"/>
      <c r="AE170" s="396"/>
      <c r="AF170" s="396"/>
      <c r="AG170" s="396"/>
      <c r="AH170" s="396"/>
      <c r="AI170" s="396"/>
      <c r="AJ170" s="396" t="s">
        <v>998</v>
      </c>
      <c r="AK170" s="396"/>
      <c r="AL170" s="396"/>
      <c r="AM170" s="396"/>
      <c r="AN170" s="396"/>
      <c r="AO170" s="407">
        <v>45621</v>
      </c>
      <c r="AP170" s="396"/>
      <c r="AQ170" s="407">
        <v>45621</v>
      </c>
      <c r="AR170" s="407" t="s">
        <v>329</v>
      </c>
      <c r="AS170" s="396"/>
      <c r="AT170" s="243" t="s">
        <v>2303</v>
      </c>
    </row>
    <row r="171" spans="1:46" s="411" customFormat="1" ht="47.25" x14ac:dyDescent="0.25">
      <c r="A171" s="391"/>
      <c r="B171" s="392"/>
      <c r="C171" s="393"/>
      <c r="D171" s="395"/>
      <c r="E171" s="405">
        <v>12.5</v>
      </c>
      <c r="F171" s="396"/>
      <c r="G171" s="396"/>
      <c r="H171" s="396"/>
      <c r="I171" s="396"/>
      <c r="J171" s="396"/>
      <c r="K171" s="396"/>
      <c r="L171" s="394" t="s">
        <v>2304</v>
      </c>
      <c r="M171" s="396" t="s">
        <v>297</v>
      </c>
      <c r="N171" s="395">
        <v>5833.3333333333339</v>
      </c>
      <c r="O171" s="396" t="s">
        <v>298</v>
      </c>
      <c r="P171" s="395">
        <v>5833.3333333333339</v>
      </c>
      <c r="Q171" s="429" t="s">
        <v>327</v>
      </c>
      <c r="R171" s="429" t="s">
        <v>327</v>
      </c>
      <c r="S171" s="396"/>
      <c r="T171" s="430" t="s">
        <v>17</v>
      </c>
      <c r="U171" s="431" t="s">
        <v>728</v>
      </c>
      <c r="V171" s="432" t="s">
        <v>729</v>
      </c>
      <c r="W171" s="243"/>
      <c r="X171" s="394"/>
      <c r="Y171" s="394"/>
      <c r="Z171" s="395">
        <v>1997.83</v>
      </c>
      <c r="AA171" s="396" t="s">
        <v>730</v>
      </c>
      <c r="AB171" s="395">
        <v>7000</v>
      </c>
      <c r="AC171" s="395">
        <v>0.7691966538192011</v>
      </c>
      <c r="AD171" s="396">
        <v>32514522966</v>
      </c>
      <c r="AE171" s="396" t="s">
        <v>328</v>
      </c>
      <c r="AF171" s="406" t="s">
        <v>685</v>
      </c>
      <c r="AG171" s="407">
        <v>45707</v>
      </c>
      <c r="AH171" s="407">
        <v>45719</v>
      </c>
      <c r="AI171" s="407">
        <v>45719</v>
      </c>
      <c r="AJ171" s="396"/>
      <c r="AK171" s="396"/>
      <c r="AL171" s="396"/>
      <c r="AM171" s="396"/>
      <c r="AN171" s="396"/>
      <c r="AO171" s="407">
        <v>45730</v>
      </c>
      <c r="AP171" s="396"/>
      <c r="AQ171" s="407">
        <v>45730</v>
      </c>
      <c r="AR171" s="407">
        <v>46022</v>
      </c>
      <c r="AS171" s="396"/>
      <c r="AT171" s="243" t="s">
        <v>731</v>
      </c>
    </row>
    <row r="172" spans="1:46" s="411" customFormat="1" ht="63" x14ac:dyDescent="0.25">
      <c r="A172" s="391"/>
      <c r="B172" s="392"/>
      <c r="C172" s="393"/>
      <c r="D172" s="395"/>
      <c r="E172" s="405">
        <v>4</v>
      </c>
      <c r="F172" s="396"/>
      <c r="G172" s="396"/>
      <c r="H172" s="396"/>
      <c r="I172" s="396"/>
      <c r="J172" s="396"/>
      <c r="K172" s="396"/>
      <c r="L172" s="394" t="s">
        <v>2305</v>
      </c>
      <c r="M172" s="396" t="s">
        <v>297</v>
      </c>
      <c r="N172" s="395">
        <v>4166.666666666667</v>
      </c>
      <c r="O172" s="396" t="s">
        <v>298</v>
      </c>
      <c r="P172" s="395">
        <v>4166.666666666667</v>
      </c>
      <c r="Q172" s="429" t="s">
        <v>307</v>
      </c>
      <c r="R172" s="429" t="s">
        <v>307</v>
      </c>
      <c r="S172" s="396"/>
      <c r="T172" s="430" t="s">
        <v>17</v>
      </c>
      <c r="U172" s="431" t="s">
        <v>655</v>
      </c>
      <c r="V172" s="432" t="s">
        <v>2306</v>
      </c>
      <c r="W172" s="243"/>
      <c r="X172" s="394"/>
      <c r="Y172" s="394"/>
      <c r="Z172" s="395">
        <v>25294.52</v>
      </c>
      <c r="AA172" s="396" t="s">
        <v>657</v>
      </c>
      <c r="AB172" s="395">
        <v>5000</v>
      </c>
      <c r="AC172" s="395">
        <v>0.82847999999999999</v>
      </c>
      <c r="AD172" s="429" t="s">
        <v>2307</v>
      </c>
      <c r="AE172" s="436" t="s">
        <v>304</v>
      </c>
      <c r="AF172" s="406" t="s">
        <v>2308</v>
      </c>
      <c r="AG172" s="407">
        <v>45974</v>
      </c>
      <c r="AH172" s="407">
        <v>45986</v>
      </c>
      <c r="AI172" s="407">
        <v>45986</v>
      </c>
      <c r="AJ172" s="396"/>
      <c r="AK172" s="396"/>
      <c r="AL172" s="396"/>
      <c r="AM172" s="396"/>
      <c r="AN172" s="396"/>
      <c r="AO172" s="407">
        <v>46000</v>
      </c>
      <c r="AP172" s="396"/>
      <c r="AQ172" s="407">
        <v>46000</v>
      </c>
      <c r="AR172" s="407">
        <v>46387</v>
      </c>
      <c r="AS172" s="396"/>
      <c r="AT172" s="243" t="s">
        <v>2309</v>
      </c>
    </row>
    <row r="173" spans="1:46" s="411" customFormat="1" ht="31.5" x14ac:dyDescent="0.25">
      <c r="A173" s="391"/>
      <c r="B173" s="392"/>
      <c r="C173" s="393"/>
      <c r="D173" s="395"/>
      <c r="E173" s="405">
        <v>1</v>
      </c>
      <c r="F173" s="396"/>
      <c r="G173" s="396"/>
      <c r="H173" s="396"/>
      <c r="I173" s="396"/>
      <c r="J173" s="396"/>
      <c r="K173" s="396"/>
      <c r="L173" s="394" t="s">
        <v>2310</v>
      </c>
      <c r="M173" s="396" t="s">
        <v>297</v>
      </c>
      <c r="N173" s="395"/>
      <c r="O173" s="396"/>
      <c r="P173" s="396"/>
      <c r="Q173" s="396"/>
      <c r="R173" s="396" t="s">
        <v>323</v>
      </c>
      <c r="S173" s="396"/>
      <c r="T173" s="396"/>
      <c r="U173" s="243"/>
      <c r="V173" s="243"/>
      <c r="W173" s="243"/>
      <c r="X173" s="394"/>
      <c r="Y173" s="394"/>
      <c r="Z173" s="396"/>
      <c r="AA173" s="396"/>
      <c r="AB173" s="395" t="s">
        <v>310</v>
      </c>
      <c r="AC173" s="395">
        <v>12.24048</v>
      </c>
      <c r="AD173" s="396"/>
      <c r="AE173" s="396"/>
      <c r="AF173" s="396"/>
      <c r="AG173" s="396"/>
      <c r="AH173" s="396"/>
      <c r="AI173" s="396"/>
      <c r="AJ173" s="396"/>
      <c r="AK173" s="396"/>
      <c r="AL173" s="396"/>
      <c r="AM173" s="396"/>
      <c r="AN173" s="396"/>
      <c r="AO173" s="396"/>
      <c r="AP173" s="396"/>
      <c r="AQ173" s="396"/>
      <c r="AR173" s="396"/>
      <c r="AS173" s="396"/>
      <c r="AT173" s="243"/>
    </row>
    <row r="174" spans="1:46" s="411" customFormat="1" ht="31.5" x14ac:dyDescent="0.25">
      <c r="A174" s="391"/>
      <c r="B174" s="392"/>
      <c r="C174" s="393"/>
      <c r="D174" s="395"/>
      <c r="E174" s="405">
        <v>1</v>
      </c>
      <c r="F174" s="396"/>
      <c r="G174" s="396"/>
      <c r="H174" s="396"/>
      <c r="I174" s="396"/>
      <c r="J174" s="396"/>
      <c r="K174" s="396"/>
      <c r="L174" s="394" t="s">
        <v>2311</v>
      </c>
      <c r="M174" s="396" t="s">
        <v>297</v>
      </c>
      <c r="N174" s="395"/>
      <c r="O174" s="396"/>
      <c r="P174" s="396"/>
      <c r="Q174" s="396"/>
      <c r="R174" s="396" t="s">
        <v>323</v>
      </c>
      <c r="S174" s="396"/>
      <c r="T174" s="396"/>
      <c r="U174" s="243"/>
      <c r="V174" s="243"/>
      <c r="W174" s="243"/>
      <c r="X174" s="394"/>
      <c r="Y174" s="394"/>
      <c r="Z174" s="396"/>
      <c r="AA174" s="396"/>
      <c r="AB174" s="395" t="s">
        <v>310</v>
      </c>
      <c r="AC174" s="395">
        <v>11.617692</v>
      </c>
      <c r="AD174" s="396"/>
      <c r="AE174" s="396"/>
      <c r="AF174" s="396"/>
      <c r="AG174" s="396"/>
      <c r="AH174" s="396"/>
      <c r="AI174" s="396"/>
      <c r="AJ174" s="396"/>
      <c r="AK174" s="396"/>
      <c r="AL174" s="396"/>
      <c r="AM174" s="396"/>
      <c r="AN174" s="396"/>
      <c r="AO174" s="396"/>
      <c r="AP174" s="396"/>
      <c r="AQ174" s="396"/>
      <c r="AR174" s="396"/>
      <c r="AS174" s="396"/>
      <c r="AT174" s="243"/>
    </row>
    <row r="175" spans="1:46" s="411" customFormat="1" ht="31.5" x14ac:dyDescent="0.25">
      <c r="A175" s="391"/>
      <c r="B175" s="392"/>
      <c r="C175" s="393"/>
      <c r="D175" s="395"/>
      <c r="E175" s="405">
        <v>1</v>
      </c>
      <c r="F175" s="396"/>
      <c r="G175" s="396"/>
      <c r="H175" s="396"/>
      <c r="I175" s="396"/>
      <c r="J175" s="396"/>
      <c r="K175" s="396"/>
      <c r="L175" s="394" t="s">
        <v>2312</v>
      </c>
      <c r="M175" s="396" t="s">
        <v>297</v>
      </c>
      <c r="N175" s="395"/>
      <c r="O175" s="396"/>
      <c r="P175" s="396"/>
      <c r="Q175" s="396"/>
      <c r="R175" s="396" t="s">
        <v>323</v>
      </c>
      <c r="S175" s="396"/>
      <c r="T175" s="396"/>
      <c r="U175" s="243"/>
      <c r="V175" s="243"/>
      <c r="W175" s="243"/>
      <c r="X175" s="394"/>
      <c r="Y175" s="394"/>
      <c r="Z175" s="396"/>
      <c r="AA175" s="396"/>
      <c r="AB175" s="395" t="s">
        <v>310</v>
      </c>
      <c r="AC175" s="395">
        <v>0.98695200000000005</v>
      </c>
      <c r="AD175" s="396"/>
      <c r="AE175" s="396"/>
      <c r="AF175" s="396"/>
      <c r="AG175" s="396"/>
      <c r="AH175" s="396"/>
      <c r="AI175" s="396"/>
      <c r="AJ175" s="396"/>
      <c r="AK175" s="396"/>
      <c r="AL175" s="396"/>
      <c r="AM175" s="396"/>
      <c r="AN175" s="396"/>
      <c r="AO175" s="396"/>
      <c r="AP175" s="396"/>
      <c r="AQ175" s="396"/>
      <c r="AR175" s="396"/>
      <c r="AS175" s="396"/>
      <c r="AT175" s="243"/>
    </row>
    <row r="176" spans="1:46" s="411" customFormat="1" ht="31.5" x14ac:dyDescent="0.25">
      <c r="A176" s="391"/>
      <c r="B176" s="392"/>
      <c r="C176" s="393"/>
      <c r="D176" s="395"/>
      <c r="E176" s="405">
        <v>3</v>
      </c>
      <c r="F176" s="396"/>
      <c r="G176" s="396"/>
      <c r="H176" s="396"/>
      <c r="I176" s="396"/>
      <c r="J176" s="396"/>
      <c r="K176" s="396"/>
      <c r="L176" s="394" t="s">
        <v>2313</v>
      </c>
      <c r="M176" s="396" t="s">
        <v>297</v>
      </c>
      <c r="N176" s="395"/>
      <c r="O176" s="396"/>
      <c r="P176" s="396"/>
      <c r="Q176" s="396"/>
      <c r="R176" s="396" t="s">
        <v>712</v>
      </c>
      <c r="S176" s="396"/>
      <c r="T176" s="396"/>
      <c r="U176" s="243"/>
      <c r="V176" s="243"/>
      <c r="W176" s="243"/>
      <c r="X176" s="394"/>
      <c r="Y176" s="394"/>
      <c r="Z176" s="396"/>
      <c r="AA176" s="396"/>
      <c r="AB176" s="395" t="s">
        <v>310</v>
      </c>
      <c r="AC176" s="395">
        <v>1.6632</v>
      </c>
      <c r="AD176" s="396"/>
      <c r="AE176" s="396"/>
      <c r="AF176" s="396"/>
      <c r="AG176" s="396"/>
      <c r="AH176" s="396"/>
      <c r="AI176" s="396"/>
      <c r="AJ176" s="396"/>
      <c r="AK176" s="396"/>
      <c r="AL176" s="396"/>
      <c r="AM176" s="396"/>
      <c r="AN176" s="396"/>
      <c r="AO176" s="396"/>
      <c r="AP176" s="396"/>
      <c r="AQ176" s="396"/>
      <c r="AR176" s="396"/>
      <c r="AS176" s="396"/>
      <c r="AT176" s="243"/>
    </row>
  </sheetData>
  <autoFilter ref="A24:AT136"/>
  <mergeCells count="65">
    <mergeCell ref="A12:AT12"/>
    <mergeCell ref="A2:AT2"/>
    <mergeCell ref="A11:AT11"/>
    <mergeCell ref="A8:AT8"/>
    <mergeCell ref="A9:AT9"/>
    <mergeCell ref="A10:AT10"/>
    <mergeCell ref="A4:AT4"/>
    <mergeCell ref="A5:L5"/>
    <mergeCell ref="M5:X5"/>
    <mergeCell ref="A6:AT6"/>
    <mergeCell ref="A7:AT7"/>
    <mergeCell ref="A22:A24"/>
    <mergeCell ref="B22:B24"/>
    <mergeCell ref="C22:C24"/>
    <mergeCell ref="D22:D24"/>
    <mergeCell ref="E22:J22"/>
    <mergeCell ref="J23:J24"/>
    <mergeCell ref="A14:AT14"/>
    <mergeCell ref="A15:AT15"/>
    <mergeCell ref="A17:AT17"/>
    <mergeCell ref="A18:AT18"/>
    <mergeCell ref="A20:AT20"/>
    <mergeCell ref="W22:W24"/>
    <mergeCell ref="K22:K24"/>
    <mergeCell ref="L22:L24"/>
    <mergeCell ref="M22:M24"/>
    <mergeCell ref="N22:N24"/>
    <mergeCell ref="O22:O24"/>
    <mergeCell ref="P22:P24"/>
    <mergeCell ref="Q23:Q24"/>
    <mergeCell ref="R23:R24"/>
    <mergeCell ref="AR22:AR24"/>
    <mergeCell ref="AD23:AE23"/>
    <mergeCell ref="AF23:AG23"/>
    <mergeCell ref="AH23:AH24"/>
    <mergeCell ref="AI23:AI24"/>
    <mergeCell ref="AD22:AI22"/>
    <mergeCell ref="AJ22:AM22"/>
    <mergeCell ref="AJ23:AJ24"/>
    <mergeCell ref="AK23:AK24"/>
    <mergeCell ref="AL23:AL24"/>
    <mergeCell ref="AM23:AM24"/>
    <mergeCell ref="AN23:AN24"/>
    <mergeCell ref="AO23:AO24"/>
    <mergeCell ref="AA22:AA24"/>
    <mergeCell ref="AB22:AB24"/>
    <mergeCell ref="AN22:AO22"/>
    <mergeCell ref="AP22:AP24"/>
    <mergeCell ref="AQ22:AQ24"/>
    <mergeCell ref="AS22:AS24"/>
    <mergeCell ref="AT22:AT24"/>
    <mergeCell ref="E23:E24"/>
    <mergeCell ref="F23:F24"/>
    <mergeCell ref="G23:G24"/>
    <mergeCell ref="H23:H24"/>
    <mergeCell ref="I23:I24"/>
    <mergeCell ref="AC22:AC24"/>
    <mergeCell ref="Q22:R22"/>
    <mergeCell ref="S22:S24"/>
    <mergeCell ref="T22:T24"/>
    <mergeCell ref="U22:U24"/>
    <mergeCell ref="V22:V24"/>
    <mergeCell ref="X22:X24"/>
    <mergeCell ref="Y22:Y24"/>
    <mergeCell ref="Z22:Z24"/>
  </mergeCells>
  <pageMargins left="0.70866141732283472" right="0.70866141732283472" top="0.74803149606299213" bottom="0.74803149606299213" header="0.31496062992125984" footer="0.31496062992125984"/>
  <pageSetup paperSize="9" scale="16" fitToHeight="6"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89"/>
  <sheetViews>
    <sheetView zoomScale="60" zoomScaleNormal="60" workbookViewId="0">
      <selection activeCell="P20" sqref="P20:P22"/>
    </sheetView>
  </sheetViews>
  <sheetFormatPr defaultRowHeight="15.75" outlineLevelCol="1" x14ac:dyDescent="0.25"/>
  <cols>
    <col min="1" max="1" width="10.7109375" style="492" customWidth="1"/>
    <col min="2" max="2" width="48.140625" style="491" customWidth="1"/>
    <col min="3" max="3" width="16.140625" style="492" customWidth="1"/>
    <col min="4" max="4" width="14.7109375" style="493" customWidth="1"/>
    <col min="5" max="5" width="11.5703125" style="494" customWidth="1"/>
    <col min="6" max="10" width="7.7109375" style="492" customWidth="1"/>
    <col min="11" max="11" width="14.140625" style="492" customWidth="1"/>
    <col min="12" max="12" width="43.28515625" style="492" customWidth="1"/>
    <col min="13" max="13" width="16.42578125" style="461" customWidth="1" outlineLevel="1"/>
    <col min="14" max="14" width="12.28515625" style="461" customWidth="1" outlineLevel="1"/>
    <col min="15" max="15" width="16.140625" style="461" customWidth="1" outlineLevel="1"/>
    <col min="16" max="16" width="18" style="461" customWidth="1" outlineLevel="1"/>
    <col min="17" max="17" width="17.42578125" style="461" customWidth="1" outlineLevel="1"/>
    <col min="18" max="18" width="16.42578125" style="461" customWidth="1" outlineLevel="1"/>
    <col min="19" max="19" width="15" style="461" customWidth="1" outlineLevel="1"/>
    <col min="20" max="20" width="15.7109375" style="461" customWidth="1" outlineLevel="1"/>
    <col min="21" max="21" width="35.42578125" style="177" customWidth="1" outlineLevel="1"/>
    <col min="22" max="22" width="16.28515625" style="177" customWidth="1" outlineLevel="1"/>
    <col min="23" max="23" width="33" style="177" customWidth="1" outlineLevel="1"/>
    <col min="24" max="24" width="9.28515625" style="178" customWidth="1" outlineLevel="1"/>
    <col min="25" max="25" width="14.42578125" style="178" customWidth="1" outlineLevel="1"/>
    <col min="26" max="26" width="18.140625" style="461" customWidth="1" outlineLevel="1"/>
    <col min="27" max="27" width="37.140625" style="461" customWidth="1"/>
    <col min="28" max="28" width="13.28515625" style="495" customWidth="1"/>
    <col min="29" max="29" width="16.28515625" style="496" customWidth="1"/>
    <col min="30" max="30" width="15.140625" style="495" customWidth="1"/>
    <col min="31" max="31" width="27.42578125" style="495" customWidth="1"/>
    <col min="32" max="32" width="11.140625" style="461" customWidth="1"/>
    <col min="33" max="33" width="12.5703125" style="461" customWidth="1"/>
    <col min="34" max="34" width="13.140625" style="461" customWidth="1"/>
    <col min="35" max="35" width="17.42578125" style="461" customWidth="1"/>
    <col min="36" max="36" width="14.28515625" style="461" customWidth="1"/>
    <col min="37" max="37" width="17.5703125" style="461" customWidth="1"/>
    <col min="38" max="39" width="9.7109375" style="461" customWidth="1"/>
    <col min="40" max="40" width="12.7109375" style="461" customWidth="1"/>
    <col min="41" max="41" width="14.28515625" style="461" customWidth="1"/>
    <col min="42" max="42" width="17.85546875" style="461" customWidth="1"/>
    <col min="43" max="43" width="16.42578125" style="461" customWidth="1"/>
    <col min="44" max="44" width="18" style="461" customWidth="1"/>
    <col min="45" max="45" width="18.7109375" style="461" customWidth="1"/>
    <col min="46" max="46" width="15.7109375" style="177" customWidth="1"/>
    <col min="47" max="16384" width="9.140625" style="492"/>
  </cols>
  <sheetData>
    <row r="1" spans="1:46" x14ac:dyDescent="0.25">
      <c r="A1" s="490"/>
      <c r="AB1" s="411"/>
      <c r="AC1" s="411"/>
      <c r="AD1" s="411"/>
      <c r="AE1" s="411"/>
      <c r="AR1" s="639" t="s">
        <v>2448</v>
      </c>
      <c r="AS1" s="639"/>
      <c r="AT1" s="639"/>
    </row>
    <row r="2" spans="1:46" x14ac:dyDescent="0.25">
      <c r="A2" s="490"/>
      <c r="AB2" s="411"/>
      <c r="AC2" s="411"/>
      <c r="AD2" s="411"/>
      <c r="AE2" s="411"/>
      <c r="AR2" s="639" t="s">
        <v>2449</v>
      </c>
      <c r="AS2" s="639"/>
      <c r="AT2" s="639"/>
    </row>
    <row r="3" spans="1:46" x14ac:dyDescent="0.25">
      <c r="A3" s="490"/>
      <c r="AB3" s="411"/>
      <c r="AC3" s="411"/>
      <c r="AD3" s="411"/>
      <c r="AE3" s="411"/>
      <c r="AR3" s="639" t="s">
        <v>2450</v>
      </c>
      <c r="AS3" s="639"/>
      <c r="AT3" s="639"/>
    </row>
    <row r="4" spans="1:46" x14ac:dyDescent="0.25">
      <c r="A4" s="490"/>
      <c r="AB4" s="411"/>
      <c r="AC4" s="411"/>
      <c r="AD4" s="411"/>
      <c r="AE4" s="411"/>
      <c r="AT4" s="458"/>
    </row>
    <row r="5" spans="1:46" x14ac:dyDescent="0.25">
      <c r="A5" s="640" t="s">
        <v>1031</v>
      </c>
      <c r="B5" s="640"/>
      <c r="C5" s="640"/>
      <c r="D5" s="640"/>
      <c r="E5" s="640"/>
      <c r="F5" s="640"/>
      <c r="G5" s="640"/>
      <c r="H5" s="640"/>
      <c r="I5" s="640"/>
      <c r="J5" s="640"/>
      <c r="K5" s="640"/>
      <c r="L5" s="640"/>
      <c r="M5" s="640"/>
      <c r="N5" s="640"/>
      <c r="O5" s="640"/>
      <c r="P5" s="640"/>
      <c r="Q5" s="640"/>
      <c r="R5" s="635"/>
      <c r="S5" s="640"/>
      <c r="T5" s="640"/>
      <c r="U5" s="640"/>
      <c r="V5" s="640"/>
      <c r="W5" s="640"/>
      <c r="X5" s="640"/>
      <c r="Y5" s="640"/>
      <c r="Z5" s="640"/>
      <c r="AA5" s="640"/>
      <c r="AB5" s="635"/>
      <c r="AC5" s="640"/>
      <c r="AD5" s="640"/>
      <c r="AE5" s="640"/>
      <c r="AF5" s="640"/>
      <c r="AG5" s="640"/>
      <c r="AH5" s="640"/>
      <c r="AI5" s="640"/>
      <c r="AJ5" s="640"/>
      <c r="AK5" s="640"/>
      <c r="AL5" s="640"/>
      <c r="AM5" s="640"/>
      <c r="AN5" s="640"/>
      <c r="AO5" s="640"/>
      <c r="AP5" s="640"/>
      <c r="AQ5" s="640"/>
      <c r="AR5" s="640"/>
      <c r="AS5" s="640"/>
      <c r="AT5" s="640"/>
    </row>
    <row r="6" spans="1:46" x14ac:dyDescent="0.25">
      <c r="A6" s="490"/>
    </row>
    <row r="7" spans="1:46" x14ac:dyDescent="0.25">
      <c r="A7" s="638" t="s">
        <v>2610</v>
      </c>
      <c r="B7" s="638"/>
      <c r="C7" s="638"/>
      <c r="D7" s="638"/>
      <c r="E7" s="638"/>
      <c r="F7" s="638"/>
      <c r="G7" s="638"/>
      <c r="H7" s="638"/>
      <c r="I7" s="638"/>
      <c r="J7" s="638"/>
      <c r="K7" s="638"/>
      <c r="L7" s="638"/>
      <c r="M7" s="638"/>
      <c r="N7" s="638"/>
      <c r="O7" s="638"/>
      <c r="P7" s="638"/>
      <c r="Q7" s="638"/>
      <c r="R7" s="636"/>
      <c r="S7" s="638"/>
      <c r="T7" s="638"/>
      <c r="U7" s="638"/>
      <c r="V7" s="638"/>
      <c r="W7" s="638"/>
      <c r="X7" s="638"/>
      <c r="Y7" s="638"/>
      <c r="Z7" s="638"/>
      <c r="AA7" s="638"/>
      <c r="AB7" s="636"/>
      <c r="AC7" s="638"/>
      <c r="AD7" s="638"/>
      <c r="AE7" s="638"/>
      <c r="AF7" s="638"/>
      <c r="AG7" s="638"/>
      <c r="AH7" s="638"/>
      <c r="AI7" s="638"/>
      <c r="AJ7" s="638"/>
      <c r="AK7" s="638"/>
      <c r="AL7" s="638"/>
      <c r="AM7" s="638"/>
      <c r="AN7" s="638"/>
      <c r="AO7" s="638"/>
      <c r="AP7" s="638"/>
      <c r="AQ7" s="638"/>
      <c r="AR7" s="638"/>
      <c r="AS7" s="638"/>
      <c r="AT7" s="638"/>
    </row>
    <row r="8" spans="1:46" x14ac:dyDescent="0.25">
      <c r="A8" s="638" t="s">
        <v>245</v>
      </c>
      <c r="B8" s="638"/>
      <c r="C8" s="638"/>
      <c r="D8" s="638"/>
      <c r="E8" s="638"/>
      <c r="F8" s="638"/>
      <c r="G8" s="638"/>
      <c r="H8" s="638"/>
      <c r="I8" s="638"/>
      <c r="J8" s="638"/>
      <c r="K8" s="638"/>
      <c r="L8" s="638"/>
      <c r="M8" s="638"/>
      <c r="N8" s="638"/>
      <c r="O8" s="638"/>
      <c r="P8" s="638"/>
      <c r="Q8" s="638"/>
      <c r="R8" s="636"/>
      <c r="S8" s="638"/>
      <c r="T8" s="638"/>
      <c r="U8" s="638"/>
      <c r="V8" s="638"/>
      <c r="W8" s="638"/>
      <c r="X8" s="638"/>
      <c r="Y8" s="638"/>
      <c r="Z8" s="638"/>
      <c r="AA8" s="638"/>
      <c r="AB8" s="636"/>
      <c r="AC8" s="638"/>
      <c r="AD8" s="638"/>
      <c r="AE8" s="638"/>
      <c r="AF8" s="638"/>
      <c r="AG8" s="638"/>
      <c r="AH8" s="638"/>
      <c r="AI8" s="638"/>
      <c r="AJ8" s="638"/>
      <c r="AK8" s="638"/>
      <c r="AL8" s="638"/>
      <c r="AM8" s="638"/>
      <c r="AN8" s="638"/>
      <c r="AO8" s="638"/>
      <c r="AP8" s="638"/>
      <c r="AQ8" s="638"/>
      <c r="AR8" s="638"/>
      <c r="AS8" s="638"/>
      <c r="AT8" s="638"/>
    </row>
    <row r="9" spans="1:46" x14ac:dyDescent="0.25">
      <c r="A9" s="497"/>
      <c r="B9" s="498"/>
      <c r="C9" s="497"/>
      <c r="D9" s="499"/>
      <c r="E9" s="500"/>
      <c r="F9" s="497"/>
      <c r="G9" s="497"/>
      <c r="H9" s="497"/>
      <c r="I9" s="497"/>
      <c r="J9" s="497"/>
      <c r="K9" s="497"/>
      <c r="L9" s="501"/>
      <c r="M9" s="459"/>
      <c r="N9" s="459"/>
      <c r="O9" s="459"/>
      <c r="P9" s="459"/>
      <c r="Q9" s="459"/>
      <c r="R9" s="459"/>
      <c r="S9" s="459"/>
      <c r="T9" s="459"/>
      <c r="U9" s="182"/>
      <c r="V9" s="182"/>
      <c r="W9" s="182"/>
      <c r="X9" s="459"/>
      <c r="Y9" s="459"/>
      <c r="Z9" s="459"/>
      <c r="AA9" s="459"/>
      <c r="AB9" s="502"/>
      <c r="AC9" s="503"/>
      <c r="AD9" s="502"/>
      <c r="AE9" s="502"/>
      <c r="AF9" s="459"/>
      <c r="AG9" s="459"/>
      <c r="AH9" s="459"/>
      <c r="AI9" s="459"/>
      <c r="AJ9" s="459"/>
      <c r="AK9" s="459"/>
      <c r="AL9" s="459"/>
      <c r="AM9" s="459"/>
      <c r="AN9" s="459"/>
      <c r="AO9" s="459"/>
      <c r="AP9" s="459"/>
      <c r="AQ9" s="459"/>
      <c r="AR9" s="459"/>
      <c r="AS9" s="459"/>
      <c r="AT9" s="182"/>
    </row>
    <row r="10" spans="1:46" x14ac:dyDescent="0.25">
      <c r="A10" s="643" t="s">
        <v>165</v>
      </c>
      <c r="B10" s="643"/>
      <c r="C10" s="643"/>
      <c r="D10" s="643"/>
      <c r="E10" s="643"/>
      <c r="F10" s="643"/>
      <c r="G10" s="643"/>
      <c r="H10" s="643"/>
      <c r="I10" s="643"/>
      <c r="J10" s="643"/>
      <c r="K10" s="643"/>
      <c r="L10" s="643"/>
      <c r="M10" s="643"/>
      <c r="N10" s="643"/>
      <c r="O10" s="643"/>
      <c r="P10" s="643"/>
      <c r="Q10" s="643"/>
      <c r="R10" s="633"/>
      <c r="S10" s="643"/>
      <c r="T10" s="643"/>
      <c r="U10" s="643"/>
      <c r="V10" s="643"/>
      <c r="W10" s="643"/>
      <c r="X10" s="643"/>
      <c r="Y10" s="643"/>
      <c r="Z10" s="643"/>
      <c r="AA10" s="643"/>
      <c r="AB10" s="633"/>
      <c r="AC10" s="643"/>
      <c r="AD10" s="643"/>
      <c r="AE10" s="643"/>
      <c r="AF10" s="643"/>
      <c r="AG10" s="643"/>
      <c r="AH10" s="643"/>
      <c r="AI10" s="643"/>
      <c r="AJ10" s="643"/>
      <c r="AK10" s="643"/>
      <c r="AL10" s="643"/>
      <c r="AM10" s="643"/>
      <c r="AN10" s="643"/>
      <c r="AO10" s="643"/>
      <c r="AP10" s="643"/>
      <c r="AQ10" s="643"/>
      <c r="AR10" s="643"/>
      <c r="AS10" s="643"/>
      <c r="AT10" s="643"/>
    </row>
    <row r="11" spans="1:46" x14ac:dyDescent="0.25">
      <c r="A11" s="644" t="s">
        <v>246</v>
      </c>
      <c r="B11" s="644"/>
      <c r="C11" s="644"/>
      <c r="D11" s="644"/>
      <c r="E11" s="644"/>
      <c r="F11" s="644"/>
      <c r="G11" s="644"/>
      <c r="H11" s="644"/>
      <c r="I11" s="644"/>
      <c r="J11" s="644"/>
      <c r="K11" s="644"/>
      <c r="L11" s="644"/>
      <c r="M11" s="644"/>
      <c r="N11" s="644"/>
      <c r="O11" s="644"/>
      <c r="P11" s="644"/>
      <c r="Q11" s="644"/>
      <c r="R11" s="634"/>
      <c r="S11" s="644"/>
      <c r="T11" s="644"/>
      <c r="U11" s="644"/>
      <c r="V11" s="644"/>
      <c r="W11" s="644"/>
      <c r="X11" s="644"/>
      <c r="Y11" s="644"/>
      <c r="Z11" s="644"/>
      <c r="AA11" s="644"/>
      <c r="AB11" s="634"/>
      <c r="AC11" s="644"/>
      <c r="AD11" s="644"/>
      <c r="AE11" s="644"/>
      <c r="AF11" s="644"/>
      <c r="AG11" s="644"/>
      <c r="AH11" s="644"/>
      <c r="AI11" s="644"/>
      <c r="AJ11" s="644"/>
      <c r="AK11" s="644"/>
      <c r="AL11" s="644"/>
      <c r="AM11" s="644"/>
      <c r="AN11" s="644"/>
      <c r="AO11" s="644"/>
      <c r="AP11" s="644"/>
      <c r="AQ11" s="644"/>
      <c r="AR11" s="644"/>
      <c r="AS11" s="644"/>
      <c r="AT11" s="644"/>
    </row>
    <row r="12" spans="1:46" x14ac:dyDescent="0.25">
      <c r="A12" s="504"/>
      <c r="C12" s="504"/>
      <c r="D12" s="505"/>
      <c r="F12" s="504"/>
      <c r="G12" s="504"/>
      <c r="H12" s="504"/>
      <c r="I12" s="504"/>
      <c r="J12" s="504"/>
      <c r="K12" s="504"/>
    </row>
    <row r="13" spans="1:46" x14ac:dyDescent="0.25">
      <c r="A13" s="640" t="s">
        <v>247</v>
      </c>
      <c r="B13" s="640"/>
      <c r="C13" s="640"/>
      <c r="D13" s="640"/>
      <c r="E13" s="640"/>
      <c r="F13" s="640"/>
      <c r="G13" s="640"/>
      <c r="H13" s="640"/>
      <c r="I13" s="640"/>
      <c r="J13" s="640"/>
      <c r="K13" s="640"/>
      <c r="L13" s="640"/>
      <c r="M13" s="640"/>
      <c r="N13" s="640"/>
      <c r="O13" s="640"/>
      <c r="P13" s="640"/>
      <c r="Q13" s="640"/>
      <c r="R13" s="635"/>
      <c r="S13" s="640"/>
      <c r="T13" s="640"/>
      <c r="U13" s="640"/>
      <c r="V13" s="640"/>
      <c r="W13" s="640"/>
      <c r="X13" s="640"/>
      <c r="Y13" s="640"/>
      <c r="Z13" s="640"/>
      <c r="AA13" s="640"/>
      <c r="AB13" s="635"/>
      <c r="AC13" s="640"/>
      <c r="AD13" s="640"/>
      <c r="AE13" s="640"/>
      <c r="AF13" s="640"/>
      <c r="AG13" s="640"/>
      <c r="AH13" s="640"/>
      <c r="AI13" s="640"/>
      <c r="AJ13" s="640"/>
      <c r="AK13" s="640"/>
      <c r="AL13" s="640"/>
      <c r="AM13" s="640"/>
      <c r="AN13" s="640"/>
      <c r="AO13" s="640"/>
      <c r="AP13" s="640"/>
      <c r="AQ13" s="640"/>
      <c r="AR13" s="640"/>
      <c r="AS13" s="640"/>
      <c r="AT13" s="640"/>
    </row>
    <row r="14" spans="1:46" x14ac:dyDescent="0.25">
      <c r="A14" s="504"/>
      <c r="C14" s="504"/>
      <c r="D14" s="505"/>
      <c r="F14" s="504"/>
      <c r="G14" s="504"/>
      <c r="H14" s="504"/>
      <c r="I14" s="504"/>
      <c r="J14" s="504"/>
      <c r="K14" s="504"/>
      <c r="Q14" s="644" t="s">
        <v>248</v>
      </c>
      <c r="R14" s="644"/>
      <c r="S14" s="644"/>
      <c r="T14" s="644"/>
      <c r="U14" s="644"/>
      <c r="V14" s="644"/>
      <c r="W14" s="644"/>
      <c r="X14" s="644"/>
      <c r="Y14" s="644"/>
      <c r="Z14" s="644"/>
      <c r="AA14" s="644"/>
      <c r="AB14" s="644"/>
    </row>
    <row r="15" spans="1:46" x14ac:dyDescent="0.25">
      <c r="A15" s="504"/>
      <c r="C15" s="504"/>
      <c r="D15" s="505"/>
      <c r="F15" s="504"/>
      <c r="G15" s="504"/>
      <c r="H15" s="504"/>
      <c r="I15" s="504"/>
      <c r="J15" s="504"/>
      <c r="K15" s="504"/>
      <c r="X15" s="461"/>
      <c r="Y15" s="461"/>
    </row>
    <row r="16" spans="1:46" x14ac:dyDescent="0.25">
      <c r="A16" s="640" t="s">
        <v>2451</v>
      </c>
      <c r="B16" s="640"/>
      <c r="C16" s="640"/>
      <c r="D16" s="640"/>
      <c r="E16" s="640"/>
      <c r="F16" s="640"/>
      <c r="G16" s="640"/>
      <c r="H16" s="640"/>
      <c r="I16" s="640"/>
      <c r="J16" s="640"/>
      <c r="K16" s="640"/>
      <c r="L16" s="640"/>
      <c r="M16" s="640"/>
      <c r="N16" s="640"/>
      <c r="O16" s="640"/>
      <c r="P16" s="640"/>
      <c r="Q16" s="640"/>
      <c r="R16" s="635"/>
      <c r="S16" s="640"/>
      <c r="T16" s="640"/>
      <c r="U16" s="640"/>
      <c r="V16" s="640"/>
      <c r="W16" s="640"/>
      <c r="X16" s="640"/>
      <c r="Y16" s="640"/>
      <c r="Z16" s="640"/>
      <c r="AA16" s="640"/>
      <c r="AB16" s="635"/>
      <c r="AC16" s="640"/>
      <c r="AD16" s="640"/>
      <c r="AE16" s="640"/>
      <c r="AF16" s="640"/>
      <c r="AG16" s="640"/>
      <c r="AH16" s="640"/>
      <c r="AI16" s="640"/>
      <c r="AJ16" s="640"/>
      <c r="AK16" s="640"/>
      <c r="AL16" s="640"/>
      <c r="AM16" s="640"/>
      <c r="AN16" s="640"/>
      <c r="AO16" s="640"/>
      <c r="AP16" s="640"/>
      <c r="AQ16" s="640"/>
      <c r="AR16" s="640"/>
      <c r="AS16" s="640"/>
      <c r="AT16" s="640"/>
    </row>
    <row r="17" spans="1:46" x14ac:dyDescent="0.25">
      <c r="A17" s="506"/>
      <c r="B17" s="507"/>
      <c r="C17" s="506"/>
      <c r="D17" s="508"/>
      <c r="E17" s="509"/>
      <c r="F17" s="506"/>
      <c r="G17" s="506"/>
      <c r="H17" s="506"/>
      <c r="I17" s="506"/>
      <c r="J17" s="506"/>
      <c r="K17" s="506"/>
      <c r="L17" s="490"/>
      <c r="M17" s="460"/>
      <c r="N17" s="460"/>
      <c r="O17" s="460"/>
      <c r="P17" s="460"/>
      <c r="Q17" s="460"/>
      <c r="R17" s="460"/>
      <c r="S17" s="460"/>
      <c r="T17" s="460"/>
      <c r="U17" s="186"/>
      <c r="V17" s="186"/>
      <c r="W17" s="186"/>
      <c r="X17" s="460"/>
      <c r="Y17" s="460"/>
      <c r="Z17" s="460"/>
      <c r="AA17" s="460"/>
      <c r="AB17" s="510"/>
      <c r="AC17" s="511"/>
      <c r="AD17" s="510"/>
      <c r="AE17" s="510"/>
      <c r="AF17" s="460"/>
      <c r="AG17" s="460"/>
      <c r="AH17" s="460"/>
      <c r="AI17" s="460"/>
      <c r="AJ17" s="460"/>
      <c r="AK17" s="460"/>
      <c r="AL17" s="460"/>
      <c r="AM17" s="460"/>
      <c r="AN17" s="460"/>
      <c r="AO17" s="460"/>
      <c r="AP17" s="460"/>
      <c r="AQ17" s="460"/>
      <c r="AR17" s="460"/>
      <c r="AS17" s="460"/>
      <c r="AT17" s="186"/>
    </row>
    <row r="18" spans="1:46" x14ac:dyDescent="0.25">
      <c r="A18" s="176"/>
      <c r="B18" s="177"/>
      <c r="C18" s="178"/>
      <c r="AH18" s="179"/>
      <c r="AI18" s="179"/>
    </row>
    <row r="19" spans="1:46" x14ac:dyDescent="0.25">
      <c r="A19" s="178"/>
      <c r="B19" s="177"/>
      <c r="C19" s="178"/>
      <c r="D19" s="512"/>
      <c r="AB19" s="513"/>
      <c r="AD19" s="513"/>
      <c r="AE19" s="513"/>
      <c r="AF19" s="514"/>
      <c r="AH19" s="179"/>
    </row>
    <row r="20" spans="1:46" s="515" customFormat="1" ht="60.75" customHeight="1" x14ac:dyDescent="0.25">
      <c r="A20" s="641" t="s">
        <v>249</v>
      </c>
      <c r="B20" s="641" t="s">
        <v>250</v>
      </c>
      <c r="C20" s="641" t="s">
        <v>251</v>
      </c>
      <c r="D20" s="641" t="s">
        <v>252</v>
      </c>
      <c r="E20" s="642" t="s">
        <v>253</v>
      </c>
      <c r="F20" s="642"/>
      <c r="G20" s="642"/>
      <c r="H20" s="642"/>
      <c r="I20" s="642"/>
      <c r="J20" s="642"/>
      <c r="K20" s="642" t="s">
        <v>254</v>
      </c>
      <c r="L20" s="642" t="s">
        <v>255</v>
      </c>
      <c r="M20" s="641" t="s">
        <v>256</v>
      </c>
      <c r="N20" s="641" t="s">
        <v>257</v>
      </c>
      <c r="O20" s="641" t="s">
        <v>258</v>
      </c>
      <c r="P20" s="641" t="s">
        <v>259</v>
      </c>
      <c r="Q20" s="641" t="s">
        <v>260</v>
      </c>
      <c r="R20" s="641"/>
      <c r="S20" s="645" t="s">
        <v>261</v>
      </c>
      <c r="T20" s="645" t="s">
        <v>262</v>
      </c>
      <c r="U20" s="641" t="s">
        <v>263</v>
      </c>
      <c r="V20" s="641" t="s">
        <v>264</v>
      </c>
      <c r="W20" s="641" t="s">
        <v>265</v>
      </c>
      <c r="X20" s="646" t="s">
        <v>266</v>
      </c>
      <c r="Y20" s="641" t="s">
        <v>267</v>
      </c>
      <c r="Z20" s="641" t="s">
        <v>268</v>
      </c>
      <c r="AA20" s="641" t="s">
        <v>269</v>
      </c>
      <c r="AB20" s="641" t="s">
        <v>270</v>
      </c>
      <c r="AC20" s="647" t="s">
        <v>271</v>
      </c>
      <c r="AD20" s="641" t="s">
        <v>272</v>
      </c>
      <c r="AE20" s="641"/>
      <c r="AF20" s="641"/>
      <c r="AG20" s="641"/>
      <c r="AH20" s="641"/>
      <c r="AI20" s="641"/>
      <c r="AJ20" s="641" t="s">
        <v>273</v>
      </c>
      <c r="AK20" s="641"/>
      <c r="AL20" s="641"/>
      <c r="AM20" s="641"/>
      <c r="AN20" s="641" t="s">
        <v>274</v>
      </c>
      <c r="AO20" s="641"/>
      <c r="AP20" s="641" t="s">
        <v>275</v>
      </c>
      <c r="AQ20" s="641" t="s">
        <v>276</v>
      </c>
      <c r="AR20" s="641" t="s">
        <v>277</v>
      </c>
      <c r="AS20" s="641" t="s">
        <v>278</v>
      </c>
      <c r="AT20" s="641" t="s">
        <v>279</v>
      </c>
    </row>
    <row r="21" spans="1:46" s="515" customFormat="1" x14ac:dyDescent="0.25">
      <c r="A21" s="641"/>
      <c r="B21" s="641"/>
      <c r="C21" s="641"/>
      <c r="D21" s="641"/>
      <c r="E21" s="648" t="s">
        <v>280</v>
      </c>
      <c r="F21" s="649" t="s">
        <v>281</v>
      </c>
      <c r="G21" s="649" t="s">
        <v>282</v>
      </c>
      <c r="H21" s="649" t="s">
        <v>283</v>
      </c>
      <c r="I21" s="649" t="s">
        <v>284</v>
      </c>
      <c r="J21" s="649" t="s">
        <v>27</v>
      </c>
      <c r="K21" s="642"/>
      <c r="L21" s="642"/>
      <c r="M21" s="641"/>
      <c r="N21" s="641"/>
      <c r="O21" s="641"/>
      <c r="P21" s="641"/>
      <c r="Q21" s="641" t="s">
        <v>1</v>
      </c>
      <c r="R21" s="641" t="s">
        <v>215</v>
      </c>
      <c r="S21" s="645"/>
      <c r="T21" s="645"/>
      <c r="U21" s="641"/>
      <c r="V21" s="641"/>
      <c r="W21" s="641"/>
      <c r="X21" s="641"/>
      <c r="Y21" s="641"/>
      <c r="Z21" s="641"/>
      <c r="AA21" s="641"/>
      <c r="AB21" s="641"/>
      <c r="AC21" s="647"/>
      <c r="AD21" s="641" t="s">
        <v>285</v>
      </c>
      <c r="AE21" s="641"/>
      <c r="AF21" s="641" t="s">
        <v>286</v>
      </c>
      <c r="AG21" s="641"/>
      <c r="AH21" s="641" t="s">
        <v>287</v>
      </c>
      <c r="AI21" s="641" t="s">
        <v>288</v>
      </c>
      <c r="AJ21" s="641" t="s">
        <v>289</v>
      </c>
      <c r="AK21" s="641" t="s">
        <v>290</v>
      </c>
      <c r="AL21" s="641" t="s">
        <v>291</v>
      </c>
      <c r="AM21" s="641" t="s">
        <v>292</v>
      </c>
      <c r="AN21" s="641" t="s">
        <v>293</v>
      </c>
      <c r="AO21" s="651" t="s">
        <v>215</v>
      </c>
      <c r="AP21" s="641"/>
      <c r="AQ21" s="641"/>
      <c r="AR21" s="641"/>
      <c r="AS21" s="641"/>
      <c r="AT21" s="641"/>
    </row>
    <row r="22" spans="1:46" s="515" customFormat="1" ht="135" customHeight="1" x14ac:dyDescent="0.25">
      <c r="A22" s="641"/>
      <c r="B22" s="641"/>
      <c r="C22" s="641"/>
      <c r="D22" s="641"/>
      <c r="E22" s="648"/>
      <c r="F22" s="649"/>
      <c r="G22" s="649"/>
      <c r="H22" s="649"/>
      <c r="I22" s="649"/>
      <c r="J22" s="649"/>
      <c r="K22" s="642"/>
      <c r="L22" s="642"/>
      <c r="M22" s="641"/>
      <c r="N22" s="641"/>
      <c r="O22" s="641"/>
      <c r="P22" s="641"/>
      <c r="Q22" s="641"/>
      <c r="R22" s="641"/>
      <c r="S22" s="645"/>
      <c r="T22" s="645"/>
      <c r="U22" s="641"/>
      <c r="V22" s="641"/>
      <c r="W22" s="641"/>
      <c r="X22" s="641"/>
      <c r="Y22" s="641"/>
      <c r="Z22" s="641"/>
      <c r="AA22" s="641"/>
      <c r="AB22" s="641"/>
      <c r="AC22" s="647"/>
      <c r="AD22" s="516" t="s">
        <v>294</v>
      </c>
      <c r="AE22" s="516" t="s">
        <v>295</v>
      </c>
      <c r="AF22" s="516" t="s">
        <v>1</v>
      </c>
      <c r="AG22" s="516" t="s">
        <v>215</v>
      </c>
      <c r="AH22" s="641"/>
      <c r="AI22" s="641"/>
      <c r="AJ22" s="641"/>
      <c r="AK22" s="641"/>
      <c r="AL22" s="641"/>
      <c r="AM22" s="641"/>
      <c r="AN22" s="641"/>
      <c r="AO22" s="651"/>
      <c r="AP22" s="641"/>
      <c r="AQ22" s="641"/>
      <c r="AR22" s="641"/>
      <c r="AS22" s="641"/>
      <c r="AT22" s="641"/>
    </row>
    <row r="23" spans="1:46" s="515" customFormat="1" x14ac:dyDescent="0.25">
      <c r="A23" s="396">
        <v>1</v>
      </c>
      <c r="B23" s="396">
        <v>2</v>
      </c>
      <c r="C23" s="396">
        <v>3</v>
      </c>
      <c r="D23" s="396">
        <v>4</v>
      </c>
      <c r="E23" s="517">
        <v>5</v>
      </c>
      <c r="F23" s="398">
        <v>6</v>
      </c>
      <c r="G23" s="398">
        <v>7</v>
      </c>
      <c r="H23" s="398">
        <v>8</v>
      </c>
      <c r="I23" s="398">
        <v>9</v>
      </c>
      <c r="J23" s="398">
        <v>10</v>
      </c>
      <c r="K23" s="398">
        <v>11</v>
      </c>
      <c r="L23" s="399">
        <v>12</v>
      </c>
      <c r="M23" s="396">
        <v>13</v>
      </c>
      <c r="N23" s="396">
        <v>14</v>
      </c>
      <c r="O23" s="396">
        <v>15</v>
      </c>
      <c r="P23" s="396">
        <v>16</v>
      </c>
      <c r="Q23" s="396">
        <v>17</v>
      </c>
      <c r="R23" s="396">
        <v>18</v>
      </c>
      <c r="S23" s="396">
        <v>19</v>
      </c>
      <c r="T23" s="396">
        <v>20</v>
      </c>
      <c r="U23" s="396">
        <v>21</v>
      </c>
      <c r="V23" s="396">
        <v>22</v>
      </c>
      <c r="W23" s="396">
        <v>23</v>
      </c>
      <c r="X23" s="396">
        <v>24</v>
      </c>
      <c r="Y23" s="396">
        <v>25</v>
      </c>
      <c r="Z23" s="396">
        <v>26</v>
      </c>
      <c r="AA23" s="396">
        <v>27</v>
      </c>
      <c r="AB23" s="396">
        <v>28</v>
      </c>
      <c r="AC23" s="405">
        <v>29</v>
      </c>
      <c r="AD23" s="396">
        <v>30</v>
      </c>
      <c r="AE23" s="396">
        <v>31</v>
      </c>
      <c r="AF23" s="396">
        <v>32</v>
      </c>
      <c r="AG23" s="396">
        <v>33</v>
      </c>
      <c r="AH23" s="396">
        <v>34</v>
      </c>
      <c r="AI23" s="396">
        <v>35</v>
      </c>
      <c r="AJ23" s="396">
        <v>36</v>
      </c>
      <c r="AK23" s="396">
        <v>37</v>
      </c>
      <c r="AL23" s="396">
        <v>38</v>
      </c>
      <c r="AM23" s="396">
        <v>39</v>
      </c>
      <c r="AN23" s="396">
        <v>40</v>
      </c>
      <c r="AO23" s="396">
        <v>41</v>
      </c>
      <c r="AP23" s="396">
        <v>42</v>
      </c>
      <c r="AQ23" s="396">
        <v>43</v>
      </c>
      <c r="AR23" s="396">
        <v>44</v>
      </c>
      <c r="AS23" s="396">
        <v>45</v>
      </c>
      <c r="AT23" s="396">
        <v>46</v>
      </c>
    </row>
    <row r="24" spans="1:46" s="521" customFormat="1" ht="31.5" x14ac:dyDescent="0.25">
      <c r="A24" s="191" t="s">
        <v>650</v>
      </c>
      <c r="B24" s="192" t="s">
        <v>571</v>
      </c>
      <c r="C24" s="193" t="s">
        <v>572</v>
      </c>
      <c r="D24" s="518"/>
      <c r="E24" s="519"/>
      <c r="F24" s="520"/>
      <c r="G24" s="520"/>
      <c r="H24" s="520"/>
      <c r="I24" s="520"/>
      <c r="J24" s="520"/>
      <c r="K24" s="520"/>
      <c r="L24" s="520"/>
      <c r="M24" s="196"/>
      <c r="N24" s="196"/>
      <c r="O24" s="196"/>
      <c r="P24" s="196"/>
      <c r="Q24" s="196"/>
      <c r="R24" s="196"/>
      <c r="S24" s="196"/>
      <c r="T24" s="196"/>
      <c r="U24" s="197"/>
      <c r="V24" s="197"/>
      <c r="W24" s="197"/>
      <c r="X24" s="194"/>
      <c r="Y24" s="194"/>
      <c r="Z24" s="196"/>
      <c r="AA24" s="196"/>
      <c r="AB24" s="196"/>
      <c r="AC24" s="198">
        <v>5830.2758554528782</v>
      </c>
      <c r="AD24" s="196"/>
      <c r="AE24" s="196"/>
      <c r="AF24" s="196"/>
      <c r="AG24" s="196"/>
      <c r="AH24" s="196"/>
      <c r="AI24" s="196"/>
      <c r="AJ24" s="196"/>
      <c r="AK24" s="196"/>
      <c r="AL24" s="196"/>
      <c r="AM24" s="196"/>
      <c r="AN24" s="196"/>
      <c r="AO24" s="196"/>
      <c r="AP24" s="196"/>
      <c r="AQ24" s="196"/>
      <c r="AR24" s="196"/>
      <c r="AS24" s="196"/>
      <c r="AT24" s="197"/>
    </row>
    <row r="25" spans="1:46" s="527" customFormat="1" ht="63" x14ac:dyDescent="0.25">
      <c r="A25" s="523"/>
      <c r="B25" s="524"/>
      <c r="C25" s="525"/>
      <c r="D25" s="522"/>
      <c r="E25" s="526"/>
      <c r="F25" s="522"/>
      <c r="G25" s="522"/>
      <c r="H25" s="522"/>
      <c r="I25" s="522"/>
      <c r="J25" s="522"/>
      <c r="K25" s="522"/>
      <c r="L25" s="243" t="s">
        <v>296</v>
      </c>
      <c r="M25" s="396" t="s">
        <v>297</v>
      </c>
      <c r="N25" s="395">
        <v>199626.60233333334</v>
      </c>
      <c r="O25" s="396" t="s">
        <v>298</v>
      </c>
      <c r="P25" s="395">
        <v>199626.60233333334</v>
      </c>
      <c r="Q25" s="429" t="s">
        <v>299</v>
      </c>
      <c r="R25" s="429" t="s">
        <v>299</v>
      </c>
      <c r="S25" s="396"/>
      <c r="T25" s="430" t="s">
        <v>17</v>
      </c>
      <c r="U25" s="431" t="s">
        <v>300</v>
      </c>
      <c r="V25" s="432" t="s">
        <v>2253</v>
      </c>
      <c r="W25" s="243"/>
      <c r="X25" s="394"/>
      <c r="Y25" s="394"/>
      <c r="Z25" s="395">
        <v>199626.60233333334</v>
      </c>
      <c r="AA25" s="398" t="s">
        <v>302</v>
      </c>
      <c r="AB25" s="395">
        <v>239551.9228</v>
      </c>
      <c r="AC25" s="395">
        <v>7034.22</v>
      </c>
      <c r="AD25" s="429" t="s">
        <v>2254</v>
      </c>
      <c r="AE25" s="436" t="s">
        <v>304</v>
      </c>
      <c r="AF25" s="406" t="s">
        <v>2255</v>
      </c>
      <c r="AG25" s="407">
        <v>45898</v>
      </c>
      <c r="AH25" s="407">
        <v>45916</v>
      </c>
      <c r="AI25" s="407">
        <v>45917</v>
      </c>
      <c r="AJ25" s="396"/>
      <c r="AK25" s="396"/>
      <c r="AL25" s="396"/>
      <c r="AM25" s="396"/>
      <c r="AN25" s="396"/>
      <c r="AO25" s="407">
        <v>45930</v>
      </c>
      <c r="AP25" s="396"/>
      <c r="AQ25" s="407">
        <v>45930</v>
      </c>
      <c r="AR25" s="407">
        <v>46387</v>
      </c>
      <c r="AS25" s="394"/>
      <c r="AT25" s="243" t="s">
        <v>2256</v>
      </c>
    </row>
    <row r="26" spans="1:46" s="527" customFormat="1" ht="63" x14ac:dyDescent="0.25">
      <c r="A26" s="523"/>
      <c r="B26" s="524"/>
      <c r="C26" s="525"/>
      <c r="D26" s="522"/>
      <c r="E26" s="526"/>
      <c r="F26" s="522"/>
      <c r="G26" s="522"/>
      <c r="H26" s="522"/>
      <c r="I26" s="522"/>
      <c r="J26" s="522"/>
      <c r="K26" s="522"/>
      <c r="L26" s="243" t="s">
        <v>296</v>
      </c>
      <c r="M26" s="396" t="s">
        <v>297</v>
      </c>
      <c r="N26" s="397">
        <v>128747.13311666666</v>
      </c>
      <c r="O26" s="398" t="s">
        <v>298</v>
      </c>
      <c r="P26" s="397">
        <v>128747.13311666666</v>
      </c>
      <c r="Q26" s="429" t="s">
        <v>299</v>
      </c>
      <c r="R26" s="429" t="s">
        <v>299</v>
      </c>
      <c r="S26" s="398"/>
      <c r="T26" s="430" t="s">
        <v>17</v>
      </c>
      <c r="U26" s="431" t="s">
        <v>300</v>
      </c>
      <c r="V26" s="432" t="s">
        <v>2257</v>
      </c>
      <c r="W26" s="242"/>
      <c r="X26" s="399"/>
      <c r="Y26" s="399"/>
      <c r="Z26" s="397">
        <v>128747.13311666666</v>
      </c>
      <c r="AA26" s="396" t="s">
        <v>302</v>
      </c>
      <c r="AB26" s="402">
        <v>128747.13311666666</v>
      </c>
      <c r="AC26" s="395">
        <v>745.72</v>
      </c>
      <c r="AD26" s="429" t="s">
        <v>2258</v>
      </c>
      <c r="AE26" s="436" t="s">
        <v>304</v>
      </c>
      <c r="AF26" s="400" t="s">
        <v>2259</v>
      </c>
      <c r="AG26" s="401">
        <v>45905</v>
      </c>
      <c r="AH26" s="401">
        <v>45924</v>
      </c>
      <c r="AI26" s="401">
        <v>46291</v>
      </c>
      <c r="AJ26" s="398"/>
      <c r="AK26" s="398"/>
      <c r="AL26" s="398"/>
      <c r="AM26" s="398"/>
      <c r="AN26" s="398"/>
      <c r="AO26" s="401">
        <v>45940</v>
      </c>
      <c r="AP26" s="398"/>
      <c r="AQ26" s="401">
        <v>45940</v>
      </c>
      <c r="AR26" s="403">
        <v>46387</v>
      </c>
      <c r="AS26" s="399"/>
      <c r="AT26" s="528" t="s">
        <v>2452</v>
      </c>
    </row>
    <row r="27" spans="1:46" s="527" customFormat="1" ht="63" x14ac:dyDescent="0.25">
      <c r="A27" s="523"/>
      <c r="B27" s="524"/>
      <c r="C27" s="525"/>
      <c r="D27" s="522"/>
      <c r="E27" s="526"/>
      <c r="F27" s="522"/>
      <c r="G27" s="522"/>
      <c r="H27" s="522"/>
      <c r="I27" s="522"/>
      <c r="J27" s="522"/>
      <c r="K27" s="522"/>
      <c r="L27" s="243" t="s">
        <v>296</v>
      </c>
      <c r="M27" s="396" t="s">
        <v>297</v>
      </c>
      <c r="N27" s="397">
        <v>43878.849008196717</v>
      </c>
      <c r="O27" s="398" t="s">
        <v>298</v>
      </c>
      <c r="P27" s="397">
        <v>43878.849008196717</v>
      </c>
      <c r="Q27" s="429" t="s">
        <v>299</v>
      </c>
      <c r="R27" s="429" t="s">
        <v>299</v>
      </c>
      <c r="S27" s="398"/>
      <c r="T27" s="430" t="s">
        <v>17</v>
      </c>
      <c r="U27" s="431" t="s">
        <v>300</v>
      </c>
      <c r="V27" s="432" t="s">
        <v>2571</v>
      </c>
      <c r="W27" s="242"/>
      <c r="X27" s="399"/>
      <c r="Y27" s="399"/>
      <c r="Z27" s="397">
        <v>43878.849008196717</v>
      </c>
      <c r="AA27" s="537" t="s">
        <v>2572</v>
      </c>
      <c r="AB27" s="402">
        <v>53532.2</v>
      </c>
      <c r="AC27" s="395">
        <v>71.19</v>
      </c>
      <c r="AD27" s="429" t="s">
        <v>2573</v>
      </c>
      <c r="AE27" s="436" t="s">
        <v>304</v>
      </c>
      <c r="AF27" s="400" t="s">
        <v>2574</v>
      </c>
      <c r="AG27" s="401">
        <v>46073</v>
      </c>
      <c r="AH27" s="401">
        <v>46093</v>
      </c>
      <c r="AI27" s="401">
        <v>46097</v>
      </c>
      <c r="AJ27" s="398"/>
      <c r="AK27" s="398"/>
      <c r="AL27" s="398"/>
      <c r="AM27" s="398"/>
      <c r="AN27" s="398"/>
      <c r="AO27" s="401">
        <v>46112</v>
      </c>
      <c r="AP27" s="398"/>
      <c r="AQ27" s="401">
        <v>46112</v>
      </c>
      <c r="AR27" s="403">
        <v>46418</v>
      </c>
      <c r="AS27" s="399"/>
      <c r="AT27" s="538" t="s">
        <v>2575</v>
      </c>
    </row>
    <row r="28" spans="1:46" s="521" customFormat="1" ht="63" x14ac:dyDescent="0.25">
      <c r="A28" s="391"/>
      <c r="B28" s="524"/>
      <c r="C28" s="393"/>
      <c r="D28" s="395"/>
      <c r="E28" s="405">
        <v>24</v>
      </c>
      <c r="F28" s="394"/>
      <c r="G28" s="394"/>
      <c r="H28" s="394"/>
      <c r="I28" s="394"/>
      <c r="J28" s="394"/>
      <c r="K28" s="394"/>
      <c r="L28" s="243" t="s">
        <v>2453</v>
      </c>
      <c r="M28" s="396" t="s">
        <v>297</v>
      </c>
      <c r="N28" s="395">
        <v>4166.666666666667</v>
      </c>
      <c r="O28" s="396" t="s">
        <v>298</v>
      </c>
      <c r="P28" s="395">
        <v>4166.666666666667</v>
      </c>
      <c r="Q28" s="429" t="s">
        <v>307</v>
      </c>
      <c r="R28" s="429" t="s">
        <v>307</v>
      </c>
      <c r="S28" s="396"/>
      <c r="T28" s="430" t="s">
        <v>17</v>
      </c>
      <c r="U28" s="431" t="s">
        <v>655</v>
      </c>
      <c r="V28" s="432" t="s">
        <v>2306</v>
      </c>
      <c r="W28" s="243"/>
      <c r="X28" s="394"/>
      <c r="Y28" s="394"/>
      <c r="Z28" s="395">
        <v>25294.52</v>
      </c>
      <c r="AA28" s="396" t="s">
        <v>657</v>
      </c>
      <c r="AB28" s="395">
        <v>5000</v>
      </c>
      <c r="AC28" s="395">
        <v>2.0775600000000001</v>
      </c>
      <c r="AD28" s="429" t="s">
        <v>2307</v>
      </c>
      <c r="AE28" s="436" t="s">
        <v>304</v>
      </c>
      <c r="AF28" s="406" t="s">
        <v>2308</v>
      </c>
      <c r="AG28" s="407">
        <v>45974</v>
      </c>
      <c r="AH28" s="407">
        <v>45986</v>
      </c>
      <c r="AI28" s="407">
        <v>45986</v>
      </c>
      <c r="AJ28" s="396"/>
      <c r="AK28" s="396"/>
      <c r="AL28" s="396"/>
      <c r="AM28" s="396"/>
      <c r="AN28" s="396"/>
      <c r="AO28" s="407">
        <v>46000</v>
      </c>
      <c r="AP28" s="396"/>
      <c r="AQ28" s="407">
        <v>46000</v>
      </c>
      <c r="AR28" s="407">
        <v>46387</v>
      </c>
      <c r="AS28" s="394"/>
      <c r="AT28" s="243" t="s">
        <v>2309</v>
      </c>
    </row>
    <row r="29" spans="1:46" s="521" customFormat="1" ht="63" x14ac:dyDescent="0.25">
      <c r="A29" s="391"/>
      <c r="B29" s="524"/>
      <c r="C29" s="393"/>
      <c r="D29" s="395"/>
      <c r="E29" s="405">
        <v>13</v>
      </c>
      <c r="F29" s="394"/>
      <c r="G29" s="394"/>
      <c r="H29" s="394"/>
      <c r="I29" s="394"/>
      <c r="J29" s="394"/>
      <c r="K29" s="394"/>
      <c r="L29" s="243" t="s">
        <v>981</v>
      </c>
      <c r="M29" s="396" t="s">
        <v>297</v>
      </c>
      <c r="N29" s="395">
        <v>4166.666666666667</v>
      </c>
      <c r="O29" s="396" t="s">
        <v>298</v>
      </c>
      <c r="P29" s="395">
        <v>4166.666666666667</v>
      </c>
      <c r="Q29" s="429" t="s">
        <v>307</v>
      </c>
      <c r="R29" s="429" t="s">
        <v>307</v>
      </c>
      <c r="S29" s="396"/>
      <c r="T29" s="430" t="s">
        <v>17</v>
      </c>
      <c r="U29" s="431" t="s">
        <v>655</v>
      </c>
      <c r="V29" s="432" t="s">
        <v>2306</v>
      </c>
      <c r="W29" s="243"/>
      <c r="X29" s="394"/>
      <c r="Y29" s="394"/>
      <c r="Z29" s="395">
        <v>25294.52</v>
      </c>
      <c r="AA29" s="396" t="s">
        <v>657</v>
      </c>
      <c r="AB29" s="395">
        <v>5000</v>
      </c>
      <c r="AC29" s="395">
        <v>2.0587878723404258</v>
      </c>
      <c r="AD29" s="429" t="s">
        <v>2307</v>
      </c>
      <c r="AE29" s="436" t="s">
        <v>304</v>
      </c>
      <c r="AF29" s="406" t="s">
        <v>2308</v>
      </c>
      <c r="AG29" s="407">
        <v>45974</v>
      </c>
      <c r="AH29" s="407">
        <v>45986</v>
      </c>
      <c r="AI29" s="407">
        <v>45986</v>
      </c>
      <c r="AJ29" s="396"/>
      <c r="AK29" s="396"/>
      <c r="AL29" s="396"/>
      <c r="AM29" s="396"/>
      <c r="AN29" s="396"/>
      <c r="AO29" s="407">
        <v>46000</v>
      </c>
      <c r="AP29" s="396"/>
      <c r="AQ29" s="407">
        <v>46000</v>
      </c>
      <c r="AR29" s="407">
        <v>46387</v>
      </c>
      <c r="AS29" s="394"/>
      <c r="AT29" s="243" t="s">
        <v>2309</v>
      </c>
    </row>
    <row r="30" spans="1:46" s="521" customFormat="1" ht="236.25" x14ac:dyDescent="0.25">
      <c r="A30" s="391"/>
      <c r="B30" s="524"/>
      <c r="C30" s="393"/>
      <c r="D30" s="395"/>
      <c r="E30" s="405">
        <v>8</v>
      </c>
      <c r="F30" s="394"/>
      <c r="G30" s="394"/>
      <c r="H30" s="394"/>
      <c r="I30" s="394"/>
      <c r="J30" s="394"/>
      <c r="K30" s="394"/>
      <c r="L30" s="243" t="s">
        <v>654</v>
      </c>
      <c r="M30" s="396" t="s">
        <v>297</v>
      </c>
      <c r="N30" s="395">
        <v>5530.9482868852456</v>
      </c>
      <c r="O30" s="396" t="s">
        <v>298</v>
      </c>
      <c r="P30" s="395">
        <v>5530.9482868852456</v>
      </c>
      <c r="Q30" s="429" t="s">
        <v>307</v>
      </c>
      <c r="R30" s="429" t="s">
        <v>307</v>
      </c>
      <c r="S30" s="396"/>
      <c r="T30" s="430" t="s">
        <v>139</v>
      </c>
      <c r="U30" s="431" t="s">
        <v>2576</v>
      </c>
      <c r="V30" s="431" t="s">
        <v>2577</v>
      </c>
      <c r="W30" s="431" t="s">
        <v>2578</v>
      </c>
      <c r="X30" s="394"/>
      <c r="Y30" s="394"/>
      <c r="Z30" s="395">
        <v>2742.46</v>
      </c>
      <c r="AA30" s="396" t="s">
        <v>2579</v>
      </c>
      <c r="AB30" s="395">
        <v>3345.8</v>
      </c>
      <c r="AC30" s="395">
        <v>0.35022336000000004</v>
      </c>
      <c r="AD30" s="429" t="s">
        <v>2580</v>
      </c>
      <c r="AE30" s="436" t="s">
        <v>304</v>
      </c>
      <c r="AF30" s="406" t="s">
        <v>2574</v>
      </c>
      <c r="AG30" s="407">
        <v>46062</v>
      </c>
      <c r="AH30" s="407">
        <v>46077</v>
      </c>
      <c r="AI30" s="407">
        <v>46077</v>
      </c>
      <c r="AJ30" s="396"/>
      <c r="AK30" s="396"/>
      <c r="AL30" s="396"/>
      <c r="AM30" s="396"/>
      <c r="AN30" s="396"/>
      <c r="AO30" s="407">
        <v>46092</v>
      </c>
      <c r="AP30" s="407">
        <v>46092</v>
      </c>
      <c r="AQ30" s="396"/>
      <c r="AR30" s="407">
        <v>46387</v>
      </c>
      <c r="AS30" s="394"/>
      <c r="AT30" s="243" t="s">
        <v>2581</v>
      </c>
    </row>
    <row r="31" spans="1:46" s="521" customFormat="1" ht="47.25" x14ac:dyDescent="0.25">
      <c r="A31" s="391"/>
      <c r="B31" s="524"/>
      <c r="C31" s="393"/>
      <c r="D31" s="395"/>
      <c r="E31" s="405">
        <v>1</v>
      </c>
      <c r="F31" s="394"/>
      <c r="G31" s="394"/>
      <c r="H31" s="394"/>
      <c r="I31" s="394"/>
      <c r="J31" s="394"/>
      <c r="K31" s="394"/>
      <c r="L31" s="243" t="s">
        <v>2454</v>
      </c>
      <c r="M31" s="396" t="s">
        <v>297</v>
      </c>
      <c r="N31" s="396"/>
      <c r="O31" s="396"/>
      <c r="P31" s="396"/>
      <c r="Q31" s="396"/>
      <c r="R31" s="396" t="s">
        <v>323</v>
      </c>
      <c r="S31" s="396"/>
      <c r="T31" s="396"/>
      <c r="U31" s="243"/>
      <c r="V31" s="243"/>
      <c r="W31" s="243"/>
      <c r="X31" s="394"/>
      <c r="Y31" s="394"/>
      <c r="Z31" s="396"/>
      <c r="AA31" s="396"/>
      <c r="AB31" s="396" t="s">
        <v>310</v>
      </c>
      <c r="AC31" s="395">
        <v>20.573640799999996</v>
      </c>
      <c r="AD31" s="396"/>
      <c r="AE31" s="396"/>
      <c r="AF31" s="396"/>
      <c r="AG31" s="396"/>
      <c r="AH31" s="396"/>
      <c r="AI31" s="396"/>
      <c r="AJ31" s="396"/>
      <c r="AK31" s="396"/>
      <c r="AL31" s="396"/>
      <c r="AM31" s="396"/>
      <c r="AN31" s="396"/>
      <c r="AO31" s="396"/>
      <c r="AP31" s="396"/>
      <c r="AQ31" s="396"/>
      <c r="AR31" s="396"/>
      <c r="AS31" s="394"/>
      <c r="AT31" s="243"/>
    </row>
    <row r="32" spans="1:46" s="521" customFormat="1" ht="63" x14ac:dyDescent="0.25">
      <c r="A32" s="391"/>
      <c r="B32" s="524"/>
      <c r="C32" s="393"/>
      <c r="D32" s="395"/>
      <c r="E32" s="405">
        <v>7</v>
      </c>
      <c r="F32" s="394"/>
      <c r="G32" s="394"/>
      <c r="H32" s="394"/>
      <c r="I32" s="394"/>
      <c r="J32" s="394"/>
      <c r="K32" s="394"/>
      <c r="L32" s="243" t="s">
        <v>757</v>
      </c>
      <c r="M32" s="396" t="s">
        <v>297</v>
      </c>
      <c r="N32" s="396"/>
      <c r="O32" s="396"/>
      <c r="P32" s="396"/>
      <c r="Q32" s="396"/>
      <c r="R32" s="396"/>
      <c r="S32" s="396"/>
      <c r="T32" s="396"/>
      <c r="U32" s="243"/>
      <c r="V32" s="243"/>
      <c r="W32" s="243"/>
      <c r="X32" s="394"/>
      <c r="Y32" s="394"/>
      <c r="Z32" s="396"/>
      <c r="AA32" s="396" t="s">
        <v>657</v>
      </c>
      <c r="AB32" s="396" t="s">
        <v>310</v>
      </c>
      <c r="AC32" s="395">
        <v>0.15029000000000001</v>
      </c>
      <c r="AD32" s="396"/>
      <c r="AE32" s="396"/>
      <c r="AF32" s="396"/>
      <c r="AG32" s="396"/>
      <c r="AH32" s="396"/>
      <c r="AI32" s="396"/>
      <c r="AJ32" s="396"/>
      <c r="AK32" s="396"/>
      <c r="AL32" s="396"/>
      <c r="AM32" s="396"/>
      <c r="AN32" s="396"/>
      <c r="AO32" s="396"/>
      <c r="AP32" s="396"/>
      <c r="AQ32" s="396"/>
      <c r="AR32" s="396"/>
      <c r="AS32" s="394"/>
      <c r="AT32" s="243" t="s">
        <v>2261</v>
      </c>
    </row>
    <row r="33" spans="1:46" s="521" customFormat="1" ht="63" x14ac:dyDescent="0.25">
      <c r="A33" s="391"/>
      <c r="B33" s="524"/>
      <c r="C33" s="393"/>
      <c r="D33" s="395"/>
      <c r="E33" s="405">
        <v>63</v>
      </c>
      <c r="F33" s="394"/>
      <c r="G33" s="394"/>
      <c r="H33" s="394"/>
      <c r="I33" s="394"/>
      <c r="J33" s="394"/>
      <c r="K33" s="394"/>
      <c r="L33" s="243" t="s">
        <v>714</v>
      </c>
      <c r="M33" s="396" t="s">
        <v>297</v>
      </c>
      <c r="N33" s="395"/>
      <c r="O33" s="396" t="s">
        <v>321</v>
      </c>
      <c r="P33" s="396"/>
      <c r="Q33" s="396" t="s">
        <v>308</v>
      </c>
      <c r="R33" s="396" t="s">
        <v>308</v>
      </c>
      <c r="S33" s="396"/>
      <c r="T33" s="430"/>
      <c r="U33" s="431"/>
      <c r="V33" s="432"/>
      <c r="W33" s="243"/>
      <c r="X33" s="394"/>
      <c r="Y33" s="394"/>
      <c r="Z33" s="395"/>
      <c r="AA33" s="396" t="s">
        <v>672</v>
      </c>
      <c r="AB33" s="395">
        <v>99.99</v>
      </c>
      <c r="AC33" s="395">
        <v>14.934887470588238</v>
      </c>
      <c r="AD33" s="429"/>
      <c r="AE33" s="436"/>
      <c r="AF33" s="406"/>
      <c r="AG33" s="407"/>
      <c r="AH33" s="407"/>
      <c r="AI33" s="407"/>
      <c r="AJ33" s="396" t="s">
        <v>998</v>
      </c>
      <c r="AK33" s="396"/>
      <c r="AL33" s="396"/>
      <c r="AM33" s="396"/>
      <c r="AN33" s="396"/>
      <c r="AO33" s="407">
        <v>46051</v>
      </c>
      <c r="AP33" s="396"/>
      <c r="AQ33" s="407">
        <v>46051</v>
      </c>
      <c r="AR33" s="407">
        <v>46387</v>
      </c>
      <c r="AS33" s="394"/>
      <c r="AT33" s="243" t="s">
        <v>2455</v>
      </c>
    </row>
    <row r="34" spans="1:46" s="521" customFormat="1" ht="31.5" x14ac:dyDescent="0.25">
      <c r="A34" s="391"/>
      <c r="B34" s="524"/>
      <c r="C34" s="393"/>
      <c r="D34" s="395"/>
      <c r="E34" s="405">
        <v>1</v>
      </c>
      <c r="F34" s="394"/>
      <c r="G34" s="394"/>
      <c r="H34" s="394"/>
      <c r="I34" s="394"/>
      <c r="J34" s="394"/>
      <c r="K34" s="394"/>
      <c r="L34" s="243" t="s">
        <v>2456</v>
      </c>
      <c r="M34" s="396" t="s">
        <v>297</v>
      </c>
      <c r="N34" s="396"/>
      <c r="O34" s="396"/>
      <c r="P34" s="396"/>
      <c r="Q34" s="396"/>
      <c r="R34" s="396" t="s">
        <v>323</v>
      </c>
      <c r="S34" s="396"/>
      <c r="T34" s="396"/>
      <c r="U34" s="243"/>
      <c r="V34" s="243"/>
      <c r="W34" s="243"/>
      <c r="X34" s="394"/>
      <c r="Y34" s="394"/>
      <c r="Z34" s="396"/>
      <c r="AA34" s="396"/>
      <c r="AB34" s="396" t="s">
        <v>310</v>
      </c>
      <c r="AC34" s="395">
        <v>12.384903199999998</v>
      </c>
      <c r="AD34" s="396"/>
      <c r="AE34" s="396"/>
      <c r="AF34" s="396"/>
      <c r="AG34" s="396"/>
      <c r="AH34" s="396"/>
      <c r="AI34" s="396"/>
      <c r="AJ34" s="396"/>
      <c r="AK34" s="396"/>
      <c r="AL34" s="396"/>
      <c r="AM34" s="396"/>
      <c r="AN34" s="396"/>
      <c r="AO34" s="396"/>
      <c r="AP34" s="396"/>
      <c r="AQ34" s="396"/>
      <c r="AR34" s="396"/>
      <c r="AS34" s="394"/>
      <c r="AT34" s="243"/>
    </row>
    <row r="35" spans="1:46" s="521" customFormat="1" ht="78.75" x14ac:dyDescent="0.25">
      <c r="A35" s="391"/>
      <c r="B35" s="524"/>
      <c r="C35" s="393"/>
      <c r="D35" s="395"/>
      <c r="E35" s="405">
        <v>7</v>
      </c>
      <c r="F35" s="394"/>
      <c r="G35" s="394"/>
      <c r="H35" s="394"/>
      <c r="I35" s="394"/>
      <c r="J35" s="394"/>
      <c r="K35" s="394"/>
      <c r="L35" s="243" t="s">
        <v>2291</v>
      </c>
      <c r="M35" s="396" t="s">
        <v>297</v>
      </c>
      <c r="N35" s="395">
        <v>25000</v>
      </c>
      <c r="O35" s="396" t="s">
        <v>298</v>
      </c>
      <c r="P35" s="395">
        <v>25000</v>
      </c>
      <c r="Q35" s="442" t="s">
        <v>662</v>
      </c>
      <c r="R35" s="442" t="s">
        <v>662</v>
      </c>
      <c r="S35" s="396"/>
      <c r="T35" s="396">
        <v>1</v>
      </c>
      <c r="U35" s="431" t="s">
        <v>965</v>
      </c>
      <c r="V35" s="431" t="s">
        <v>966</v>
      </c>
      <c r="W35" s="243"/>
      <c r="X35" s="394"/>
      <c r="Y35" s="394"/>
      <c r="Z35" s="396">
        <v>474.63</v>
      </c>
      <c r="AA35" s="396" t="s">
        <v>665</v>
      </c>
      <c r="AB35" s="395">
        <v>30000</v>
      </c>
      <c r="AC35" s="395">
        <v>121.99249999999999</v>
      </c>
      <c r="AD35" s="429" t="s">
        <v>967</v>
      </c>
      <c r="AE35" s="436" t="s">
        <v>304</v>
      </c>
      <c r="AF35" s="406" t="s">
        <v>968</v>
      </c>
      <c r="AG35" s="407">
        <v>45819</v>
      </c>
      <c r="AH35" s="407">
        <v>45833</v>
      </c>
      <c r="AI35" s="407">
        <v>45833</v>
      </c>
      <c r="AJ35" s="396"/>
      <c r="AK35" s="396"/>
      <c r="AL35" s="396"/>
      <c r="AM35" s="396"/>
      <c r="AN35" s="396"/>
      <c r="AO35" s="407">
        <v>45845</v>
      </c>
      <c r="AP35" s="396"/>
      <c r="AQ35" s="407">
        <v>45845</v>
      </c>
      <c r="AR35" s="407">
        <v>46173</v>
      </c>
      <c r="AS35" s="394"/>
      <c r="AT35" s="243" t="s">
        <v>969</v>
      </c>
    </row>
    <row r="36" spans="1:46" s="521" customFormat="1" ht="31.5" x14ac:dyDescent="0.25">
      <c r="A36" s="391"/>
      <c r="B36" s="524"/>
      <c r="C36" s="393"/>
      <c r="D36" s="395"/>
      <c r="E36" s="405">
        <v>1</v>
      </c>
      <c r="F36" s="394"/>
      <c r="G36" s="394"/>
      <c r="H36" s="394"/>
      <c r="I36" s="394"/>
      <c r="J36" s="394"/>
      <c r="K36" s="394"/>
      <c r="L36" s="243" t="s">
        <v>980</v>
      </c>
      <c r="M36" s="396" t="s">
        <v>297</v>
      </c>
      <c r="N36" s="396"/>
      <c r="O36" s="396"/>
      <c r="P36" s="396"/>
      <c r="Q36" s="396"/>
      <c r="R36" s="396" t="s">
        <v>712</v>
      </c>
      <c r="S36" s="396"/>
      <c r="T36" s="396"/>
      <c r="U36" s="243"/>
      <c r="V36" s="243"/>
      <c r="W36" s="243"/>
      <c r="X36" s="394"/>
      <c r="Y36" s="394"/>
      <c r="Z36" s="396"/>
      <c r="AA36" s="396"/>
      <c r="AB36" s="396" t="s">
        <v>310</v>
      </c>
      <c r="AC36" s="395">
        <v>19.485144599999998</v>
      </c>
      <c r="AD36" s="396"/>
      <c r="AE36" s="396"/>
      <c r="AF36" s="396"/>
      <c r="AG36" s="396"/>
      <c r="AH36" s="396"/>
      <c r="AI36" s="396"/>
      <c r="AJ36" s="396"/>
      <c r="AK36" s="396"/>
      <c r="AL36" s="396"/>
      <c r="AM36" s="396"/>
      <c r="AN36" s="396"/>
      <c r="AO36" s="396"/>
      <c r="AP36" s="396"/>
      <c r="AQ36" s="396"/>
      <c r="AR36" s="396"/>
      <c r="AS36" s="394"/>
      <c r="AT36" s="243"/>
    </row>
    <row r="37" spans="1:46" s="521" customFormat="1" ht="31.5" x14ac:dyDescent="0.25">
      <c r="A37" s="391"/>
      <c r="B37" s="524"/>
      <c r="C37" s="393"/>
      <c r="D37" s="395"/>
      <c r="E37" s="405">
        <v>10</v>
      </c>
      <c r="F37" s="394"/>
      <c r="G37" s="394"/>
      <c r="H37" s="394"/>
      <c r="I37" s="394"/>
      <c r="J37" s="394"/>
      <c r="K37" s="394"/>
      <c r="L37" s="243" t="s">
        <v>992</v>
      </c>
      <c r="M37" s="396" t="s">
        <v>297</v>
      </c>
      <c r="N37" s="396"/>
      <c r="O37" s="396"/>
      <c r="P37" s="396"/>
      <c r="Q37" s="396"/>
      <c r="R37" s="396"/>
      <c r="S37" s="396"/>
      <c r="T37" s="396"/>
      <c r="U37" s="243"/>
      <c r="V37" s="243"/>
      <c r="W37" s="243"/>
      <c r="X37" s="394"/>
      <c r="Y37" s="394"/>
      <c r="Z37" s="396"/>
      <c r="AA37" s="396"/>
      <c r="AB37" s="396" t="s">
        <v>310</v>
      </c>
      <c r="AC37" s="395">
        <v>7.4529800000000002</v>
      </c>
      <c r="AD37" s="396"/>
      <c r="AE37" s="396"/>
      <c r="AF37" s="396"/>
      <c r="AG37" s="396"/>
      <c r="AH37" s="396"/>
      <c r="AI37" s="396"/>
      <c r="AJ37" s="396"/>
      <c r="AK37" s="396"/>
      <c r="AL37" s="396"/>
      <c r="AM37" s="396"/>
      <c r="AN37" s="396"/>
      <c r="AO37" s="396"/>
      <c r="AP37" s="396"/>
      <c r="AQ37" s="396"/>
      <c r="AR37" s="396"/>
      <c r="AS37" s="394"/>
      <c r="AT37" s="243"/>
    </row>
    <row r="38" spans="1:46" s="521" customFormat="1" ht="63" x14ac:dyDescent="0.25">
      <c r="A38" s="391"/>
      <c r="B38" s="524"/>
      <c r="C38" s="393"/>
      <c r="D38" s="395"/>
      <c r="E38" s="405">
        <v>2</v>
      </c>
      <c r="F38" s="394"/>
      <c r="G38" s="394"/>
      <c r="H38" s="394"/>
      <c r="I38" s="394"/>
      <c r="J38" s="394"/>
      <c r="K38" s="394"/>
      <c r="L38" s="243" t="s">
        <v>972</v>
      </c>
      <c r="M38" s="396" t="s">
        <v>297</v>
      </c>
      <c r="N38" s="395">
        <v>4166.666666666667</v>
      </c>
      <c r="O38" s="396" t="s">
        <v>298</v>
      </c>
      <c r="P38" s="395">
        <v>4166.666666666667</v>
      </c>
      <c r="Q38" s="429" t="s">
        <v>307</v>
      </c>
      <c r="R38" s="429" t="s">
        <v>307</v>
      </c>
      <c r="S38" s="396"/>
      <c r="T38" s="430" t="s">
        <v>17</v>
      </c>
      <c r="U38" s="431" t="s">
        <v>655</v>
      </c>
      <c r="V38" s="432" t="s">
        <v>2306</v>
      </c>
      <c r="W38" s="243"/>
      <c r="X38" s="394"/>
      <c r="Y38" s="394"/>
      <c r="Z38" s="395">
        <v>25294.52</v>
      </c>
      <c r="AA38" s="396" t="s">
        <v>657</v>
      </c>
      <c r="AB38" s="395">
        <v>5000</v>
      </c>
      <c r="AC38" s="395">
        <v>6.9540000000000005E-2</v>
      </c>
      <c r="AD38" s="429" t="s">
        <v>2307</v>
      </c>
      <c r="AE38" s="436" t="s">
        <v>304</v>
      </c>
      <c r="AF38" s="406" t="s">
        <v>2308</v>
      </c>
      <c r="AG38" s="407">
        <v>45974</v>
      </c>
      <c r="AH38" s="407">
        <v>45986</v>
      </c>
      <c r="AI38" s="407">
        <v>45986</v>
      </c>
      <c r="AJ38" s="396"/>
      <c r="AK38" s="396"/>
      <c r="AL38" s="396"/>
      <c r="AM38" s="396"/>
      <c r="AN38" s="396"/>
      <c r="AO38" s="407">
        <v>46000</v>
      </c>
      <c r="AP38" s="396"/>
      <c r="AQ38" s="407">
        <v>46000</v>
      </c>
      <c r="AR38" s="407">
        <v>46387</v>
      </c>
      <c r="AS38" s="394"/>
      <c r="AT38" s="243" t="s">
        <v>2309</v>
      </c>
    </row>
    <row r="39" spans="1:46" s="521" customFormat="1" ht="63" x14ac:dyDescent="0.25">
      <c r="A39" s="391"/>
      <c r="B39" s="524"/>
      <c r="C39" s="393"/>
      <c r="D39" s="395"/>
      <c r="E39" s="405">
        <v>30</v>
      </c>
      <c r="F39" s="394"/>
      <c r="G39" s="394"/>
      <c r="H39" s="394"/>
      <c r="I39" s="394"/>
      <c r="J39" s="394"/>
      <c r="K39" s="394"/>
      <c r="L39" s="243" t="s">
        <v>1019</v>
      </c>
      <c r="M39" s="396" t="s">
        <v>297</v>
      </c>
      <c r="N39" s="396"/>
      <c r="O39" s="396"/>
      <c r="P39" s="396"/>
      <c r="Q39" s="396"/>
      <c r="R39" s="396"/>
      <c r="S39" s="396"/>
      <c r="T39" s="396"/>
      <c r="U39" s="243"/>
      <c r="V39" s="243"/>
      <c r="W39" s="243"/>
      <c r="X39" s="394"/>
      <c r="Y39" s="394"/>
      <c r="Z39" s="396"/>
      <c r="AA39" s="396" t="s">
        <v>657</v>
      </c>
      <c r="AB39" s="396" t="s">
        <v>310</v>
      </c>
      <c r="AC39" s="395">
        <v>9.4737818181818163</v>
      </c>
      <c r="AD39" s="396"/>
      <c r="AE39" s="396"/>
      <c r="AF39" s="396"/>
      <c r="AG39" s="396"/>
      <c r="AH39" s="396"/>
      <c r="AI39" s="396"/>
      <c r="AJ39" s="396"/>
      <c r="AK39" s="396"/>
      <c r="AL39" s="396"/>
      <c r="AM39" s="396"/>
      <c r="AN39" s="396"/>
      <c r="AO39" s="396"/>
      <c r="AP39" s="396"/>
      <c r="AQ39" s="396"/>
      <c r="AR39" s="396"/>
      <c r="AS39" s="394"/>
      <c r="AT39" s="243" t="s">
        <v>660</v>
      </c>
    </row>
    <row r="40" spans="1:46" s="521" customFormat="1" ht="47.25" x14ac:dyDescent="0.25">
      <c r="A40" s="391"/>
      <c r="B40" s="524"/>
      <c r="C40" s="393"/>
      <c r="D40" s="395"/>
      <c r="E40" s="405">
        <v>1</v>
      </c>
      <c r="F40" s="394"/>
      <c r="G40" s="394"/>
      <c r="H40" s="394"/>
      <c r="I40" s="394"/>
      <c r="J40" s="394"/>
      <c r="K40" s="394"/>
      <c r="L40" s="243" t="s">
        <v>2457</v>
      </c>
      <c r="M40" s="396" t="s">
        <v>297</v>
      </c>
      <c r="N40" s="396"/>
      <c r="O40" s="396"/>
      <c r="P40" s="396"/>
      <c r="Q40" s="396"/>
      <c r="R40" s="396" t="s">
        <v>323</v>
      </c>
      <c r="S40" s="396"/>
      <c r="T40" s="396"/>
      <c r="U40" s="243"/>
      <c r="V40" s="243"/>
      <c r="W40" s="243"/>
      <c r="X40" s="394"/>
      <c r="Y40" s="394"/>
      <c r="Z40" s="396"/>
      <c r="AA40" s="396"/>
      <c r="AB40" s="396" t="s">
        <v>310</v>
      </c>
      <c r="AC40" s="395">
        <v>22.352242199999996</v>
      </c>
      <c r="AD40" s="396"/>
      <c r="AE40" s="396"/>
      <c r="AF40" s="396"/>
      <c r="AG40" s="396"/>
      <c r="AH40" s="396"/>
      <c r="AI40" s="396"/>
      <c r="AJ40" s="396"/>
      <c r="AK40" s="396"/>
      <c r="AL40" s="396"/>
      <c r="AM40" s="396"/>
      <c r="AN40" s="396"/>
      <c r="AO40" s="396"/>
      <c r="AP40" s="396"/>
      <c r="AQ40" s="396"/>
      <c r="AR40" s="396"/>
      <c r="AS40" s="394"/>
      <c r="AT40" s="243"/>
    </row>
    <row r="41" spans="1:46" s="521" customFormat="1" ht="63" x14ac:dyDescent="0.25">
      <c r="A41" s="391"/>
      <c r="B41" s="524"/>
      <c r="C41" s="393"/>
      <c r="D41" s="395"/>
      <c r="E41" s="405">
        <v>37</v>
      </c>
      <c r="F41" s="394"/>
      <c r="G41" s="394"/>
      <c r="H41" s="394"/>
      <c r="I41" s="394"/>
      <c r="J41" s="394"/>
      <c r="K41" s="394"/>
      <c r="L41" s="243" t="s">
        <v>727</v>
      </c>
      <c r="M41" s="396" t="s">
        <v>297</v>
      </c>
      <c r="N41" s="395">
        <v>4166.666666666667</v>
      </c>
      <c r="O41" s="396" t="s">
        <v>298</v>
      </c>
      <c r="P41" s="395">
        <v>4166.666666666667</v>
      </c>
      <c r="Q41" s="429" t="s">
        <v>307</v>
      </c>
      <c r="R41" s="429" t="s">
        <v>307</v>
      </c>
      <c r="S41" s="396"/>
      <c r="T41" s="430" t="s">
        <v>17</v>
      </c>
      <c r="U41" s="431" t="s">
        <v>655</v>
      </c>
      <c r="V41" s="432" t="s">
        <v>2306</v>
      </c>
      <c r="W41" s="243"/>
      <c r="X41" s="394"/>
      <c r="Y41" s="394"/>
      <c r="Z41" s="395">
        <v>25294.52</v>
      </c>
      <c r="AA41" s="396" t="s">
        <v>657</v>
      </c>
      <c r="AB41" s="395">
        <v>5000</v>
      </c>
      <c r="AC41" s="395">
        <v>2.3697266666666668</v>
      </c>
      <c r="AD41" s="429" t="s">
        <v>2307</v>
      </c>
      <c r="AE41" s="436" t="s">
        <v>304</v>
      </c>
      <c r="AF41" s="406" t="s">
        <v>2308</v>
      </c>
      <c r="AG41" s="407">
        <v>45974</v>
      </c>
      <c r="AH41" s="407">
        <v>45986</v>
      </c>
      <c r="AI41" s="407">
        <v>45986</v>
      </c>
      <c r="AJ41" s="396"/>
      <c r="AK41" s="396"/>
      <c r="AL41" s="396"/>
      <c r="AM41" s="396"/>
      <c r="AN41" s="396"/>
      <c r="AO41" s="407">
        <v>46000</v>
      </c>
      <c r="AP41" s="396"/>
      <c r="AQ41" s="407">
        <v>46000</v>
      </c>
      <c r="AR41" s="407">
        <v>46387</v>
      </c>
      <c r="AS41" s="394"/>
      <c r="AT41" s="243" t="s">
        <v>2309</v>
      </c>
    </row>
    <row r="42" spans="1:46" s="521" customFormat="1" ht="63" x14ac:dyDescent="0.25">
      <c r="A42" s="391"/>
      <c r="B42" s="524"/>
      <c r="C42" s="393"/>
      <c r="D42" s="395"/>
      <c r="E42" s="405">
        <v>50</v>
      </c>
      <c r="F42" s="394"/>
      <c r="G42" s="394"/>
      <c r="H42" s="394"/>
      <c r="I42" s="394"/>
      <c r="J42" s="394"/>
      <c r="K42" s="394"/>
      <c r="L42" s="243" t="s">
        <v>2458</v>
      </c>
      <c r="M42" s="396" t="s">
        <v>297</v>
      </c>
      <c r="N42" s="395">
        <v>4166.666666666667</v>
      </c>
      <c r="O42" s="396" t="s">
        <v>298</v>
      </c>
      <c r="P42" s="395">
        <v>4166.666666666667</v>
      </c>
      <c r="Q42" s="429" t="s">
        <v>307</v>
      </c>
      <c r="R42" s="429" t="s">
        <v>307</v>
      </c>
      <c r="S42" s="396"/>
      <c r="T42" s="430" t="s">
        <v>17</v>
      </c>
      <c r="U42" s="431" t="s">
        <v>655</v>
      </c>
      <c r="V42" s="432" t="s">
        <v>2306</v>
      </c>
      <c r="W42" s="243"/>
      <c r="X42" s="394"/>
      <c r="Y42" s="394"/>
      <c r="Z42" s="395">
        <v>25294.52</v>
      </c>
      <c r="AA42" s="396" t="s">
        <v>657</v>
      </c>
      <c r="AB42" s="395">
        <v>5000</v>
      </c>
      <c r="AC42" s="395">
        <v>5.6530000000000004E-2</v>
      </c>
      <c r="AD42" s="429" t="s">
        <v>2307</v>
      </c>
      <c r="AE42" s="436" t="s">
        <v>304</v>
      </c>
      <c r="AF42" s="406" t="s">
        <v>2308</v>
      </c>
      <c r="AG42" s="407">
        <v>45974</v>
      </c>
      <c r="AH42" s="407">
        <v>45986</v>
      </c>
      <c r="AI42" s="407">
        <v>45986</v>
      </c>
      <c r="AJ42" s="396"/>
      <c r="AK42" s="396"/>
      <c r="AL42" s="396"/>
      <c r="AM42" s="396"/>
      <c r="AN42" s="396"/>
      <c r="AO42" s="407">
        <v>46000</v>
      </c>
      <c r="AP42" s="396"/>
      <c r="AQ42" s="407">
        <v>46000</v>
      </c>
      <c r="AR42" s="407">
        <v>46387</v>
      </c>
      <c r="AS42" s="394"/>
      <c r="AT42" s="243" t="s">
        <v>2309</v>
      </c>
    </row>
    <row r="43" spans="1:46" s="521" customFormat="1" ht="126" x14ac:dyDescent="0.25">
      <c r="A43" s="391"/>
      <c r="B43" s="524"/>
      <c r="C43" s="393"/>
      <c r="D43" s="395"/>
      <c r="E43" s="405">
        <v>12</v>
      </c>
      <c r="F43" s="394"/>
      <c r="G43" s="394"/>
      <c r="H43" s="394"/>
      <c r="I43" s="394"/>
      <c r="J43" s="394"/>
      <c r="K43" s="394"/>
      <c r="L43" s="243" t="s">
        <v>318</v>
      </c>
      <c r="M43" s="396" t="s">
        <v>297</v>
      </c>
      <c r="N43" s="395">
        <v>5749.85</v>
      </c>
      <c r="O43" s="396" t="s">
        <v>298</v>
      </c>
      <c r="P43" s="395">
        <v>5749.85</v>
      </c>
      <c r="Q43" s="396" t="s">
        <v>307</v>
      </c>
      <c r="R43" s="396" t="s">
        <v>307</v>
      </c>
      <c r="S43" s="396"/>
      <c r="T43" s="430" t="s">
        <v>8</v>
      </c>
      <c r="U43" s="431" t="s">
        <v>680</v>
      </c>
      <c r="V43" s="431" t="s">
        <v>681</v>
      </c>
      <c r="W43" s="431" t="s">
        <v>682</v>
      </c>
      <c r="X43" s="394"/>
      <c r="Y43" s="394"/>
      <c r="Z43" s="395">
        <v>2663.08</v>
      </c>
      <c r="AA43" s="396" t="s">
        <v>683</v>
      </c>
      <c r="AB43" s="395">
        <v>4154.2367999999997</v>
      </c>
      <c r="AC43" s="395">
        <v>2.0360770570264766</v>
      </c>
      <c r="AD43" s="396" t="s">
        <v>684</v>
      </c>
      <c r="AE43" s="396" t="s">
        <v>304</v>
      </c>
      <c r="AF43" s="406" t="s">
        <v>685</v>
      </c>
      <c r="AG43" s="407">
        <v>45714</v>
      </c>
      <c r="AH43" s="407">
        <v>45728</v>
      </c>
      <c r="AI43" s="407">
        <v>45728</v>
      </c>
      <c r="AJ43" s="396"/>
      <c r="AK43" s="396"/>
      <c r="AL43" s="396"/>
      <c r="AM43" s="396"/>
      <c r="AN43" s="396"/>
      <c r="AO43" s="407">
        <v>45743</v>
      </c>
      <c r="AP43" s="396"/>
      <c r="AQ43" s="407">
        <v>45743</v>
      </c>
      <c r="AR43" s="407">
        <v>46387</v>
      </c>
      <c r="AS43" s="394"/>
      <c r="AT43" s="243" t="s">
        <v>686</v>
      </c>
    </row>
    <row r="44" spans="1:46" s="521" customFormat="1" ht="63" x14ac:dyDescent="0.25">
      <c r="A44" s="391"/>
      <c r="B44" s="524"/>
      <c r="C44" s="393"/>
      <c r="D44" s="395"/>
      <c r="E44" s="405">
        <v>2</v>
      </c>
      <c r="F44" s="394"/>
      <c r="G44" s="394"/>
      <c r="H44" s="394"/>
      <c r="I44" s="394"/>
      <c r="J44" s="394"/>
      <c r="K44" s="394"/>
      <c r="L44" s="243" t="s">
        <v>2459</v>
      </c>
      <c r="M44" s="396" t="s">
        <v>297</v>
      </c>
      <c r="N44" s="396"/>
      <c r="O44" s="396"/>
      <c r="P44" s="396"/>
      <c r="Q44" s="396"/>
      <c r="R44" s="396"/>
      <c r="S44" s="396"/>
      <c r="T44" s="396"/>
      <c r="U44" s="243"/>
      <c r="V44" s="243"/>
      <c r="W44" s="243"/>
      <c r="X44" s="394"/>
      <c r="Y44" s="394"/>
      <c r="Z44" s="396"/>
      <c r="AA44" s="396" t="s">
        <v>970</v>
      </c>
      <c r="AB44" s="396" t="s">
        <v>310</v>
      </c>
      <c r="AC44" s="395">
        <v>5.1252173913043479E-2</v>
      </c>
      <c r="AD44" s="396"/>
      <c r="AE44" s="396"/>
      <c r="AF44" s="396"/>
      <c r="AG44" s="396"/>
      <c r="AH44" s="396"/>
      <c r="AI44" s="396"/>
      <c r="AJ44" s="396"/>
      <c r="AK44" s="396"/>
      <c r="AL44" s="396"/>
      <c r="AM44" s="396"/>
      <c r="AN44" s="396"/>
      <c r="AO44" s="396"/>
      <c r="AP44" s="396"/>
      <c r="AQ44" s="396"/>
      <c r="AR44" s="396"/>
      <c r="AS44" s="394"/>
      <c r="AT44" s="243" t="s">
        <v>745</v>
      </c>
    </row>
    <row r="45" spans="1:46" s="521" customFormat="1" ht="31.5" x14ac:dyDescent="0.25">
      <c r="A45" s="391"/>
      <c r="B45" s="524"/>
      <c r="C45" s="393"/>
      <c r="D45" s="395"/>
      <c r="E45" s="405">
        <v>1</v>
      </c>
      <c r="F45" s="394"/>
      <c r="G45" s="394"/>
      <c r="H45" s="394"/>
      <c r="I45" s="394"/>
      <c r="J45" s="394"/>
      <c r="K45" s="394"/>
      <c r="L45" s="243" t="s">
        <v>2460</v>
      </c>
      <c r="M45" s="396" t="s">
        <v>297</v>
      </c>
      <c r="N45" s="396"/>
      <c r="O45" s="396"/>
      <c r="P45" s="396"/>
      <c r="Q45" s="396"/>
      <c r="R45" s="396" t="s">
        <v>323</v>
      </c>
      <c r="S45" s="396"/>
      <c r="T45" s="396"/>
      <c r="U45" s="243"/>
      <c r="V45" s="243"/>
      <c r="W45" s="243"/>
      <c r="X45" s="394"/>
      <c r="Y45" s="394"/>
      <c r="Z45" s="396"/>
      <c r="AA45" s="396"/>
      <c r="AB45" s="396" t="s">
        <v>310</v>
      </c>
      <c r="AC45" s="395">
        <v>11.117006</v>
      </c>
      <c r="AD45" s="396"/>
      <c r="AE45" s="396"/>
      <c r="AF45" s="396"/>
      <c r="AG45" s="396"/>
      <c r="AH45" s="396"/>
      <c r="AI45" s="396"/>
      <c r="AJ45" s="396"/>
      <c r="AK45" s="396"/>
      <c r="AL45" s="396"/>
      <c r="AM45" s="396"/>
      <c r="AN45" s="396"/>
      <c r="AO45" s="396"/>
      <c r="AP45" s="396"/>
      <c r="AQ45" s="396"/>
      <c r="AR45" s="396"/>
      <c r="AS45" s="394"/>
      <c r="AT45" s="243"/>
    </row>
    <row r="46" spans="1:46" s="521" customFormat="1" ht="63" x14ac:dyDescent="0.25">
      <c r="A46" s="391"/>
      <c r="B46" s="524"/>
      <c r="C46" s="393"/>
      <c r="D46" s="395"/>
      <c r="E46" s="405">
        <v>3</v>
      </c>
      <c r="F46" s="394"/>
      <c r="G46" s="394"/>
      <c r="H46" s="394"/>
      <c r="I46" s="394"/>
      <c r="J46" s="394"/>
      <c r="K46" s="394"/>
      <c r="L46" s="243" t="s">
        <v>675</v>
      </c>
      <c r="M46" s="396" t="s">
        <v>297</v>
      </c>
      <c r="N46" s="396"/>
      <c r="O46" s="396" t="s">
        <v>321</v>
      </c>
      <c r="P46" s="396"/>
      <c r="Q46" s="396" t="s">
        <v>308</v>
      </c>
      <c r="R46" s="396" t="s">
        <v>308</v>
      </c>
      <c r="S46" s="396"/>
      <c r="T46" s="396"/>
      <c r="U46" s="243"/>
      <c r="V46" s="243"/>
      <c r="W46" s="243"/>
      <c r="X46" s="394"/>
      <c r="Y46" s="394"/>
      <c r="Z46" s="396"/>
      <c r="AA46" s="396" t="s">
        <v>2582</v>
      </c>
      <c r="AB46" s="396">
        <v>99.99</v>
      </c>
      <c r="AC46" s="395">
        <v>5.424000000000001E-2</v>
      </c>
      <c r="AD46" s="396"/>
      <c r="AE46" s="396"/>
      <c r="AF46" s="396"/>
      <c r="AG46" s="396"/>
      <c r="AH46" s="396"/>
      <c r="AI46" s="396"/>
      <c r="AJ46" s="396" t="s">
        <v>998</v>
      </c>
      <c r="AK46" s="396"/>
      <c r="AL46" s="396"/>
      <c r="AM46" s="396"/>
      <c r="AN46" s="396"/>
      <c r="AO46" s="407">
        <v>46128</v>
      </c>
      <c r="AP46" s="396"/>
      <c r="AQ46" s="407">
        <v>46128</v>
      </c>
      <c r="AR46" s="407">
        <v>46387</v>
      </c>
      <c r="AS46" s="394"/>
      <c r="AT46" s="243" t="s">
        <v>2583</v>
      </c>
    </row>
    <row r="47" spans="1:46" s="521" customFormat="1" ht="63" x14ac:dyDescent="0.25">
      <c r="A47" s="391"/>
      <c r="B47" s="524"/>
      <c r="C47" s="393"/>
      <c r="D47" s="395"/>
      <c r="E47" s="405">
        <v>8</v>
      </c>
      <c r="F47" s="394"/>
      <c r="G47" s="394"/>
      <c r="H47" s="394"/>
      <c r="I47" s="394"/>
      <c r="J47" s="394"/>
      <c r="K47" s="394"/>
      <c r="L47" s="243" t="s">
        <v>319</v>
      </c>
      <c r="M47" s="396" t="s">
        <v>297</v>
      </c>
      <c r="N47" s="397"/>
      <c r="O47" s="398" t="s">
        <v>321</v>
      </c>
      <c r="P47" s="397"/>
      <c r="Q47" s="442" t="s">
        <v>308</v>
      </c>
      <c r="R47" s="442" t="s">
        <v>308</v>
      </c>
      <c r="S47" s="398"/>
      <c r="T47" s="430"/>
      <c r="U47" s="431"/>
      <c r="V47" s="431"/>
      <c r="W47" s="242"/>
      <c r="X47" s="398"/>
      <c r="Y47" s="398"/>
      <c r="Z47" s="397"/>
      <c r="AA47" s="398" t="s">
        <v>2584</v>
      </c>
      <c r="AB47" s="397">
        <v>92.21</v>
      </c>
      <c r="AC47" s="395">
        <v>0.83141021907883383</v>
      </c>
      <c r="AD47" s="429"/>
      <c r="AE47" s="433"/>
      <c r="AF47" s="439"/>
      <c r="AG47" s="441"/>
      <c r="AH47" s="400"/>
      <c r="AI47" s="400"/>
      <c r="AJ47" s="398" t="s">
        <v>998</v>
      </c>
      <c r="AK47" s="398"/>
      <c r="AL47" s="401"/>
      <c r="AM47" s="398"/>
      <c r="AN47" s="398"/>
      <c r="AO47" s="401">
        <v>46148</v>
      </c>
      <c r="AP47" s="398"/>
      <c r="AQ47" s="401">
        <v>46148</v>
      </c>
      <c r="AR47" s="401">
        <v>46387</v>
      </c>
      <c r="AS47" s="398"/>
      <c r="AT47" s="242" t="s">
        <v>2585</v>
      </c>
    </row>
    <row r="48" spans="1:46" s="521" customFormat="1" ht="63" x14ac:dyDescent="0.25">
      <c r="A48" s="391"/>
      <c r="B48" s="524"/>
      <c r="C48" s="393"/>
      <c r="D48" s="395"/>
      <c r="E48" s="405">
        <v>6</v>
      </c>
      <c r="F48" s="394"/>
      <c r="G48" s="394"/>
      <c r="H48" s="394"/>
      <c r="I48" s="394"/>
      <c r="J48" s="394"/>
      <c r="K48" s="394"/>
      <c r="L48" s="243" t="s">
        <v>2273</v>
      </c>
      <c r="M48" s="396" t="s">
        <v>297</v>
      </c>
      <c r="N48" s="396"/>
      <c r="O48" s="396"/>
      <c r="P48" s="396"/>
      <c r="Q48" s="396"/>
      <c r="R48" s="396"/>
      <c r="S48" s="396"/>
      <c r="T48" s="396"/>
      <c r="U48" s="243"/>
      <c r="V48" s="243"/>
      <c r="W48" s="243"/>
      <c r="X48" s="394"/>
      <c r="Y48" s="394"/>
      <c r="Z48" s="396"/>
      <c r="AA48" s="396" t="s">
        <v>657</v>
      </c>
      <c r="AB48" s="396" t="s">
        <v>310</v>
      </c>
      <c r="AC48" s="395">
        <v>0.1542</v>
      </c>
      <c r="AD48" s="396"/>
      <c r="AE48" s="396"/>
      <c r="AF48" s="396"/>
      <c r="AG48" s="396"/>
      <c r="AH48" s="396"/>
      <c r="AI48" s="396"/>
      <c r="AJ48" s="396"/>
      <c r="AK48" s="396"/>
      <c r="AL48" s="396"/>
      <c r="AM48" s="396"/>
      <c r="AN48" s="396"/>
      <c r="AO48" s="396"/>
      <c r="AP48" s="396"/>
      <c r="AQ48" s="396"/>
      <c r="AR48" s="396"/>
      <c r="AS48" s="394"/>
      <c r="AT48" s="243" t="s">
        <v>660</v>
      </c>
    </row>
    <row r="49" spans="1:46" s="521" customFormat="1" ht="63" x14ac:dyDescent="0.25">
      <c r="A49" s="391"/>
      <c r="B49" s="524"/>
      <c r="C49" s="393"/>
      <c r="D49" s="395"/>
      <c r="E49" s="405">
        <v>10</v>
      </c>
      <c r="F49" s="394"/>
      <c r="G49" s="394"/>
      <c r="H49" s="394"/>
      <c r="I49" s="394"/>
      <c r="J49" s="394"/>
      <c r="K49" s="394"/>
      <c r="L49" s="243" t="s">
        <v>979</v>
      </c>
      <c r="M49" s="396" t="s">
        <v>297</v>
      </c>
      <c r="N49" s="396"/>
      <c r="O49" s="396"/>
      <c r="P49" s="396"/>
      <c r="Q49" s="396"/>
      <c r="R49" s="396"/>
      <c r="S49" s="396"/>
      <c r="T49" s="396"/>
      <c r="U49" s="243"/>
      <c r="V49" s="243"/>
      <c r="W49" s="243"/>
      <c r="X49" s="394"/>
      <c r="Y49" s="394"/>
      <c r="Z49" s="396"/>
      <c r="AA49" s="396" t="s">
        <v>657</v>
      </c>
      <c r="AB49" s="396" t="s">
        <v>310</v>
      </c>
      <c r="AC49" s="395">
        <v>0.12668987341772153</v>
      </c>
      <c r="AD49" s="396"/>
      <c r="AE49" s="396"/>
      <c r="AF49" s="396"/>
      <c r="AG49" s="396"/>
      <c r="AH49" s="396"/>
      <c r="AI49" s="396"/>
      <c r="AJ49" s="396"/>
      <c r="AK49" s="396"/>
      <c r="AL49" s="396"/>
      <c r="AM49" s="396"/>
      <c r="AN49" s="396"/>
      <c r="AO49" s="396"/>
      <c r="AP49" s="396"/>
      <c r="AQ49" s="396"/>
      <c r="AR49" s="396"/>
      <c r="AS49" s="394"/>
      <c r="AT49" s="243" t="s">
        <v>660</v>
      </c>
    </row>
    <row r="50" spans="1:46" s="521" customFormat="1" ht="63" x14ac:dyDescent="0.25">
      <c r="A50" s="391"/>
      <c r="B50" s="524"/>
      <c r="C50" s="393"/>
      <c r="D50" s="395"/>
      <c r="E50" s="405">
        <v>5.5</v>
      </c>
      <c r="F50" s="394"/>
      <c r="G50" s="394"/>
      <c r="H50" s="394"/>
      <c r="I50" s="394"/>
      <c r="J50" s="394"/>
      <c r="K50" s="394"/>
      <c r="L50" s="243" t="s">
        <v>2461</v>
      </c>
      <c r="M50" s="396" t="s">
        <v>297</v>
      </c>
      <c r="N50" s="396"/>
      <c r="O50" s="396"/>
      <c r="P50" s="396"/>
      <c r="Q50" s="396"/>
      <c r="R50" s="396"/>
      <c r="S50" s="396"/>
      <c r="T50" s="396"/>
      <c r="U50" s="243"/>
      <c r="V50" s="243"/>
      <c r="W50" s="243"/>
      <c r="X50" s="394"/>
      <c r="Y50" s="394"/>
      <c r="Z50" s="396"/>
      <c r="AA50" s="396" t="s">
        <v>2462</v>
      </c>
      <c r="AB50" s="396" t="s">
        <v>310</v>
      </c>
      <c r="AC50" s="395">
        <v>1.4690968888888889</v>
      </c>
      <c r="AD50" s="396"/>
      <c r="AE50" s="396"/>
      <c r="AF50" s="396"/>
      <c r="AG50" s="396"/>
      <c r="AH50" s="396"/>
      <c r="AI50" s="396"/>
      <c r="AJ50" s="396"/>
      <c r="AK50" s="396"/>
      <c r="AL50" s="396"/>
      <c r="AM50" s="396"/>
      <c r="AN50" s="396"/>
      <c r="AO50" s="396"/>
      <c r="AP50" s="396"/>
      <c r="AQ50" s="396"/>
      <c r="AR50" s="396"/>
      <c r="AS50" s="394"/>
      <c r="AT50" s="243" t="s">
        <v>2463</v>
      </c>
    </row>
    <row r="51" spans="1:46" s="521" customFormat="1" ht="31.5" x14ac:dyDescent="0.25">
      <c r="A51" s="391"/>
      <c r="B51" s="524"/>
      <c r="C51" s="393"/>
      <c r="D51" s="395"/>
      <c r="E51" s="405">
        <v>1</v>
      </c>
      <c r="F51" s="394"/>
      <c r="G51" s="394"/>
      <c r="H51" s="394"/>
      <c r="I51" s="394"/>
      <c r="J51" s="394"/>
      <c r="K51" s="394"/>
      <c r="L51" s="243" t="s">
        <v>2464</v>
      </c>
      <c r="M51" s="396" t="s">
        <v>297</v>
      </c>
      <c r="N51" s="396"/>
      <c r="O51" s="396"/>
      <c r="P51" s="396"/>
      <c r="Q51" s="396"/>
      <c r="R51" s="396" t="s">
        <v>323</v>
      </c>
      <c r="S51" s="396"/>
      <c r="T51" s="396"/>
      <c r="U51" s="243"/>
      <c r="V51" s="243"/>
      <c r="W51" s="243"/>
      <c r="X51" s="394"/>
      <c r="Y51" s="394"/>
      <c r="Z51" s="396"/>
      <c r="AA51" s="396"/>
      <c r="AB51" s="396" t="s">
        <v>310</v>
      </c>
      <c r="AC51" s="395">
        <v>13.241855599999999</v>
      </c>
      <c r="AD51" s="396"/>
      <c r="AE51" s="396"/>
      <c r="AF51" s="396"/>
      <c r="AG51" s="396"/>
      <c r="AH51" s="396"/>
      <c r="AI51" s="396"/>
      <c r="AJ51" s="396"/>
      <c r="AK51" s="396"/>
      <c r="AL51" s="396"/>
      <c r="AM51" s="396"/>
      <c r="AN51" s="396"/>
      <c r="AO51" s="396"/>
      <c r="AP51" s="396"/>
      <c r="AQ51" s="396"/>
      <c r="AR51" s="396"/>
      <c r="AS51" s="394"/>
      <c r="AT51" s="243"/>
    </row>
    <row r="52" spans="1:46" s="521" customFormat="1" ht="78.75" x14ac:dyDescent="0.25">
      <c r="A52" s="391"/>
      <c r="B52" s="524"/>
      <c r="C52" s="393"/>
      <c r="D52" s="395"/>
      <c r="E52" s="405">
        <v>71</v>
      </c>
      <c r="F52" s="394"/>
      <c r="G52" s="394"/>
      <c r="H52" s="394"/>
      <c r="I52" s="394"/>
      <c r="J52" s="394"/>
      <c r="K52" s="394"/>
      <c r="L52" s="243" t="s">
        <v>975</v>
      </c>
      <c r="M52" s="396" t="s">
        <v>297</v>
      </c>
      <c r="N52" s="395">
        <v>24590.163934426229</v>
      </c>
      <c r="O52" s="396" t="s">
        <v>298</v>
      </c>
      <c r="P52" s="395">
        <v>24590.163934426229</v>
      </c>
      <c r="Q52" s="442" t="s">
        <v>662</v>
      </c>
      <c r="R52" s="442" t="s">
        <v>662</v>
      </c>
      <c r="S52" s="396"/>
      <c r="T52" s="430" t="s">
        <v>17</v>
      </c>
      <c r="U52" s="431" t="s">
        <v>965</v>
      </c>
      <c r="V52" s="432" t="s">
        <v>2586</v>
      </c>
      <c r="W52" s="243"/>
      <c r="X52" s="394"/>
      <c r="Y52" s="394"/>
      <c r="Z52" s="396">
        <v>475.58</v>
      </c>
      <c r="AA52" s="396" t="s">
        <v>665</v>
      </c>
      <c r="AB52" s="395">
        <v>30000</v>
      </c>
      <c r="AC52" s="395">
        <v>2245.9841799999999</v>
      </c>
      <c r="AD52" s="429" t="s">
        <v>2587</v>
      </c>
      <c r="AE52" s="436" t="s">
        <v>304</v>
      </c>
      <c r="AF52" s="406" t="s">
        <v>2259</v>
      </c>
      <c r="AG52" s="407">
        <v>45904</v>
      </c>
      <c r="AH52" s="407">
        <v>45916</v>
      </c>
      <c r="AI52" s="407">
        <v>45916</v>
      </c>
      <c r="AJ52" s="396"/>
      <c r="AK52" s="396"/>
      <c r="AL52" s="396"/>
      <c r="AM52" s="396"/>
      <c r="AN52" s="396"/>
      <c r="AO52" s="407">
        <v>45930</v>
      </c>
      <c r="AP52" s="396"/>
      <c r="AQ52" s="407">
        <v>45930</v>
      </c>
      <c r="AR52" s="407">
        <v>46387</v>
      </c>
      <c r="AS52" s="394"/>
      <c r="AT52" s="243" t="s">
        <v>2588</v>
      </c>
    </row>
    <row r="53" spans="1:46" s="521" customFormat="1" ht="31.5" x14ac:dyDescent="0.25">
      <c r="A53" s="391"/>
      <c r="B53" s="524"/>
      <c r="C53" s="393"/>
      <c r="D53" s="395"/>
      <c r="E53" s="405">
        <v>4</v>
      </c>
      <c r="F53" s="394"/>
      <c r="G53" s="394"/>
      <c r="H53" s="394"/>
      <c r="I53" s="394"/>
      <c r="J53" s="394"/>
      <c r="K53" s="394"/>
      <c r="L53" s="243" t="s">
        <v>2312</v>
      </c>
      <c r="M53" s="396" t="s">
        <v>297</v>
      </c>
      <c r="N53" s="396"/>
      <c r="O53" s="396"/>
      <c r="P53" s="396"/>
      <c r="Q53" s="396"/>
      <c r="R53" s="396" t="s">
        <v>323</v>
      </c>
      <c r="S53" s="396"/>
      <c r="T53" s="396"/>
      <c r="U53" s="243"/>
      <c r="V53" s="243"/>
      <c r="W53" s="243"/>
      <c r="X53" s="394"/>
      <c r="Y53" s="394"/>
      <c r="Z53" s="396"/>
      <c r="AA53" s="396"/>
      <c r="AB53" s="396" t="s">
        <v>310</v>
      </c>
      <c r="AC53" s="395">
        <v>3.7906863999999998</v>
      </c>
      <c r="AD53" s="396"/>
      <c r="AE53" s="396"/>
      <c r="AF53" s="396"/>
      <c r="AG53" s="396"/>
      <c r="AH53" s="396"/>
      <c r="AI53" s="396"/>
      <c r="AJ53" s="396"/>
      <c r="AK53" s="396"/>
      <c r="AL53" s="396"/>
      <c r="AM53" s="396"/>
      <c r="AN53" s="396"/>
      <c r="AO53" s="396"/>
      <c r="AP53" s="396"/>
      <c r="AQ53" s="396"/>
      <c r="AR53" s="396"/>
      <c r="AS53" s="394"/>
      <c r="AT53" s="243"/>
    </row>
    <row r="54" spans="1:46" s="521" customFormat="1" ht="31.5" x14ac:dyDescent="0.25">
      <c r="A54" s="391"/>
      <c r="B54" s="524"/>
      <c r="C54" s="393"/>
      <c r="D54" s="395"/>
      <c r="E54" s="405">
        <v>22.68</v>
      </c>
      <c r="F54" s="394"/>
      <c r="G54" s="394"/>
      <c r="H54" s="394"/>
      <c r="I54" s="394"/>
      <c r="J54" s="394"/>
      <c r="K54" s="394"/>
      <c r="L54" s="243" t="s">
        <v>2465</v>
      </c>
      <c r="M54" s="396" t="s">
        <v>297</v>
      </c>
      <c r="N54" s="396"/>
      <c r="O54" s="396"/>
      <c r="P54" s="396"/>
      <c r="Q54" s="396"/>
      <c r="R54" s="396"/>
      <c r="S54" s="396"/>
      <c r="T54" s="396"/>
      <c r="U54" s="243"/>
      <c r="V54" s="243"/>
      <c r="W54" s="243"/>
      <c r="X54" s="394"/>
      <c r="Y54" s="394"/>
      <c r="Z54" s="396"/>
      <c r="AA54" s="396"/>
      <c r="AB54" s="396" t="s">
        <v>310</v>
      </c>
      <c r="AC54" s="395">
        <v>1.3614956</v>
      </c>
      <c r="AD54" s="396"/>
      <c r="AE54" s="396"/>
      <c r="AF54" s="396"/>
      <c r="AG54" s="396"/>
      <c r="AH54" s="396"/>
      <c r="AI54" s="396"/>
      <c r="AJ54" s="396"/>
      <c r="AK54" s="396"/>
      <c r="AL54" s="396"/>
      <c r="AM54" s="396"/>
      <c r="AN54" s="396"/>
      <c r="AO54" s="396"/>
      <c r="AP54" s="396"/>
      <c r="AQ54" s="396"/>
      <c r="AR54" s="396"/>
      <c r="AS54" s="394"/>
      <c r="AT54" s="243"/>
    </row>
    <row r="55" spans="1:46" s="521" customFormat="1" ht="31.5" x14ac:dyDescent="0.25">
      <c r="A55" s="391"/>
      <c r="B55" s="524"/>
      <c r="C55" s="393"/>
      <c r="D55" s="395"/>
      <c r="E55" s="405">
        <v>1</v>
      </c>
      <c r="F55" s="394"/>
      <c r="G55" s="394"/>
      <c r="H55" s="394"/>
      <c r="I55" s="394"/>
      <c r="J55" s="394"/>
      <c r="K55" s="394"/>
      <c r="L55" s="243" t="s">
        <v>2466</v>
      </c>
      <c r="M55" s="396" t="s">
        <v>297</v>
      </c>
      <c r="N55" s="396"/>
      <c r="O55" s="396"/>
      <c r="P55" s="396"/>
      <c r="Q55" s="396"/>
      <c r="R55" s="396" t="s">
        <v>323</v>
      </c>
      <c r="S55" s="396"/>
      <c r="T55" s="396"/>
      <c r="U55" s="243"/>
      <c r="V55" s="243"/>
      <c r="W55" s="243"/>
      <c r="X55" s="394"/>
      <c r="Y55" s="394"/>
      <c r="Z55" s="396"/>
      <c r="AA55" s="396"/>
      <c r="AB55" s="396" t="s">
        <v>310</v>
      </c>
      <c r="AC55" s="395">
        <v>10.878837599999999</v>
      </c>
      <c r="AD55" s="396"/>
      <c r="AE55" s="396"/>
      <c r="AF55" s="396"/>
      <c r="AG55" s="396"/>
      <c r="AH55" s="396"/>
      <c r="AI55" s="396"/>
      <c r="AJ55" s="396"/>
      <c r="AK55" s="396"/>
      <c r="AL55" s="396"/>
      <c r="AM55" s="396"/>
      <c r="AN55" s="396"/>
      <c r="AO55" s="396"/>
      <c r="AP55" s="396"/>
      <c r="AQ55" s="396"/>
      <c r="AR55" s="396"/>
      <c r="AS55" s="394"/>
      <c r="AT55" s="243"/>
    </row>
    <row r="56" spans="1:46" s="521" customFormat="1" ht="63" x14ac:dyDescent="0.25">
      <c r="A56" s="391"/>
      <c r="B56" s="524"/>
      <c r="C56" s="393"/>
      <c r="D56" s="395"/>
      <c r="E56" s="405">
        <v>5</v>
      </c>
      <c r="F56" s="394"/>
      <c r="G56" s="394"/>
      <c r="H56" s="394"/>
      <c r="I56" s="394"/>
      <c r="J56" s="394"/>
      <c r="K56" s="394"/>
      <c r="L56" s="243" t="s">
        <v>763</v>
      </c>
      <c r="M56" s="396" t="s">
        <v>297</v>
      </c>
      <c r="N56" s="396"/>
      <c r="O56" s="396"/>
      <c r="P56" s="396"/>
      <c r="Q56" s="396"/>
      <c r="R56" s="396"/>
      <c r="S56" s="396"/>
      <c r="T56" s="396"/>
      <c r="U56" s="243"/>
      <c r="V56" s="243"/>
      <c r="W56" s="243"/>
      <c r="X56" s="394"/>
      <c r="Y56" s="394"/>
      <c r="Z56" s="396"/>
      <c r="AA56" s="396" t="s">
        <v>2467</v>
      </c>
      <c r="AB56" s="396" t="s">
        <v>310</v>
      </c>
      <c r="AC56" s="395">
        <v>0.60124999999999995</v>
      </c>
      <c r="AD56" s="396"/>
      <c r="AE56" s="396"/>
      <c r="AF56" s="396"/>
      <c r="AG56" s="396"/>
      <c r="AH56" s="396"/>
      <c r="AI56" s="396"/>
      <c r="AJ56" s="396"/>
      <c r="AK56" s="396"/>
      <c r="AL56" s="396"/>
      <c r="AM56" s="396"/>
      <c r="AN56" s="396"/>
      <c r="AO56" s="396"/>
      <c r="AP56" s="396"/>
      <c r="AQ56" s="396"/>
      <c r="AR56" s="396"/>
      <c r="AS56" s="394"/>
      <c r="AT56" s="243" t="s">
        <v>2468</v>
      </c>
    </row>
    <row r="57" spans="1:46" s="521" customFormat="1" ht="31.5" x14ac:dyDescent="0.25">
      <c r="A57" s="391"/>
      <c r="B57" s="524"/>
      <c r="C57" s="393"/>
      <c r="D57" s="395"/>
      <c r="E57" s="405">
        <v>1</v>
      </c>
      <c r="F57" s="394"/>
      <c r="G57" s="394"/>
      <c r="H57" s="394"/>
      <c r="I57" s="394"/>
      <c r="J57" s="394"/>
      <c r="K57" s="394"/>
      <c r="L57" s="243" t="s">
        <v>2469</v>
      </c>
      <c r="M57" s="396" t="s">
        <v>297</v>
      </c>
      <c r="N57" s="396"/>
      <c r="O57" s="396"/>
      <c r="P57" s="396"/>
      <c r="Q57" s="396"/>
      <c r="R57" s="396" t="s">
        <v>323</v>
      </c>
      <c r="S57" s="396"/>
      <c r="T57" s="396"/>
      <c r="U57" s="243"/>
      <c r="V57" s="243"/>
      <c r="W57" s="243"/>
      <c r="X57" s="394"/>
      <c r="Y57" s="394"/>
      <c r="Z57" s="396"/>
      <c r="AA57" s="396"/>
      <c r="AB57" s="396" t="s">
        <v>310</v>
      </c>
      <c r="AC57" s="395">
        <v>13.7676268</v>
      </c>
      <c r="AD57" s="396"/>
      <c r="AE57" s="396"/>
      <c r="AF57" s="396"/>
      <c r="AG57" s="396"/>
      <c r="AH57" s="396"/>
      <c r="AI57" s="396"/>
      <c r="AJ57" s="396"/>
      <c r="AK57" s="396"/>
      <c r="AL57" s="396"/>
      <c r="AM57" s="396"/>
      <c r="AN57" s="396"/>
      <c r="AO57" s="396"/>
      <c r="AP57" s="396"/>
      <c r="AQ57" s="396"/>
      <c r="AR57" s="396"/>
      <c r="AS57" s="394"/>
      <c r="AT57" s="243"/>
    </row>
    <row r="58" spans="1:46" s="521" customFormat="1" ht="31.5" x14ac:dyDescent="0.25">
      <c r="A58" s="391"/>
      <c r="B58" s="524"/>
      <c r="C58" s="393"/>
      <c r="D58" s="395"/>
      <c r="E58" s="405">
        <v>15</v>
      </c>
      <c r="F58" s="394"/>
      <c r="G58" s="394"/>
      <c r="H58" s="394"/>
      <c r="I58" s="394"/>
      <c r="J58" s="394"/>
      <c r="K58" s="394"/>
      <c r="L58" s="243" t="s">
        <v>2470</v>
      </c>
      <c r="M58" s="396" t="s">
        <v>297</v>
      </c>
      <c r="N58" s="396"/>
      <c r="O58" s="396"/>
      <c r="P58" s="396"/>
      <c r="Q58" s="396"/>
      <c r="R58" s="396" t="s">
        <v>323</v>
      </c>
      <c r="S58" s="396"/>
      <c r="T58" s="396"/>
      <c r="U58" s="243"/>
      <c r="V58" s="243"/>
      <c r="W58" s="243"/>
      <c r="X58" s="394"/>
      <c r="Y58" s="394"/>
      <c r="Z58" s="396"/>
      <c r="AA58" s="396"/>
      <c r="AB58" s="396" t="s">
        <v>310</v>
      </c>
      <c r="AC58" s="395">
        <v>16.181591999999998</v>
      </c>
      <c r="AD58" s="396"/>
      <c r="AE58" s="396"/>
      <c r="AF58" s="396"/>
      <c r="AG58" s="396"/>
      <c r="AH58" s="396"/>
      <c r="AI58" s="396"/>
      <c r="AJ58" s="396"/>
      <c r="AK58" s="396"/>
      <c r="AL58" s="396"/>
      <c r="AM58" s="396"/>
      <c r="AN58" s="396"/>
      <c r="AO58" s="396"/>
      <c r="AP58" s="396"/>
      <c r="AQ58" s="396"/>
      <c r="AR58" s="396"/>
      <c r="AS58" s="394"/>
      <c r="AT58" s="243"/>
    </row>
    <row r="59" spans="1:46" s="521" customFormat="1" ht="63" x14ac:dyDescent="0.25">
      <c r="A59" s="391"/>
      <c r="B59" s="524"/>
      <c r="C59" s="393"/>
      <c r="D59" s="395"/>
      <c r="E59" s="405">
        <v>18.5</v>
      </c>
      <c r="F59" s="394"/>
      <c r="G59" s="394"/>
      <c r="H59" s="394"/>
      <c r="I59" s="394"/>
      <c r="J59" s="394"/>
      <c r="K59" s="394"/>
      <c r="L59" s="243" t="s">
        <v>2471</v>
      </c>
      <c r="M59" s="396" t="s">
        <v>297</v>
      </c>
      <c r="N59" s="396"/>
      <c r="O59" s="396"/>
      <c r="P59" s="396"/>
      <c r="Q59" s="396"/>
      <c r="R59" s="396"/>
      <c r="S59" s="396"/>
      <c r="T59" s="396"/>
      <c r="U59" s="243"/>
      <c r="V59" s="243"/>
      <c r="W59" s="243"/>
      <c r="X59" s="394"/>
      <c r="Y59" s="394"/>
      <c r="Z59" s="396"/>
      <c r="AA59" s="396" t="s">
        <v>2462</v>
      </c>
      <c r="AB59" s="396" t="s">
        <v>310</v>
      </c>
      <c r="AC59" s="395">
        <v>6.4405564724919095</v>
      </c>
      <c r="AD59" s="396"/>
      <c r="AE59" s="396"/>
      <c r="AF59" s="396"/>
      <c r="AG59" s="396"/>
      <c r="AH59" s="396"/>
      <c r="AI59" s="396"/>
      <c r="AJ59" s="396"/>
      <c r="AK59" s="396"/>
      <c r="AL59" s="396"/>
      <c r="AM59" s="396"/>
      <c r="AN59" s="396"/>
      <c r="AO59" s="396"/>
      <c r="AP59" s="396"/>
      <c r="AQ59" s="396"/>
      <c r="AR59" s="396"/>
      <c r="AS59" s="394"/>
      <c r="AT59" s="243" t="s">
        <v>2472</v>
      </c>
    </row>
    <row r="60" spans="1:46" s="521" customFormat="1" ht="31.5" x14ac:dyDescent="0.25">
      <c r="A60" s="391"/>
      <c r="B60" s="524"/>
      <c r="C60" s="393"/>
      <c r="D60" s="395"/>
      <c r="E60" s="405">
        <v>1</v>
      </c>
      <c r="F60" s="394"/>
      <c r="G60" s="394"/>
      <c r="H60" s="394"/>
      <c r="I60" s="394"/>
      <c r="J60" s="394"/>
      <c r="K60" s="394"/>
      <c r="L60" s="243" t="s">
        <v>2473</v>
      </c>
      <c r="M60" s="396" t="s">
        <v>297</v>
      </c>
      <c r="N60" s="396"/>
      <c r="O60" s="396"/>
      <c r="P60" s="396"/>
      <c r="Q60" s="396"/>
      <c r="R60" s="396" t="s">
        <v>323</v>
      </c>
      <c r="S60" s="396"/>
      <c r="T60" s="396"/>
      <c r="U60" s="243"/>
      <c r="V60" s="243"/>
      <c r="W60" s="243"/>
      <c r="X60" s="394"/>
      <c r="Y60" s="394"/>
      <c r="Z60" s="396"/>
      <c r="AA60" s="396"/>
      <c r="AB60" s="396" t="s">
        <v>310</v>
      </c>
      <c r="AC60" s="395">
        <v>11.747355599999999</v>
      </c>
      <c r="AD60" s="396"/>
      <c r="AE60" s="396"/>
      <c r="AF60" s="396"/>
      <c r="AG60" s="396"/>
      <c r="AH60" s="396"/>
      <c r="AI60" s="396"/>
      <c r="AJ60" s="396"/>
      <c r="AK60" s="396"/>
      <c r="AL60" s="396"/>
      <c r="AM60" s="396"/>
      <c r="AN60" s="396"/>
      <c r="AO60" s="396"/>
      <c r="AP60" s="396"/>
      <c r="AQ60" s="396"/>
      <c r="AR60" s="396"/>
      <c r="AS60" s="394"/>
      <c r="AT60" s="243"/>
    </row>
    <row r="61" spans="1:46" s="521" customFormat="1" ht="31.5" x14ac:dyDescent="0.25">
      <c r="A61" s="391"/>
      <c r="B61" s="524"/>
      <c r="C61" s="393"/>
      <c r="D61" s="395"/>
      <c r="E61" s="405">
        <v>1</v>
      </c>
      <c r="F61" s="394"/>
      <c r="G61" s="394"/>
      <c r="H61" s="394"/>
      <c r="I61" s="394"/>
      <c r="J61" s="394"/>
      <c r="K61" s="394"/>
      <c r="L61" s="243" t="s">
        <v>2474</v>
      </c>
      <c r="M61" s="396" t="s">
        <v>297</v>
      </c>
      <c r="N61" s="396"/>
      <c r="O61" s="396"/>
      <c r="P61" s="396"/>
      <c r="Q61" s="396"/>
      <c r="R61" s="396" t="s">
        <v>323</v>
      </c>
      <c r="S61" s="396"/>
      <c r="T61" s="396"/>
      <c r="U61" s="243"/>
      <c r="V61" s="243"/>
      <c r="W61" s="243"/>
      <c r="X61" s="394"/>
      <c r="Y61" s="394"/>
      <c r="Z61" s="396"/>
      <c r="AA61" s="396"/>
      <c r="AB61" s="396" t="s">
        <v>310</v>
      </c>
      <c r="AC61" s="395">
        <v>12.1298622</v>
      </c>
      <c r="AD61" s="396"/>
      <c r="AE61" s="396"/>
      <c r="AF61" s="396"/>
      <c r="AG61" s="396"/>
      <c r="AH61" s="396"/>
      <c r="AI61" s="396"/>
      <c r="AJ61" s="396"/>
      <c r="AK61" s="396"/>
      <c r="AL61" s="396"/>
      <c r="AM61" s="396"/>
      <c r="AN61" s="396"/>
      <c r="AO61" s="396"/>
      <c r="AP61" s="396"/>
      <c r="AQ61" s="396"/>
      <c r="AR61" s="396"/>
      <c r="AS61" s="394"/>
      <c r="AT61" s="243"/>
    </row>
    <row r="62" spans="1:46" s="521" customFormat="1" ht="31.5" x14ac:dyDescent="0.25">
      <c r="A62" s="391"/>
      <c r="B62" s="524"/>
      <c r="C62" s="393"/>
      <c r="D62" s="395"/>
      <c r="E62" s="405">
        <v>1</v>
      </c>
      <c r="F62" s="394"/>
      <c r="G62" s="394"/>
      <c r="H62" s="394"/>
      <c r="I62" s="394"/>
      <c r="J62" s="394"/>
      <c r="K62" s="394"/>
      <c r="L62" s="243" t="s">
        <v>2475</v>
      </c>
      <c r="M62" s="396" t="s">
        <v>297</v>
      </c>
      <c r="N62" s="396"/>
      <c r="O62" s="396"/>
      <c r="P62" s="396"/>
      <c r="Q62" s="396"/>
      <c r="R62" s="396" t="s">
        <v>323</v>
      </c>
      <c r="S62" s="396"/>
      <c r="T62" s="396"/>
      <c r="U62" s="243"/>
      <c r="V62" s="243"/>
      <c r="W62" s="243"/>
      <c r="X62" s="394"/>
      <c r="Y62" s="394"/>
      <c r="Z62" s="396"/>
      <c r="AA62" s="396"/>
      <c r="AB62" s="396" t="s">
        <v>310</v>
      </c>
      <c r="AC62" s="395">
        <v>11.993942000000001</v>
      </c>
      <c r="AD62" s="396"/>
      <c r="AE62" s="396"/>
      <c r="AF62" s="396"/>
      <c r="AG62" s="396"/>
      <c r="AH62" s="396"/>
      <c r="AI62" s="396"/>
      <c r="AJ62" s="396"/>
      <c r="AK62" s="396"/>
      <c r="AL62" s="396"/>
      <c r="AM62" s="396"/>
      <c r="AN62" s="396"/>
      <c r="AO62" s="396"/>
      <c r="AP62" s="396"/>
      <c r="AQ62" s="396"/>
      <c r="AR62" s="396"/>
      <c r="AS62" s="394"/>
      <c r="AT62" s="243"/>
    </row>
    <row r="63" spans="1:46" s="521" customFormat="1" ht="31.5" x14ac:dyDescent="0.25">
      <c r="A63" s="391"/>
      <c r="B63" s="524"/>
      <c r="C63" s="393"/>
      <c r="D63" s="395"/>
      <c r="E63" s="405">
        <v>12</v>
      </c>
      <c r="F63" s="394"/>
      <c r="G63" s="394"/>
      <c r="H63" s="394"/>
      <c r="I63" s="394"/>
      <c r="J63" s="394"/>
      <c r="K63" s="394"/>
      <c r="L63" s="243" t="s">
        <v>719</v>
      </c>
      <c r="M63" s="396" t="s">
        <v>297</v>
      </c>
      <c r="N63" s="396"/>
      <c r="O63" s="396"/>
      <c r="P63" s="396"/>
      <c r="Q63" s="396"/>
      <c r="R63" s="396" t="s">
        <v>323</v>
      </c>
      <c r="S63" s="396"/>
      <c r="T63" s="396"/>
      <c r="U63" s="243"/>
      <c r="V63" s="243"/>
      <c r="W63" s="243"/>
      <c r="X63" s="394"/>
      <c r="Y63" s="394"/>
      <c r="Z63" s="396"/>
      <c r="AA63" s="396"/>
      <c r="AB63" s="396" t="s">
        <v>310</v>
      </c>
      <c r="AC63" s="395">
        <v>9.7654655999999989</v>
      </c>
      <c r="AD63" s="396"/>
      <c r="AE63" s="396"/>
      <c r="AF63" s="396"/>
      <c r="AG63" s="396"/>
      <c r="AH63" s="396"/>
      <c r="AI63" s="396"/>
      <c r="AJ63" s="396"/>
      <c r="AK63" s="396"/>
      <c r="AL63" s="396"/>
      <c r="AM63" s="396"/>
      <c r="AN63" s="396"/>
      <c r="AO63" s="396"/>
      <c r="AP63" s="396"/>
      <c r="AQ63" s="396"/>
      <c r="AR63" s="396"/>
      <c r="AS63" s="394"/>
      <c r="AT63" s="243"/>
    </row>
    <row r="64" spans="1:46" s="521" customFormat="1" ht="63" x14ac:dyDescent="0.25">
      <c r="A64" s="391"/>
      <c r="B64" s="524"/>
      <c r="C64" s="393"/>
      <c r="D64" s="395"/>
      <c r="E64" s="405">
        <v>7</v>
      </c>
      <c r="F64" s="394"/>
      <c r="G64" s="394"/>
      <c r="H64" s="394"/>
      <c r="I64" s="394"/>
      <c r="J64" s="394"/>
      <c r="K64" s="394"/>
      <c r="L64" s="243" t="s">
        <v>2589</v>
      </c>
      <c r="M64" s="396" t="s">
        <v>297</v>
      </c>
      <c r="N64" s="396"/>
      <c r="O64" s="396" t="s">
        <v>321</v>
      </c>
      <c r="P64" s="396"/>
      <c r="Q64" s="396" t="s">
        <v>308</v>
      </c>
      <c r="R64" s="396" t="s">
        <v>308</v>
      </c>
      <c r="S64" s="396"/>
      <c r="T64" s="396"/>
      <c r="U64" s="243"/>
      <c r="V64" s="243"/>
      <c r="W64" s="243"/>
      <c r="X64" s="394"/>
      <c r="Y64" s="394"/>
      <c r="Z64" s="396"/>
      <c r="AA64" s="396" t="s">
        <v>2572</v>
      </c>
      <c r="AB64" s="396" t="s">
        <v>2590</v>
      </c>
      <c r="AC64" s="395">
        <v>7.0999999999999994E-2</v>
      </c>
      <c r="AD64" s="396"/>
      <c r="AE64" s="396"/>
      <c r="AF64" s="396"/>
      <c r="AG64" s="396"/>
      <c r="AH64" s="396"/>
      <c r="AI64" s="396"/>
      <c r="AJ64" s="396" t="s">
        <v>998</v>
      </c>
      <c r="AK64" s="396"/>
      <c r="AL64" s="396"/>
      <c r="AM64" s="396"/>
      <c r="AN64" s="396"/>
      <c r="AO64" s="407">
        <v>46113</v>
      </c>
      <c r="AP64" s="396"/>
      <c r="AQ64" s="407">
        <v>46113</v>
      </c>
      <c r="AR64" s="407">
        <v>46387</v>
      </c>
      <c r="AS64" s="394"/>
      <c r="AT64" s="243" t="s">
        <v>2591</v>
      </c>
    </row>
    <row r="65" spans="1:46" s="521" customFormat="1" ht="63" x14ac:dyDescent="0.25">
      <c r="A65" s="391"/>
      <c r="B65" s="524"/>
      <c r="C65" s="393"/>
      <c r="D65" s="395"/>
      <c r="E65" s="405">
        <v>21</v>
      </c>
      <c r="F65" s="394"/>
      <c r="G65" s="394"/>
      <c r="H65" s="394"/>
      <c r="I65" s="394"/>
      <c r="J65" s="394"/>
      <c r="K65" s="394"/>
      <c r="L65" s="243" t="s">
        <v>2286</v>
      </c>
      <c r="M65" s="396" t="s">
        <v>297</v>
      </c>
      <c r="N65" s="396"/>
      <c r="O65" s="396"/>
      <c r="P65" s="396"/>
      <c r="Q65" s="396"/>
      <c r="R65" s="396"/>
      <c r="S65" s="396"/>
      <c r="T65" s="396"/>
      <c r="U65" s="243"/>
      <c r="V65" s="243"/>
      <c r="W65" s="243"/>
      <c r="X65" s="394"/>
      <c r="Y65" s="394"/>
      <c r="Z65" s="396"/>
      <c r="AA65" s="396" t="s">
        <v>657</v>
      </c>
      <c r="AB65" s="396" t="s">
        <v>310</v>
      </c>
      <c r="AC65" s="395">
        <v>0.78099000000000007</v>
      </c>
      <c r="AD65" s="396"/>
      <c r="AE65" s="396"/>
      <c r="AF65" s="396"/>
      <c r="AG65" s="396"/>
      <c r="AH65" s="396"/>
      <c r="AI65" s="396"/>
      <c r="AJ65" s="396"/>
      <c r="AK65" s="396"/>
      <c r="AL65" s="396"/>
      <c r="AM65" s="396"/>
      <c r="AN65" s="396"/>
      <c r="AO65" s="396"/>
      <c r="AP65" s="396"/>
      <c r="AQ65" s="396"/>
      <c r="AR65" s="396"/>
      <c r="AS65" s="394"/>
      <c r="AT65" s="243" t="s">
        <v>660</v>
      </c>
    </row>
    <row r="66" spans="1:46" s="521" customFormat="1" ht="31.5" x14ac:dyDescent="0.25">
      <c r="A66" s="391"/>
      <c r="B66" s="524"/>
      <c r="C66" s="393"/>
      <c r="D66" s="395"/>
      <c r="E66" s="405">
        <v>1</v>
      </c>
      <c r="F66" s="394"/>
      <c r="G66" s="394"/>
      <c r="H66" s="394"/>
      <c r="I66" s="394"/>
      <c r="J66" s="394"/>
      <c r="K66" s="394"/>
      <c r="L66" s="243" t="s">
        <v>2592</v>
      </c>
      <c r="M66" s="396" t="s">
        <v>297</v>
      </c>
      <c r="N66" s="396"/>
      <c r="O66" s="396"/>
      <c r="P66" s="396"/>
      <c r="Q66" s="396"/>
      <c r="R66" s="396" t="s">
        <v>323</v>
      </c>
      <c r="S66" s="396"/>
      <c r="T66" s="396"/>
      <c r="U66" s="243"/>
      <c r="V66" s="243"/>
      <c r="W66" s="243"/>
      <c r="X66" s="394"/>
      <c r="Y66" s="394"/>
      <c r="Z66" s="396"/>
      <c r="AA66" s="396"/>
      <c r="AB66" s="396" t="s">
        <v>310</v>
      </c>
      <c r="AC66" s="395">
        <v>12.5703066</v>
      </c>
      <c r="AD66" s="396"/>
      <c r="AE66" s="396"/>
      <c r="AF66" s="396"/>
      <c r="AG66" s="396"/>
      <c r="AH66" s="396"/>
      <c r="AI66" s="396"/>
      <c r="AJ66" s="396"/>
      <c r="AK66" s="396"/>
      <c r="AL66" s="396"/>
      <c r="AM66" s="396"/>
      <c r="AN66" s="396"/>
      <c r="AO66" s="396"/>
      <c r="AP66" s="396"/>
      <c r="AQ66" s="396"/>
      <c r="AR66" s="396"/>
      <c r="AS66" s="394"/>
      <c r="AT66" s="243"/>
    </row>
    <row r="67" spans="1:46" s="521" customFormat="1" ht="31.5" x14ac:dyDescent="0.25">
      <c r="A67" s="391"/>
      <c r="B67" s="524"/>
      <c r="C67" s="393"/>
      <c r="D67" s="395"/>
      <c r="E67" s="405">
        <v>6</v>
      </c>
      <c r="F67" s="394"/>
      <c r="G67" s="394"/>
      <c r="H67" s="394"/>
      <c r="I67" s="394"/>
      <c r="J67" s="394"/>
      <c r="K67" s="394"/>
      <c r="L67" s="243" t="s">
        <v>2593</v>
      </c>
      <c r="M67" s="396" t="s">
        <v>297</v>
      </c>
      <c r="N67" s="396"/>
      <c r="O67" s="396"/>
      <c r="P67" s="396"/>
      <c r="Q67" s="396"/>
      <c r="R67" s="396" t="s">
        <v>712</v>
      </c>
      <c r="S67" s="396"/>
      <c r="T67" s="396"/>
      <c r="U67" s="243"/>
      <c r="V67" s="243"/>
      <c r="W67" s="243"/>
      <c r="X67" s="394"/>
      <c r="Y67" s="394"/>
      <c r="Z67" s="396"/>
      <c r="AA67" s="396"/>
      <c r="AB67" s="396" t="s">
        <v>310</v>
      </c>
      <c r="AC67" s="395">
        <v>5.3289599999999995</v>
      </c>
      <c r="AD67" s="396"/>
      <c r="AE67" s="396"/>
      <c r="AF67" s="396"/>
      <c r="AG67" s="396"/>
      <c r="AH67" s="396"/>
      <c r="AI67" s="396"/>
      <c r="AJ67" s="396"/>
      <c r="AK67" s="396"/>
      <c r="AL67" s="396"/>
      <c r="AM67" s="396"/>
      <c r="AN67" s="396"/>
      <c r="AO67" s="396"/>
      <c r="AP67" s="396"/>
      <c r="AQ67" s="396"/>
      <c r="AR67" s="396"/>
      <c r="AS67" s="394"/>
      <c r="AT67" s="243"/>
    </row>
    <row r="68" spans="1:46" s="521" customFormat="1" ht="63" x14ac:dyDescent="0.25">
      <c r="A68" s="391"/>
      <c r="B68" s="524"/>
      <c r="C68" s="393"/>
      <c r="D68" s="395"/>
      <c r="E68" s="405">
        <v>5</v>
      </c>
      <c r="F68" s="394"/>
      <c r="G68" s="394"/>
      <c r="H68" s="394"/>
      <c r="I68" s="394"/>
      <c r="J68" s="394"/>
      <c r="K68" s="394"/>
      <c r="L68" s="243" t="s">
        <v>2594</v>
      </c>
      <c r="M68" s="396" t="s">
        <v>297</v>
      </c>
      <c r="N68" s="395">
        <v>4166.666666666667</v>
      </c>
      <c r="O68" s="396" t="s">
        <v>298</v>
      </c>
      <c r="P68" s="395">
        <v>4166.666666666667</v>
      </c>
      <c r="Q68" s="429" t="s">
        <v>307</v>
      </c>
      <c r="R68" s="429" t="s">
        <v>307</v>
      </c>
      <c r="S68" s="396"/>
      <c r="T68" s="430" t="s">
        <v>17</v>
      </c>
      <c r="U68" s="431" t="s">
        <v>655</v>
      </c>
      <c r="V68" s="432" t="s">
        <v>2306</v>
      </c>
      <c r="W68" s="243"/>
      <c r="X68" s="394"/>
      <c r="Y68" s="394"/>
      <c r="Z68" s="395">
        <v>25294.52</v>
      </c>
      <c r="AA68" s="396" t="s">
        <v>657</v>
      </c>
      <c r="AB68" s="395">
        <v>5000</v>
      </c>
      <c r="AC68" s="395">
        <v>0.28760000000000002</v>
      </c>
      <c r="AD68" s="429" t="s">
        <v>2307</v>
      </c>
      <c r="AE68" s="436" t="s">
        <v>304</v>
      </c>
      <c r="AF68" s="406" t="s">
        <v>2308</v>
      </c>
      <c r="AG68" s="407">
        <v>45974</v>
      </c>
      <c r="AH68" s="407">
        <v>45986</v>
      </c>
      <c r="AI68" s="407">
        <v>45986</v>
      </c>
      <c r="AJ68" s="396"/>
      <c r="AK68" s="396"/>
      <c r="AL68" s="396"/>
      <c r="AM68" s="396"/>
      <c r="AN68" s="396"/>
      <c r="AO68" s="407">
        <v>46000</v>
      </c>
      <c r="AP68" s="396"/>
      <c r="AQ68" s="407">
        <v>46000</v>
      </c>
      <c r="AR68" s="407">
        <v>46387</v>
      </c>
      <c r="AS68" s="394"/>
      <c r="AT68" s="243" t="s">
        <v>2309</v>
      </c>
    </row>
    <row r="69" spans="1:46" s="521" customFormat="1" ht="78.75" x14ac:dyDescent="0.25">
      <c r="A69" s="391"/>
      <c r="B69" s="524"/>
      <c r="C69" s="393"/>
      <c r="D69" s="395"/>
      <c r="E69" s="405">
        <v>8</v>
      </c>
      <c r="F69" s="394"/>
      <c r="G69" s="394"/>
      <c r="H69" s="394"/>
      <c r="I69" s="394"/>
      <c r="J69" s="394"/>
      <c r="K69" s="394"/>
      <c r="L69" s="243" t="s">
        <v>734</v>
      </c>
      <c r="M69" s="396" t="s">
        <v>297</v>
      </c>
      <c r="N69" s="395">
        <v>24590.163934426229</v>
      </c>
      <c r="O69" s="396" t="s">
        <v>298</v>
      </c>
      <c r="P69" s="395">
        <v>24590.163934426229</v>
      </c>
      <c r="Q69" s="442" t="s">
        <v>662</v>
      </c>
      <c r="R69" s="442" t="s">
        <v>662</v>
      </c>
      <c r="S69" s="396"/>
      <c r="T69" s="430" t="s">
        <v>17</v>
      </c>
      <c r="U69" s="431" t="s">
        <v>965</v>
      </c>
      <c r="V69" s="432" t="s">
        <v>2586</v>
      </c>
      <c r="W69" s="243"/>
      <c r="X69" s="394"/>
      <c r="Y69" s="394"/>
      <c r="Z69" s="396">
        <v>475.58</v>
      </c>
      <c r="AA69" s="396" t="s">
        <v>665</v>
      </c>
      <c r="AB69" s="395">
        <v>30000</v>
      </c>
      <c r="AC69" s="395">
        <v>218.17262857142859</v>
      </c>
      <c r="AD69" s="429" t="s">
        <v>2587</v>
      </c>
      <c r="AE69" s="436" t="s">
        <v>304</v>
      </c>
      <c r="AF69" s="406" t="s">
        <v>2259</v>
      </c>
      <c r="AG69" s="407">
        <v>45904</v>
      </c>
      <c r="AH69" s="407">
        <v>45916</v>
      </c>
      <c r="AI69" s="407">
        <v>45916</v>
      </c>
      <c r="AJ69" s="396"/>
      <c r="AK69" s="396"/>
      <c r="AL69" s="396"/>
      <c r="AM69" s="396"/>
      <c r="AN69" s="396"/>
      <c r="AO69" s="407">
        <v>45930</v>
      </c>
      <c r="AP69" s="396"/>
      <c r="AQ69" s="407">
        <v>45930</v>
      </c>
      <c r="AR69" s="407">
        <v>46387</v>
      </c>
      <c r="AS69" s="394"/>
      <c r="AT69" s="243" t="s">
        <v>2588</v>
      </c>
    </row>
    <row r="70" spans="1:46" s="521" customFormat="1" ht="31.5" x14ac:dyDescent="0.25">
      <c r="A70" s="391"/>
      <c r="B70" s="524"/>
      <c r="C70" s="393"/>
      <c r="D70" s="395"/>
      <c r="E70" s="405">
        <v>1</v>
      </c>
      <c r="F70" s="394"/>
      <c r="G70" s="394"/>
      <c r="H70" s="394"/>
      <c r="I70" s="394"/>
      <c r="J70" s="394"/>
      <c r="K70" s="394"/>
      <c r="L70" s="243" t="s">
        <v>2595</v>
      </c>
      <c r="M70" s="396" t="s">
        <v>297</v>
      </c>
      <c r="N70" s="396"/>
      <c r="O70" s="396"/>
      <c r="P70" s="396"/>
      <c r="Q70" s="396"/>
      <c r="R70" s="396" t="s">
        <v>323</v>
      </c>
      <c r="S70" s="396"/>
      <c r="T70" s="396"/>
      <c r="U70" s="243"/>
      <c r="V70" s="243"/>
      <c r="W70" s="243"/>
      <c r="X70" s="394"/>
      <c r="Y70" s="394"/>
      <c r="Z70" s="396"/>
      <c r="AA70" s="396"/>
      <c r="AB70" s="396" t="s">
        <v>310</v>
      </c>
      <c r="AC70" s="395">
        <v>11.532318399999998</v>
      </c>
      <c r="AD70" s="396"/>
      <c r="AE70" s="396"/>
      <c r="AF70" s="396"/>
      <c r="AG70" s="396"/>
      <c r="AH70" s="396"/>
      <c r="AI70" s="396"/>
      <c r="AJ70" s="396"/>
      <c r="AK70" s="396"/>
      <c r="AL70" s="396"/>
      <c r="AM70" s="396"/>
      <c r="AN70" s="396"/>
      <c r="AO70" s="396"/>
      <c r="AP70" s="396"/>
      <c r="AQ70" s="396"/>
      <c r="AR70" s="396"/>
      <c r="AS70" s="394"/>
      <c r="AT70" s="243"/>
    </row>
    <row r="71" spans="1:46" s="521" customFormat="1" ht="63" x14ac:dyDescent="0.25">
      <c r="A71" s="391"/>
      <c r="B71" s="524"/>
      <c r="C71" s="393"/>
      <c r="D71" s="395"/>
      <c r="E71" s="405">
        <v>6</v>
      </c>
      <c r="F71" s="394"/>
      <c r="G71" s="394"/>
      <c r="H71" s="394"/>
      <c r="I71" s="394"/>
      <c r="J71" s="394"/>
      <c r="K71" s="394"/>
      <c r="L71" s="243" t="s">
        <v>2596</v>
      </c>
      <c r="M71" s="396" t="s">
        <v>297</v>
      </c>
      <c r="N71" s="395">
        <v>4166.666666666667</v>
      </c>
      <c r="O71" s="396" t="s">
        <v>298</v>
      </c>
      <c r="P71" s="395">
        <v>4166.666666666667</v>
      </c>
      <c r="Q71" s="429" t="s">
        <v>307</v>
      </c>
      <c r="R71" s="429" t="s">
        <v>307</v>
      </c>
      <c r="S71" s="396"/>
      <c r="T71" s="430" t="s">
        <v>17</v>
      </c>
      <c r="U71" s="431" t="s">
        <v>655</v>
      </c>
      <c r="V71" s="432" t="s">
        <v>2306</v>
      </c>
      <c r="W71" s="243"/>
      <c r="X71" s="394"/>
      <c r="Y71" s="394"/>
      <c r="Z71" s="395">
        <v>25294.52</v>
      </c>
      <c r="AA71" s="396" t="s">
        <v>657</v>
      </c>
      <c r="AB71" s="395">
        <v>5000</v>
      </c>
      <c r="AC71" s="395">
        <v>7.1177999999999996E-3</v>
      </c>
      <c r="AD71" s="429" t="s">
        <v>2307</v>
      </c>
      <c r="AE71" s="436" t="s">
        <v>304</v>
      </c>
      <c r="AF71" s="406" t="s">
        <v>2308</v>
      </c>
      <c r="AG71" s="407">
        <v>45974</v>
      </c>
      <c r="AH71" s="407">
        <v>45986</v>
      </c>
      <c r="AI71" s="407">
        <v>45986</v>
      </c>
      <c r="AJ71" s="396"/>
      <c r="AK71" s="396"/>
      <c r="AL71" s="396"/>
      <c r="AM71" s="396"/>
      <c r="AN71" s="396"/>
      <c r="AO71" s="407">
        <v>46000</v>
      </c>
      <c r="AP71" s="396"/>
      <c r="AQ71" s="407">
        <v>46000</v>
      </c>
      <c r="AR71" s="407">
        <v>46387</v>
      </c>
      <c r="AS71" s="394"/>
      <c r="AT71" s="243" t="s">
        <v>2309</v>
      </c>
    </row>
    <row r="72" spans="1:46" s="521" customFormat="1" ht="63" x14ac:dyDescent="0.25">
      <c r="A72" s="391"/>
      <c r="B72" s="524"/>
      <c r="C72" s="393"/>
      <c r="D72" s="395"/>
      <c r="E72" s="405">
        <v>10</v>
      </c>
      <c r="F72" s="394"/>
      <c r="G72" s="394"/>
      <c r="H72" s="394"/>
      <c r="I72" s="394"/>
      <c r="J72" s="394"/>
      <c r="K72" s="394"/>
      <c r="L72" s="243" t="s">
        <v>974</v>
      </c>
      <c r="M72" s="396" t="s">
        <v>297</v>
      </c>
      <c r="N72" s="397">
        <v>4166.666666666667</v>
      </c>
      <c r="O72" s="398" t="s">
        <v>298</v>
      </c>
      <c r="P72" s="397">
        <v>4166.666666666667</v>
      </c>
      <c r="Q72" s="429" t="s">
        <v>307</v>
      </c>
      <c r="R72" s="429" t="s">
        <v>307</v>
      </c>
      <c r="S72" s="398"/>
      <c r="T72" s="430" t="s">
        <v>16</v>
      </c>
      <c r="U72" s="431" t="s">
        <v>670</v>
      </c>
      <c r="V72" s="431" t="s">
        <v>671</v>
      </c>
      <c r="W72" s="242"/>
      <c r="X72" s="399"/>
      <c r="Y72" s="399"/>
      <c r="Z72" s="397">
        <v>19564.689999999999</v>
      </c>
      <c r="AA72" s="396" t="s">
        <v>672</v>
      </c>
      <c r="AB72" s="395">
        <v>5000</v>
      </c>
      <c r="AC72" s="395">
        <v>3.7731000000000001E-2</v>
      </c>
      <c r="AD72" s="429" t="s">
        <v>673</v>
      </c>
      <c r="AE72" s="433" t="s">
        <v>304</v>
      </c>
      <c r="AF72" s="400" t="s">
        <v>667</v>
      </c>
      <c r="AG72" s="401">
        <v>45418</v>
      </c>
      <c r="AH72" s="401">
        <v>45432</v>
      </c>
      <c r="AI72" s="401">
        <v>45432</v>
      </c>
      <c r="AJ72" s="398"/>
      <c r="AK72" s="398"/>
      <c r="AL72" s="398"/>
      <c r="AM72" s="398"/>
      <c r="AN72" s="398"/>
      <c r="AO72" s="401">
        <v>45446</v>
      </c>
      <c r="AP72" s="398"/>
      <c r="AQ72" s="401">
        <v>45446</v>
      </c>
      <c r="AR72" s="403">
        <v>46022</v>
      </c>
      <c r="AS72" s="398"/>
      <c r="AT72" s="242" t="s">
        <v>674</v>
      </c>
    </row>
    <row r="73" spans="1:46" s="521" customFormat="1" ht="63" x14ac:dyDescent="0.25">
      <c r="A73" s="391"/>
      <c r="B73" s="524"/>
      <c r="C73" s="393"/>
      <c r="D73" s="395"/>
      <c r="E73" s="405">
        <v>1</v>
      </c>
      <c r="F73" s="394"/>
      <c r="G73" s="394"/>
      <c r="H73" s="394"/>
      <c r="I73" s="394"/>
      <c r="J73" s="394"/>
      <c r="K73" s="394"/>
      <c r="L73" s="243" t="s">
        <v>1003</v>
      </c>
      <c r="M73" s="396" t="s">
        <v>297</v>
      </c>
      <c r="N73" s="395">
        <v>5833.3333333333339</v>
      </c>
      <c r="O73" s="396" t="s">
        <v>298</v>
      </c>
      <c r="P73" s="395">
        <v>5833.3333333333339</v>
      </c>
      <c r="Q73" s="396" t="s">
        <v>307</v>
      </c>
      <c r="R73" s="396" t="s">
        <v>307</v>
      </c>
      <c r="S73" s="396"/>
      <c r="T73" s="430" t="s">
        <v>17</v>
      </c>
      <c r="U73" s="431" t="s">
        <v>1004</v>
      </c>
      <c r="V73" s="431" t="s">
        <v>1005</v>
      </c>
      <c r="W73" s="243"/>
      <c r="X73" s="394"/>
      <c r="Y73" s="394"/>
      <c r="Z73" s="395">
        <v>8197.9</v>
      </c>
      <c r="AA73" s="396" t="s">
        <v>1006</v>
      </c>
      <c r="AB73" s="395">
        <v>7000</v>
      </c>
      <c r="AC73" s="395">
        <v>0.14363999999999999</v>
      </c>
      <c r="AD73" s="429" t="s">
        <v>1007</v>
      </c>
      <c r="AE73" s="436" t="s">
        <v>304</v>
      </c>
      <c r="AF73" s="406" t="s">
        <v>968</v>
      </c>
      <c r="AG73" s="407">
        <v>45831</v>
      </c>
      <c r="AH73" s="407">
        <v>45840</v>
      </c>
      <c r="AI73" s="407">
        <v>45840</v>
      </c>
      <c r="AJ73" s="396"/>
      <c r="AK73" s="396"/>
      <c r="AL73" s="396"/>
      <c r="AM73" s="396"/>
      <c r="AN73" s="396"/>
      <c r="AO73" s="407">
        <v>45853</v>
      </c>
      <c r="AP73" s="396"/>
      <c r="AQ73" s="407">
        <v>45853</v>
      </c>
      <c r="AR73" s="407">
        <v>46387</v>
      </c>
      <c r="AS73" s="396"/>
      <c r="AT73" s="243" t="s">
        <v>1008</v>
      </c>
    </row>
    <row r="74" spans="1:46" s="521" customFormat="1" ht="31.5" x14ac:dyDescent="0.25">
      <c r="A74" s="391"/>
      <c r="B74" s="524"/>
      <c r="C74" s="393"/>
      <c r="D74" s="395"/>
      <c r="E74" s="405">
        <v>1</v>
      </c>
      <c r="F74" s="394"/>
      <c r="G74" s="394"/>
      <c r="H74" s="394"/>
      <c r="I74" s="394"/>
      <c r="J74" s="394"/>
      <c r="K74" s="394"/>
      <c r="L74" s="243" t="s">
        <v>2597</v>
      </c>
      <c r="M74" s="396" t="s">
        <v>297</v>
      </c>
      <c r="N74" s="396"/>
      <c r="O74" s="396"/>
      <c r="P74" s="396"/>
      <c r="Q74" s="396"/>
      <c r="R74" s="396" t="s">
        <v>323</v>
      </c>
      <c r="S74" s="396"/>
      <c r="T74" s="396"/>
      <c r="U74" s="243"/>
      <c r="V74" s="243"/>
      <c r="W74" s="243"/>
      <c r="X74" s="394"/>
      <c r="Y74" s="394"/>
      <c r="Z74" s="396"/>
      <c r="AA74" s="396"/>
      <c r="AB74" s="396" t="s">
        <v>310</v>
      </c>
      <c r="AC74" s="395">
        <v>11.836135000000001</v>
      </c>
      <c r="AD74" s="396"/>
      <c r="AE74" s="396"/>
      <c r="AF74" s="396"/>
      <c r="AG74" s="396"/>
      <c r="AH74" s="396"/>
      <c r="AI74" s="396"/>
      <c r="AJ74" s="396"/>
      <c r="AK74" s="396"/>
      <c r="AL74" s="396"/>
      <c r="AM74" s="396"/>
      <c r="AN74" s="396"/>
      <c r="AO74" s="396"/>
      <c r="AP74" s="396"/>
      <c r="AQ74" s="396"/>
      <c r="AR74" s="396"/>
      <c r="AS74" s="394"/>
      <c r="AT74" s="243"/>
    </row>
    <row r="75" spans="1:46" s="521" customFormat="1" ht="63" x14ac:dyDescent="0.25">
      <c r="A75" s="391"/>
      <c r="B75" s="524"/>
      <c r="C75" s="393"/>
      <c r="D75" s="395"/>
      <c r="E75" s="405">
        <v>2</v>
      </c>
      <c r="F75" s="394"/>
      <c r="G75" s="394"/>
      <c r="H75" s="394"/>
      <c r="I75" s="394"/>
      <c r="J75" s="394"/>
      <c r="K75" s="394"/>
      <c r="L75" s="243" t="s">
        <v>2598</v>
      </c>
      <c r="M75" s="396" t="s">
        <v>297</v>
      </c>
      <c r="N75" s="396"/>
      <c r="O75" s="396"/>
      <c r="P75" s="396"/>
      <c r="Q75" s="396"/>
      <c r="R75" s="396"/>
      <c r="S75" s="396"/>
      <c r="T75" s="396"/>
      <c r="U75" s="243"/>
      <c r="V75" s="243"/>
      <c r="W75" s="243"/>
      <c r="X75" s="394"/>
      <c r="Y75" s="394"/>
      <c r="Z75" s="396"/>
      <c r="AA75" s="396"/>
      <c r="AB75" s="396" t="s">
        <v>310</v>
      </c>
      <c r="AC75" s="395">
        <v>0.30404000000000003</v>
      </c>
      <c r="AD75" s="396"/>
      <c r="AE75" s="396"/>
      <c r="AF75" s="396"/>
      <c r="AG75" s="396"/>
      <c r="AH75" s="396"/>
      <c r="AI75" s="396"/>
      <c r="AJ75" s="396"/>
      <c r="AK75" s="396"/>
      <c r="AL75" s="396"/>
      <c r="AM75" s="396"/>
      <c r="AN75" s="396"/>
      <c r="AO75" s="396"/>
      <c r="AP75" s="396"/>
      <c r="AQ75" s="396"/>
      <c r="AR75" s="396"/>
      <c r="AS75" s="394"/>
      <c r="AT75" s="243" t="s">
        <v>2599</v>
      </c>
    </row>
    <row r="76" spans="1:46" s="521" customFormat="1" ht="63" x14ac:dyDescent="0.25">
      <c r="A76" s="391"/>
      <c r="B76" s="524"/>
      <c r="C76" s="393"/>
      <c r="D76" s="395"/>
      <c r="E76" s="405">
        <v>5</v>
      </c>
      <c r="F76" s="394"/>
      <c r="G76" s="394"/>
      <c r="H76" s="394"/>
      <c r="I76" s="394"/>
      <c r="J76" s="394"/>
      <c r="K76" s="394"/>
      <c r="L76" s="243" t="s">
        <v>754</v>
      </c>
      <c r="M76" s="396" t="s">
        <v>297</v>
      </c>
      <c r="N76" s="396"/>
      <c r="O76" s="396"/>
      <c r="P76" s="396"/>
      <c r="Q76" s="396"/>
      <c r="R76" s="396"/>
      <c r="S76" s="396"/>
      <c r="T76" s="396"/>
      <c r="U76" s="243"/>
      <c r="V76" s="243"/>
      <c r="W76" s="243"/>
      <c r="X76" s="394"/>
      <c r="Y76" s="394"/>
      <c r="Z76" s="396"/>
      <c r="AA76" s="396" t="s">
        <v>657</v>
      </c>
      <c r="AB76" s="396" t="s">
        <v>310</v>
      </c>
      <c r="AC76" s="395">
        <v>0.25485000000000002</v>
      </c>
      <c r="AD76" s="396"/>
      <c r="AE76" s="396"/>
      <c r="AF76" s="396"/>
      <c r="AG76" s="396"/>
      <c r="AH76" s="396"/>
      <c r="AI76" s="396"/>
      <c r="AJ76" s="396"/>
      <c r="AK76" s="396"/>
      <c r="AL76" s="396"/>
      <c r="AM76" s="396"/>
      <c r="AN76" s="396"/>
      <c r="AO76" s="396"/>
      <c r="AP76" s="396"/>
      <c r="AQ76" s="396"/>
      <c r="AR76" s="396"/>
      <c r="AS76" s="394"/>
      <c r="AT76" s="243" t="s">
        <v>660</v>
      </c>
    </row>
    <row r="77" spans="1:46" s="521" customFormat="1" ht="31.5" x14ac:dyDescent="0.25">
      <c r="A77" s="391"/>
      <c r="B77" s="524"/>
      <c r="C77" s="393"/>
      <c r="D77" s="395"/>
      <c r="E77" s="405">
        <v>1</v>
      </c>
      <c r="F77" s="394"/>
      <c r="G77" s="394"/>
      <c r="H77" s="394"/>
      <c r="I77" s="394"/>
      <c r="J77" s="394"/>
      <c r="K77" s="394"/>
      <c r="L77" s="243" t="s">
        <v>2600</v>
      </c>
      <c r="M77" s="396" t="s">
        <v>297</v>
      </c>
      <c r="N77" s="396"/>
      <c r="O77" s="396"/>
      <c r="P77" s="396"/>
      <c r="Q77" s="396"/>
      <c r="R77" s="396" t="s">
        <v>323</v>
      </c>
      <c r="S77" s="396"/>
      <c r="T77" s="396"/>
      <c r="U77" s="243"/>
      <c r="V77" s="243"/>
      <c r="W77" s="243"/>
      <c r="X77" s="394"/>
      <c r="Y77" s="394"/>
      <c r="Z77" s="396"/>
      <c r="AA77" s="396"/>
      <c r="AB77" s="396" t="s">
        <v>310</v>
      </c>
      <c r="AC77" s="395">
        <v>11.2529384</v>
      </c>
      <c r="AD77" s="396"/>
      <c r="AE77" s="396"/>
      <c r="AF77" s="396"/>
      <c r="AG77" s="396"/>
      <c r="AH77" s="396"/>
      <c r="AI77" s="396"/>
      <c r="AJ77" s="396"/>
      <c r="AK77" s="396"/>
      <c r="AL77" s="396"/>
      <c r="AM77" s="396"/>
      <c r="AN77" s="396"/>
      <c r="AO77" s="396"/>
      <c r="AP77" s="396"/>
      <c r="AQ77" s="396"/>
      <c r="AR77" s="396"/>
      <c r="AS77" s="394"/>
      <c r="AT77" s="243"/>
    </row>
    <row r="78" spans="1:46" s="521" customFormat="1" ht="31.5" x14ac:dyDescent="0.25">
      <c r="A78" s="391"/>
      <c r="B78" s="524"/>
      <c r="C78" s="393"/>
      <c r="D78" s="395"/>
      <c r="E78" s="405">
        <v>1</v>
      </c>
      <c r="F78" s="394"/>
      <c r="G78" s="394"/>
      <c r="H78" s="394"/>
      <c r="I78" s="394"/>
      <c r="J78" s="394"/>
      <c r="K78" s="394"/>
      <c r="L78" s="243" t="s">
        <v>2601</v>
      </c>
      <c r="M78" s="396" t="s">
        <v>297</v>
      </c>
      <c r="N78" s="396"/>
      <c r="O78" s="396"/>
      <c r="P78" s="396"/>
      <c r="Q78" s="396"/>
      <c r="R78" s="396" t="s">
        <v>323</v>
      </c>
      <c r="S78" s="396"/>
      <c r="T78" s="396"/>
      <c r="U78" s="243"/>
      <c r="V78" s="243"/>
      <c r="W78" s="243"/>
      <c r="X78" s="394"/>
      <c r="Y78" s="394"/>
      <c r="Z78" s="396"/>
      <c r="AA78" s="396"/>
      <c r="AB78" s="396" t="s">
        <v>310</v>
      </c>
      <c r="AC78" s="395">
        <v>11.323283599999998</v>
      </c>
      <c r="AD78" s="396"/>
      <c r="AE78" s="396"/>
      <c r="AF78" s="396"/>
      <c r="AG78" s="396"/>
      <c r="AH78" s="396"/>
      <c r="AI78" s="396"/>
      <c r="AJ78" s="396"/>
      <c r="AK78" s="396"/>
      <c r="AL78" s="396"/>
      <c r="AM78" s="396"/>
      <c r="AN78" s="396"/>
      <c r="AO78" s="396"/>
      <c r="AP78" s="396"/>
      <c r="AQ78" s="396"/>
      <c r="AR78" s="396"/>
      <c r="AS78" s="394"/>
      <c r="AT78" s="243"/>
    </row>
    <row r="79" spans="1:46" s="521" customFormat="1" ht="47.25" x14ac:dyDescent="0.25">
      <c r="A79" s="391"/>
      <c r="B79" s="524"/>
      <c r="C79" s="393"/>
      <c r="D79" s="395"/>
      <c r="E79" s="405">
        <v>1</v>
      </c>
      <c r="F79" s="394"/>
      <c r="G79" s="394"/>
      <c r="H79" s="394"/>
      <c r="I79" s="394"/>
      <c r="J79" s="394"/>
      <c r="K79" s="394"/>
      <c r="L79" s="243" t="s">
        <v>2602</v>
      </c>
      <c r="M79" s="396" t="s">
        <v>297</v>
      </c>
      <c r="N79" s="396"/>
      <c r="O79" s="396"/>
      <c r="P79" s="396"/>
      <c r="Q79" s="396"/>
      <c r="R79" s="396" t="s">
        <v>323</v>
      </c>
      <c r="S79" s="396"/>
      <c r="T79" s="396"/>
      <c r="U79" s="243"/>
      <c r="V79" s="243"/>
      <c r="W79" s="243"/>
      <c r="X79" s="394"/>
      <c r="Y79" s="394"/>
      <c r="Z79" s="396"/>
      <c r="AA79" s="396"/>
      <c r="AB79" s="396" t="s">
        <v>310</v>
      </c>
      <c r="AC79" s="395">
        <v>11.3614696</v>
      </c>
      <c r="AD79" s="396"/>
      <c r="AE79" s="396"/>
      <c r="AF79" s="396"/>
      <c r="AG79" s="396"/>
      <c r="AH79" s="396"/>
      <c r="AI79" s="396"/>
      <c r="AJ79" s="396"/>
      <c r="AK79" s="396"/>
      <c r="AL79" s="396"/>
      <c r="AM79" s="396"/>
      <c r="AN79" s="396"/>
      <c r="AO79" s="396"/>
      <c r="AP79" s="396"/>
      <c r="AQ79" s="396"/>
      <c r="AR79" s="396"/>
      <c r="AS79" s="394"/>
      <c r="AT79" s="243"/>
    </row>
    <row r="80" spans="1:46" s="521" customFormat="1" ht="63" x14ac:dyDescent="0.25">
      <c r="A80" s="391"/>
      <c r="B80" s="524"/>
      <c r="C80" s="393"/>
      <c r="D80" s="395"/>
      <c r="E80" s="405">
        <v>3</v>
      </c>
      <c r="F80" s="394"/>
      <c r="G80" s="394"/>
      <c r="H80" s="394"/>
      <c r="I80" s="394"/>
      <c r="J80" s="394"/>
      <c r="K80" s="394"/>
      <c r="L80" s="243" t="s">
        <v>991</v>
      </c>
      <c r="M80" s="396" t="s">
        <v>297</v>
      </c>
      <c r="N80" s="396"/>
      <c r="O80" s="396"/>
      <c r="P80" s="396"/>
      <c r="Q80" s="396"/>
      <c r="R80" s="396"/>
      <c r="S80" s="396"/>
      <c r="T80" s="396"/>
      <c r="U80" s="243"/>
      <c r="V80" s="243"/>
      <c r="W80" s="243"/>
      <c r="X80" s="394"/>
      <c r="Y80" s="394"/>
      <c r="Z80" s="396"/>
      <c r="AA80" s="396" t="s">
        <v>657</v>
      </c>
      <c r="AB80" s="396" t="s">
        <v>310</v>
      </c>
      <c r="AC80" s="395">
        <v>2.9263500000000002</v>
      </c>
      <c r="AD80" s="396"/>
      <c r="AE80" s="396"/>
      <c r="AF80" s="396"/>
      <c r="AG80" s="396"/>
      <c r="AH80" s="396"/>
      <c r="AI80" s="396"/>
      <c r="AJ80" s="396"/>
      <c r="AK80" s="396"/>
      <c r="AL80" s="396"/>
      <c r="AM80" s="396"/>
      <c r="AN80" s="396"/>
      <c r="AO80" s="396"/>
      <c r="AP80" s="396"/>
      <c r="AQ80" s="396"/>
      <c r="AR80" s="396"/>
      <c r="AS80" s="394"/>
      <c r="AT80" s="243" t="s">
        <v>660</v>
      </c>
    </row>
    <row r="81" spans="1:46" s="521" customFormat="1" ht="31.5" x14ac:dyDescent="0.25">
      <c r="A81" s="391"/>
      <c r="B81" s="524"/>
      <c r="C81" s="393"/>
      <c r="D81" s="395"/>
      <c r="E81" s="405">
        <v>4</v>
      </c>
      <c r="F81" s="394"/>
      <c r="G81" s="394"/>
      <c r="H81" s="394"/>
      <c r="I81" s="394"/>
      <c r="J81" s="394"/>
      <c r="K81" s="394"/>
      <c r="L81" s="243" t="s">
        <v>2603</v>
      </c>
      <c r="M81" s="396" t="s">
        <v>297</v>
      </c>
      <c r="N81" s="396"/>
      <c r="O81" s="396"/>
      <c r="P81" s="396"/>
      <c r="Q81" s="396"/>
      <c r="R81" s="396" t="s">
        <v>712</v>
      </c>
      <c r="S81" s="396"/>
      <c r="T81" s="396"/>
      <c r="U81" s="243"/>
      <c r="V81" s="243"/>
      <c r="W81" s="243"/>
      <c r="X81" s="394"/>
      <c r="Y81" s="394"/>
      <c r="Z81" s="396"/>
      <c r="AA81" s="396"/>
      <c r="AB81" s="396" t="s">
        <v>310</v>
      </c>
      <c r="AC81" s="395">
        <v>4.5481600000000002</v>
      </c>
      <c r="AD81" s="396"/>
      <c r="AE81" s="396"/>
      <c r="AF81" s="396"/>
      <c r="AG81" s="396"/>
      <c r="AH81" s="396"/>
      <c r="AI81" s="396"/>
      <c r="AJ81" s="396"/>
      <c r="AK81" s="396"/>
      <c r="AL81" s="396"/>
      <c r="AM81" s="396"/>
      <c r="AN81" s="396"/>
      <c r="AO81" s="396"/>
      <c r="AP81" s="396"/>
      <c r="AQ81" s="396"/>
      <c r="AR81" s="396"/>
      <c r="AS81" s="394"/>
      <c r="AT81" s="243"/>
    </row>
    <row r="82" spans="1:46" s="521" customFormat="1" ht="31.5" x14ac:dyDescent="0.25">
      <c r="A82" s="391"/>
      <c r="B82" s="524"/>
      <c r="C82" s="393"/>
      <c r="D82" s="395"/>
      <c r="E82" s="405">
        <v>3</v>
      </c>
      <c r="F82" s="394"/>
      <c r="G82" s="394"/>
      <c r="H82" s="394"/>
      <c r="I82" s="394"/>
      <c r="J82" s="394"/>
      <c r="K82" s="394"/>
      <c r="L82" s="243" t="s">
        <v>2604</v>
      </c>
      <c r="M82" s="396" t="s">
        <v>297</v>
      </c>
      <c r="N82" s="396"/>
      <c r="O82" s="396"/>
      <c r="P82" s="396"/>
      <c r="Q82" s="396"/>
      <c r="R82" s="396" t="s">
        <v>712</v>
      </c>
      <c r="S82" s="396"/>
      <c r="T82" s="396"/>
      <c r="U82" s="243"/>
      <c r="V82" s="243"/>
      <c r="W82" s="243"/>
      <c r="X82" s="394"/>
      <c r="Y82" s="394"/>
      <c r="Z82" s="396"/>
      <c r="AA82" s="396"/>
      <c r="AB82" s="396" t="s">
        <v>310</v>
      </c>
      <c r="AC82" s="395">
        <v>3.4111200000000004</v>
      </c>
      <c r="AD82" s="396"/>
      <c r="AE82" s="396"/>
      <c r="AF82" s="396"/>
      <c r="AG82" s="396"/>
      <c r="AH82" s="396"/>
      <c r="AI82" s="396"/>
      <c r="AJ82" s="396"/>
      <c r="AK82" s="396"/>
      <c r="AL82" s="396"/>
      <c r="AM82" s="396"/>
      <c r="AN82" s="396"/>
      <c r="AO82" s="396"/>
      <c r="AP82" s="396"/>
      <c r="AQ82" s="396"/>
      <c r="AR82" s="396"/>
      <c r="AS82" s="394"/>
      <c r="AT82" s="243"/>
    </row>
    <row r="83" spans="1:46" s="521" customFormat="1" ht="31.5" x14ac:dyDescent="0.25">
      <c r="A83" s="391"/>
      <c r="B83" s="524"/>
      <c r="C83" s="393"/>
      <c r="D83" s="395"/>
      <c r="E83" s="405">
        <v>1</v>
      </c>
      <c r="F83" s="394"/>
      <c r="G83" s="394"/>
      <c r="H83" s="394"/>
      <c r="I83" s="394"/>
      <c r="J83" s="394"/>
      <c r="K83" s="394"/>
      <c r="L83" s="243" t="s">
        <v>2605</v>
      </c>
      <c r="M83" s="396" t="s">
        <v>297</v>
      </c>
      <c r="N83" s="396"/>
      <c r="O83" s="396"/>
      <c r="P83" s="396"/>
      <c r="Q83" s="396"/>
      <c r="R83" s="396" t="s">
        <v>323</v>
      </c>
      <c r="S83" s="396"/>
      <c r="T83" s="396"/>
      <c r="U83" s="243"/>
      <c r="V83" s="243"/>
      <c r="W83" s="243"/>
      <c r="X83" s="394"/>
      <c r="Y83" s="394"/>
      <c r="Z83" s="396"/>
      <c r="AA83" s="396"/>
      <c r="AB83" s="396" t="s">
        <v>310</v>
      </c>
      <c r="AC83" s="395">
        <v>11.436389800000001</v>
      </c>
      <c r="AD83" s="396"/>
      <c r="AE83" s="396"/>
      <c r="AF83" s="396"/>
      <c r="AG83" s="396"/>
      <c r="AH83" s="396"/>
      <c r="AI83" s="396"/>
      <c r="AJ83" s="396"/>
      <c r="AK83" s="396"/>
      <c r="AL83" s="396"/>
      <c r="AM83" s="396"/>
      <c r="AN83" s="396"/>
      <c r="AO83" s="396"/>
      <c r="AP83" s="396"/>
      <c r="AQ83" s="396"/>
      <c r="AR83" s="396"/>
      <c r="AS83" s="394"/>
      <c r="AT83" s="243"/>
    </row>
    <row r="84" spans="1:46" s="521" customFormat="1" ht="31.5" x14ac:dyDescent="0.25">
      <c r="A84" s="391"/>
      <c r="B84" s="524"/>
      <c r="C84" s="393"/>
      <c r="D84" s="395"/>
      <c r="E84" s="405">
        <v>1</v>
      </c>
      <c r="F84" s="394"/>
      <c r="G84" s="394"/>
      <c r="H84" s="394"/>
      <c r="I84" s="394"/>
      <c r="J84" s="394"/>
      <c r="K84" s="394"/>
      <c r="L84" s="243" t="s">
        <v>2606</v>
      </c>
      <c r="M84" s="396" t="s">
        <v>297</v>
      </c>
      <c r="N84" s="396"/>
      <c r="O84" s="396"/>
      <c r="P84" s="396"/>
      <c r="Q84" s="396"/>
      <c r="R84" s="396" t="s">
        <v>323</v>
      </c>
      <c r="S84" s="396"/>
      <c r="T84" s="396"/>
      <c r="U84" s="243"/>
      <c r="V84" s="243"/>
      <c r="W84" s="243"/>
      <c r="X84" s="394"/>
      <c r="Y84" s="394"/>
      <c r="Z84" s="396"/>
      <c r="AA84" s="396"/>
      <c r="AB84" s="396" t="s">
        <v>310</v>
      </c>
      <c r="AC84" s="395">
        <v>12.314057799999999</v>
      </c>
      <c r="AD84" s="396"/>
      <c r="AE84" s="396"/>
      <c r="AF84" s="396"/>
      <c r="AG84" s="396"/>
      <c r="AH84" s="396"/>
      <c r="AI84" s="396"/>
      <c r="AJ84" s="396"/>
      <c r="AK84" s="396"/>
      <c r="AL84" s="396"/>
      <c r="AM84" s="396"/>
      <c r="AN84" s="396"/>
      <c r="AO84" s="396"/>
      <c r="AP84" s="396"/>
      <c r="AQ84" s="396"/>
      <c r="AR84" s="396"/>
      <c r="AS84" s="394"/>
      <c r="AT84" s="243"/>
    </row>
    <row r="85" spans="1:46" s="521" customFormat="1" ht="47.25" x14ac:dyDescent="0.25">
      <c r="A85" s="391"/>
      <c r="B85" s="524"/>
      <c r="C85" s="393"/>
      <c r="D85" s="395"/>
      <c r="E85" s="405">
        <v>1</v>
      </c>
      <c r="F85" s="394"/>
      <c r="G85" s="394"/>
      <c r="H85" s="394"/>
      <c r="I85" s="394"/>
      <c r="J85" s="394"/>
      <c r="K85" s="394"/>
      <c r="L85" s="243" t="s">
        <v>2607</v>
      </c>
      <c r="M85" s="396" t="s">
        <v>297</v>
      </c>
      <c r="N85" s="396"/>
      <c r="O85" s="396"/>
      <c r="P85" s="396"/>
      <c r="Q85" s="396"/>
      <c r="R85" s="396" t="s">
        <v>323</v>
      </c>
      <c r="S85" s="396"/>
      <c r="T85" s="396"/>
      <c r="U85" s="243"/>
      <c r="V85" s="243"/>
      <c r="W85" s="243"/>
      <c r="X85" s="394"/>
      <c r="Y85" s="394"/>
      <c r="Z85" s="396"/>
      <c r="AA85" s="396"/>
      <c r="AB85" s="396" t="s">
        <v>310</v>
      </c>
      <c r="AC85" s="395">
        <v>11.7543218</v>
      </c>
      <c r="AD85" s="396"/>
      <c r="AE85" s="396"/>
      <c r="AF85" s="396"/>
      <c r="AG85" s="396"/>
      <c r="AH85" s="396"/>
      <c r="AI85" s="396"/>
      <c r="AJ85" s="396"/>
      <c r="AK85" s="396"/>
      <c r="AL85" s="396"/>
      <c r="AM85" s="396"/>
      <c r="AN85" s="396"/>
      <c r="AO85" s="396"/>
      <c r="AP85" s="396"/>
      <c r="AQ85" s="396"/>
      <c r="AR85" s="396"/>
      <c r="AS85" s="394"/>
      <c r="AT85" s="243"/>
    </row>
    <row r="86" spans="1:46" s="521" customFormat="1" ht="31.5" x14ac:dyDescent="0.25">
      <c r="A86" s="391"/>
      <c r="B86" s="524"/>
      <c r="C86" s="393"/>
      <c r="D86" s="395"/>
      <c r="E86" s="405">
        <v>1</v>
      </c>
      <c r="F86" s="394"/>
      <c r="G86" s="394"/>
      <c r="H86" s="394"/>
      <c r="I86" s="394"/>
      <c r="J86" s="394"/>
      <c r="K86" s="394"/>
      <c r="L86" s="243" t="s">
        <v>2608</v>
      </c>
      <c r="M86" s="396" t="s">
        <v>297</v>
      </c>
      <c r="N86" s="396"/>
      <c r="O86" s="396"/>
      <c r="P86" s="396"/>
      <c r="Q86" s="396"/>
      <c r="R86" s="396" t="s">
        <v>712</v>
      </c>
      <c r="S86" s="396"/>
      <c r="T86" s="396"/>
      <c r="U86" s="243"/>
      <c r="V86" s="243"/>
      <c r="W86" s="243"/>
      <c r="X86" s="394"/>
      <c r="Y86" s="394"/>
      <c r="Z86" s="396"/>
      <c r="AA86" s="396"/>
      <c r="AB86" s="396" t="s">
        <v>310</v>
      </c>
      <c r="AC86" s="395">
        <v>1.1370400000000001</v>
      </c>
      <c r="AD86" s="396"/>
      <c r="AE86" s="396"/>
      <c r="AF86" s="396"/>
      <c r="AG86" s="396"/>
      <c r="AH86" s="396"/>
      <c r="AI86" s="396"/>
      <c r="AJ86" s="396"/>
      <c r="AK86" s="396"/>
      <c r="AL86" s="396"/>
      <c r="AM86" s="396"/>
      <c r="AN86" s="396"/>
      <c r="AO86" s="396"/>
      <c r="AP86" s="396"/>
      <c r="AQ86" s="396"/>
      <c r="AR86" s="396"/>
      <c r="AS86" s="394"/>
      <c r="AT86" s="243"/>
    </row>
    <row r="87" spans="1:46" s="521" customFormat="1" ht="31.5" x14ac:dyDescent="0.25">
      <c r="A87" s="391"/>
      <c r="B87" s="524"/>
      <c r="C87" s="393"/>
      <c r="D87" s="395"/>
      <c r="E87" s="405">
        <v>1</v>
      </c>
      <c r="F87" s="394"/>
      <c r="G87" s="394"/>
      <c r="H87" s="394"/>
      <c r="I87" s="394"/>
      <c r="J87" s="394"/>
      <c r="K87" s="394"/>
      <c r="L87" s="243" t="s">
        <v>2609</v>
      </c>
      <c r="M87" s="396" t="s">
        <v>297</v>
      </c>
      <c r="N87" s="396"/>
      <c r="O87" s="396"/>
      <c r="P87" s="396"/>
      <c r="Q87" s="396"/>
      <c r="R87" s="396" t="s">
        <v>712</v>
      </c>
      <c r="S87" s="396"/>
      <c r="T87" s="396"/>
      <c r="U87" s="243"/>
      <c r="V87" s="243"/>
      <c r="W87" s="243"/>
      <c r="X87" s="394"/>
      <c r="Y87" s="394"/>
      <c r="Z87" s="396"/>
      <c r="AA87" s="396"/>
      <c r="AB87" s="396" t="s">
        <v>310</v>
      </c>
      <c r="AC87" s="395">
        <v>1.1370400000000001</v>
      </c>
      <c r="AD87" s="396"/>
      <c r="AE87" s="396"/>
      <c r="AF87" s="396"/>
      <c r="AG87" s="396"/>
      <c r="AH87" s="396"/>
      <c r="AI87" s="396"/>
      <c r="AJ87" s="396"/>
      <c r="AK87" s="396"/>
      <c r="AL87" s="396"/>
      <c r="AM87" s="396"/>
      <c r="AN87" s="396"/>
      <c r="AO87" s="396"/>
      <c r="AP87" s="396"/>
      <c r="AQ87" s="396"/>
      <c r="AR87" s="396"/>
      <c r="AS87" s="394"/>
      <c r="AT87" s="243"/>
    </row>
    <row r="89" spans="1:46" ht="20.25" x14ac:dyDescent="0.25">
      <c r="AH89" s="650" t="s">
        <v>2476</v>
      </c>
      <c r="AI89" s="650"/>
      <c r="AJ89" s="650"/>
      <c r="AK89" s="650"/>
      <c r="AL89" s="650"/>
      <c r="AM89" s="650"/>
      <c r="AN89" s="650"/>
      <c r="AO89" s="650"/>
    </row>
  </sheetData>
  <autoFilter ref="A23:AT87"/>
  <mergeCells count="61">
    <mergeCell ref="AH89:AO89"/>
    <mergeCell ref="AJ21:AJ22"/>
    <mergeCell ref="AK21:AK22"/>
    <mergeCell ref="AL21:AL22"/>
    <mergeCell ref="AM21:AM22"/>
    <mergeCell ref="AN21:AN22"/>
    <mergeCell ref="AO21:AO22"/>
    <mergeCell ref="AS20:AS22"/>
    <mergeCell ref="AT20:AT22"/>
    <mergeCell ref="E21:E22"/>
    <mergeCell ref="F21:F22"/>
    <mergeCell ref="G21:G22"/>
    <mergeCell ref="H21:H22"/>
    <mergeCell ref="I21:I22"/>
    <mergeCell ref="J21:J22"/>
    <mergeCell ref="Q21:Q22"/>
    <mergeCell ref="R21:R22"/>
    <mergeCell ref="AD20:AI20"/>
    <mergeCell ref="AJ20:AM20"/>
    <mergeCell ref="AN20:AO20"/>
    <mergeCell ref="AP20:AP22"/>
    <mergeCell ref="AQ20:AQ22"/>
    <mergeCell ref="AR20:AR22"/>
    <mergeCell ref="AD21:AE21"/>
    <mergeCell ref="AF21:AG21"/>
    <mergeCell ref="AH21:AH22"/>
    <mergeCell ref="AI21:AI22"/>
    <mergeCell ref="X20:X22"/>
    <mergeCell ref="Y20:Y22"/>
    <mergeCell ref="Z20:Z22"/>
    <mergeCell ref="AA20:AA22"/>
    <mergeCell ref="AB20:AB22"/>
    <mergeCell ref="AC20:AC22"/>
    <mergeCell ref="W20:W22"/>
    <mergeCell ref="K20:K22"/>
    <mergeCell ref="L20:L22"/>
    <mergeCell ref="M20:M22"/>
    <mergeCell ref="N20:N22"/>
    <mergeCell ref="O20:O22"/>
    <mergeCell ref="P20:P22"/>
    <mergeCell ref="Q20:R20"/>
    <mergeCell ref="S20:S22"/>
    <mergeCell ref="T20:T22"/>
    <mergeCell ref="U20:U22"/>
    <mergeCell ref="V20:V22"/>
    <mergeCell ref="A10:AT10"/>
    <mergeCell ref="A11:AT11"/>
    <mergeCell ref="A13:AT13"/>
    <mergeCell ref="Q14:AB14"/>
    <mergeCell ref="A16:AT16"/>
    <mergeCell ref="A20:A22"/>
    <mergeCell ref="B20:B22"/>
    <mergeCell ref="C20:C22"/>
    <mergeCell ref="D20:D22"/>
    <mergeCell ref="E20:J20"/>
    <mergeCell ref="A8:AT8"/>
    <mergeCell ref="AR1:AT1"/>
    <mergeCell ref="AR2:AT2"/>
    <mergeCell ref="AR3:AT3"/>
    <mergeCell ref="A5:AT5"/>
    <mergeCell ref="A7:AT7"/>
  </mergeCells>
  <pageMargins left="0.70866141732283472" right="0.70866141732283472" top="0.74803149606299213" bottom="0.74803149606299213" header="0.31496062992125984" footer="0.31496062992125984"/>
  <pageSetup paperSize="9" scale="11" fitToHeight="6"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14"/>
  <sheetViews>
    <sheetView view="pageBreakPreview" topLeftCell="B10" zoomScale="80" zoomScaleSheetLayoutView="80" workbookViewId="0">
      <selection activeCell="E22" sqref="E22"/>
    </sheetView>
  </sheetViews>
  <sheetFormatPr defaultRowHeight="15" x14ac:dyDescent="0.25"/>
  <cols>
    <col min="1" max="1" width="6.140625" style="238" hidden="1" customWidth="1"/>
    <col min="2" max="2" width="53.5703125" style="1" customWidth="1"/>
    <col min="3" max="3" width="67.85546875" style="1" customWidth="1"/>
    <col min="4" max="4" width="12" style="1" hidden="1" customWidth="1"/>
    <col min="5" max="5" width="14.42578125" style="1" customWidth="1"/>
    <col min="6" max="6" width="19.42578125" style="1" customWidth="1"/>
    <col min="7" max="7" width="20" style="1" customWidth="1"/>
    <col min="8" max="8" width="25.5703125" style="1" customWidth="1"/>
    <col min="9" max="9" width="16.42578125" style="1" customWidth="1"/>
    <col min="10" max="16384" width="9.140625" style="1"/>
  </cols>
  <sheetData>
    <row r="1" spans="1:22" s="6" customFormat="1" ht="18.75" x14ac:dyDescent="0.3">
      <c r="A1" s="232"/>
      <c r="F1" s="10"/>
      <c r="G1" s="10"/>
      <c r="H1" s="9"/>
    </row>
    <row r="2" spans="1:22" s="6" customFormat="1" ht="15.75" x14ac:dyDescent="0.25">
      <c r="A2" s="542" t="s">
        <v>1031</v>
      </c>
      <c r="B2" s="542"/>
      <c r="C2" s="542"/>
      <c r="D2" s="66"/>
      <c r="E2" s="66"/>
      <c r="F2" s="66"/>
      <c r="G2" s="66"/>
      <c r="H2" s="66"/>
      <c r="I2" s="66"/>
      <c r="J2" s="66"/>
    </row>
    <row r="3" spans="1:22" s="6" customFormat="1" ht="18.75" x14ac:dyDescent="0.3">
      <c r="A3" s="232"/>
      <c r="F3" s="10"/>
      <c r="G3" s="10"/>
      <c r="H3" s="9"/>
    </row>
    <row r="4" spans="1:22" s="6" customFormat="1" ht="18.75" x14ac:dyDescent="0.2">
      <c r="A4" s="556" t="s">
        <v>7</v>
      </c>
      <c r="B4" s="556"/>
      <c r="C4" s="556"/>
      <c r="D4" s="61"/>
      <c r="E4" s="61"/>
      <c r="F4" s="61"/>
      <c r="G4" s="61"/>
      <c r="H4" s="61"/>
      <c r="I4" s="61"/>
      <c r="J4" s="61"/>
      <c r="K4" s="61"/>
      <c r="L4" s="61"/>
      <c r="M4" s="61"/>
      <c r="N4" s="61"/>
      <c r="O4" s="61"/>
      <c r="P4" s="61"/>
      <c r="Q4" s="61"/>
      <c r="R4" s="61"/>
      <c r="S4" s="61"/>
      <c r="T4" s="61"/>
      <c r="U4" s="61"/>
      <c r="V4" s="61"/>
    </row>
    <row r="5" spans="1:22" s="6" customFormat="1" ht="18.75" x14ac:dyDescent="0.2">
      <c r="A5" s="217"/>
      <c r="B5" s="217"/>
      <c r="C5" s="217"/>
      <c r="D5" s="217"/>
      <c r="E5" s="217"/>
      <c r="F5" s="217"/>
      <c r="G5" s="217"/>
      <c r="H5" s="217"/>
      <c r="I5" s="61"/>
      <c r="J5" s="61"/>
      <c r="K5" s="61"/>
      <c r="L5" s="61"/>
      <c r="M5" s="61"/>
      <c r="N5" s="61"/>
      <c r="O5" s="61"/>
      <c r="P5" s="61"/>
      <c r="Q5" s="61"/>
      <c r="R5" s="61"/>
      <c r="S5" s="61"/>
      <c r="T5" s="61"/>
      <c r="U5" s="61"/>
      <c r="V5" s="61"/>
    </row>
    <row r="6" spans="1:22" s="6" customFormat="1" ht="18.75" x14ac:dyDescent="0.2">
      <c r="A6" s="557" t="str">
        <f>'1.общие данные'!A6:D6</f>
        <v>О_003000008</v>
      </c>
      <c r="B6" s="557"/>
      <c r="C6" s="557"/>
      <c r="D6" s="62"/>
      <c r="E6" s="62"/>
      <c r="F6" s="62"/>
      <c r="G6" s="62"/>
      <c r="H6" s="62"/>
      <c r="I6" s="61"/>
      <c r="J6" s="61"/>
      <c r="K6" s="61"/>
      <c r="L6" s="61"/>
      <c r="M6" s="61"/>
      <c r="N6" s="61"/>
      <c r="O6" s="61"/>
      <c r="P6" s="61"/>
      <c r="Q6" s="61"/>
      <c r="R6" s="61"/>
      <c r="S6" s="61"/>
      <c r="T6" s="61"/>
      <c r="U6" s="61"/>
      <c r="V6" s="61"/>
    </row>
    <row r="7" spans="1:22" s="6" customFormat="1" ht="18.75" x14ac:dyDescent="0.2">
      <c r="A7" s="580" t="s">
        <v>6</v>
      </c>
      <c r="B7" s="580"/>
      <c r="C7" s="580"/>
      <c r="D7" s="63"/>
      <c r="E7" s="63"/>
      <c r="F7" s="63"/>
      <c r="G7" s="63"/>
      <c r="H7" s="63"/>
      <c r="I7" s="61"/>
      <c r="J7" s="61"/>
      <c r="K7" s="61"/>
      <c r="L7" s="61"/>
      <c r="M7" s="61"/>
      <c r="N7" s="61"/>
      <c r="O7" s="61"/>
      <c r="P7" s="61"/>
      <c r="Q7" s="61"/>
      <c r="R7" s="61"/>
      <c r="S7" s="61"/>
      <c r="T7" s="61"/>
      <c r="U7" s="61"/>
      <c r="V7" s="61"/>
    </row>
    <row r="8" spans="1:22" s="4" customFormat="1" ht="15.75" customHeight="1" x14ac:dyDescent="0.2">
      <c r="A8" s="218"/>
      <c r="B8" s="218"/>
      <c r="C8" s="218"/>
      <c r="D8" s="218"/>
      <c r="E8" s="218"/>
      <c r="F8" s="218"/>
      <c r="G8" s="218"/>
      <c r="H8" s="218"/>
      <c r="I8" s="218"/>
      <c r="J8" s="218"/>
      <c r="K8" s="218"/>
      <c r="L8" s="218"/>
      <c r="M8" s="218"/>
      <c r="N8" s="218"/>
      <c r="O8" s="218"/>
      <c r="P8" s="218"/>
      <c r="Q8" s="218"/>
      <c r="R8" s="218"/>
      <c r="S8" s="218"/>
      <c r="T8" s="218"/>
      <c r="U8" s="218"/>
      <c r="V8" s="218"/>
    </row>
    <row r="9" spans="1:22" s="2" customFormat="1" ht="18.75" x14ac:dyDescent="0.2">
      <c r="A9" s="557" t="str">
        <f>'1.общие данные'!A9:D9</f>
        <v>Обеспечение средствами учета электроэнергии</v>
      </c>
      <c r="B9" s="557"/>
      <c r="C9" s="557"/>
      <c r="D9" s="62"/>
      <c r="E9" s="62"/>
      <c r="F9" s="62"/>
      <c r="G9" s="62"/>
      <c r="H9" s="62"/>
      <c r="I9" s="62"/>
      <c r="J9" s="62"/>
      <c r="K9" s="62"/>
      <c r="L9" s="62"/>
      <c r="M9" s="62"/>
      <c r="N9" s="62"/>
      <c r="O9" s="62"/>
      <c r="P9" s="62"/>
      <c r="Q9" s="62"/>
      <c r="R9" s="62"/>
      <c r="S9" s="62"/>
      <c r="T9" s="62"/>
      <c r="U9" s="62"/>
      <c r="V9" s="62"/>
    </row>
    <row r="10" spans="1:22" s="2" customFormat="1" ht="15" customHeight="1" x14ac:dyDescent="0.2">
      <c r="A10" s="580" t="s">
        <v>5</v>
      </c>
      <c r="B10" s="580"/>
      <c r="C10" s="580"/>
      <c r="D10" s="63"/>
      <c r="E10" s="63"/>
      <c r="F10" s="63"/>
      <c r="G10" s="63"/>
      <c r="H10" s="63"/>
      <c r="I10" s="63"/>
      <c r="J10" s="63"/>
      <c r="K10" s="63"/>
      <c r="L10" s="63"/>
      <c r="M10" s="63"/>
      <c r="N10" s="63"/>
      <c r="O10" s="63"/>
      <c r="P10" s="63"/>
      <c r="Q10" s="63"/>
      <c r="R10" s="63"/>
      <c r="S10" s="63"/>
      <c r="T10" s="63"/>
      <c r="U10" s="63"/>
      <c r="V10" s="63"/>
    </row>
    <row r="11" spans="1:22" s="2" customFormat="1" ht="15" customHeight="1" x14ac:dyDescent="0.2">
      <c r="A11" s="220"/>
      <c r="B11" s="220"/>
      <c r="C11" s="220"/>
      <c r="D11" s="220"/>
      <c r="E11" s="220"/>
      <c r="F11" s="220"/>
      <c r="G11" s="220"/>
      <c r="H11" s="220"/>
      <c r="I11" s="220"/>
      <c r="J11" s="220"/>
      <c r="K11" s="220"/>
      <c r="L11" s="220"/>
      <c r="M11" s="220"/>
      <c r="N11" s="220"/>
      <c r="O11" s="220"/>
      <c r="P11" s="220"/>
      <c r="Q11" s="220"/>
      <c r="R11" s="220"/>
      <c r="S11" s="220"/>
    </row>
    <row r="12" spans="1:22" s="2" customFormat="1" ht="40.5" customHeight="1" x14ac:dyDescent="0.2">
      <c r="A12" s="637" t="s">
        <v>541</v>
      </c>
      <c r="B12" s="557"/>
      <c r="C12" s="557"/>
      <c r="D12" s="3"/>
      <c r="E12" s="3"/>
      <c r="F12" s="3"/>
      <c r="G12" s="3"/>
      <c r="H12" s="3"/>
      <c r="I12" s="3"/>
      <c r="J12" s="3"/>
      <c r="K12" s="3"/>
      <c r="L12" s="3"/>
      <c r="M12" s="3"/>
      <c r="N12" s="3"/>
      <c r="O12" s="3"/>
      <c r="P12" s="3"/>
      <c r="Q12" s="3"/>
      <c r="R12" s="3"/>
      <c r="S12" s="3"/>
      <c r="T12" s="3"/>
      <c r="U12" s="3"/>
      <c r="V12" s="3"/>
    </row>
    <row r="13" spans="1:22" s="2" customFormat="1" ht="15" customHeight="1" x14ac:dyDescent="0.2">
      <c r="A13" s="216"/>
      <c r="B13" s="63"/>
      <c r="C13" s="63"/>
      <c r="D13" s="63"/>
      <c r="E13" s="63"/>
      <c r="F13" s="234"/>
      <c r="G13" s="63"/>
      <c r="H13" s="63"/>
      <c r="I13" s="220"/>
      <c r="J13" s="220"/>
      <c r="K13" s="220"/>
      <c r="L13" s="220"/>
      <c r="M13" s="220"/>
      <c r="N13" s="220"/>
      <c r="O13" s="220"/>
      <c r="P13" s="220"/>
      <c r="Q13" s="220"/>
      <c r="R13" s="220"/>
      <c r="S13" s="220"/>
    </row>
    <row r="14" spans="1:22" s="2" customFormat="1" ht="22.5" customHeight="1" x14ac:dyDescent="0.2">
      <c r="A14" s="21" t="s">
        <v>4</v>
      </c>
      <c r="B14" s="275" t="s">
        <v>542</v>
      </c>
      <c r="C14" s="23" t="s">
        <v>642</v>
      </c>
      <c r="D14" s="19"/>
      <c r="E14" s="19"/>
      <c r="F14" s="235"/>
      <c r="G14" s="19"/>
      <c r="H14" s="19"/>
      <c r="I14" s="18"/>
      <c r="J14" s="18"/>
      <c r="K14" s="18"/>
      <c r="L14" s="18"/>
      <c r="M14" s="18"/>
      <c r="N14" s="18"/>
      <c r="O14" s="18"/>
      <c r="P14" s="18"/>
      <c r="Q14" s="18"/>
      <c r="R14" s="18"/>
      <c r="S14" s="18"/>
      <c r="T14" s="17"/>
      <c r="U14" s="17"/>
      <c r="V14" s="17"/>
    </row>
    <row r="15" spans="1:22" s="2" customFormat="1" ht="30.75" customHeight="1" x14ac:dyDescent="0.2">
      <c r="A15" s="21">
        <v>1</v>
      </c>
      <c r="B15" s="276" t="s">
        <v>543</v>
      </c>
      <c r="C15" s="274" t="s">
        <v>550</v>
      </c>
      <c r="D15" s="19"/>
      <c r="E15" s="19"/>
      <c r="F15" s="234"/>
      <c r="G15" s="19"/>
      <c r="H15" s="19"/>
      <c r="I15" s="18"/>
      <c r="J15" s="18"/>
      <c r="K15" s="18"/>
      <c r="L15" s="18"/>
      <c r="M15" s="18"/>
      <c r="N15" s="18"/>
      <c r="O15" s="18"/>
      <c r="P15" s="18"/>
      <c r="Q15" s="18"/>
      <c r="R15" s="18"/>
      <c r="S15" s="18"/>
      <c r="T15" s="17"/>
      <c r="U15" s="17"/>
      <c r="V15" s="17"/>
    </row>
    <row r="16" spans="1:22" s="2" customFormat="1" ht="16.5" customHeight="1" x14ac:dyDescent="0.2">
      <c r="A16" s="21"/>
      <c r="B16" s="275" t="s">
        <v>544</v>
      </c>
      <c r="C16" s="274" t="s">
        <v>649</v>
      </c>
      <c r="D16" s="19"/>
      <c r="E16" s="19"/>
      <c r="F16" s="234"/>
      <c r="G16" s="19"/>
      <c r="H16" s="19"/>
      <c r="I16" s="18"/>
      <c r="J16" s="18"/>
      <c r="K16" s="18"/>
      <c r="L16" s="18"/>
      <c r="M16" s="18"/>
      <c r="N16" s="18"/>
      <c r="O16" s="18"/>
      <c r="P16" s="18"/>
      <c r="Q16" s="18"/>
      <c r="R16" s="18"/>
      <c r="S16" s="18"/>
      <c r="T16" s="17"/>
      <c r="U16" s="17"/>
      <c r="V16" s="17"/>
    </row>
    <row r="17" spans="1:22" s="2" customFormat="1" ht="18.75" x14ac:dyDescent="0.2">
      <c r="A17" s="236" t="s">
        <v>17</v>
      </c>
      <c r="B17" s="277" t="s">
        <v>545</v>
      </c>
      <c r="C17" s="23" t="s">
        <v>379</v>
      </c>
      <c r="D17" s="19"/>
      <c r="E17" s="19"/>
      <c r="F17" s="234"/>
      <c r="G17" s="19"/>
      <c r="H17" s="19"/>
      <c r="I17" s="18"/>
      <c r="J17" s="18"/>
      <c r="K17" s="18"/>
      <c r="L17" s="18"/>
      <c r="M17" s="18"/>
      <c r="N17" s="18"/>
      <c r="O17" s="18"/>
      <c r="P17" s="18"/>
      <c r="Q17" s="18"/>
      <c r="R17" s="18"/>
      <c r="S17" s="18"/>
      <c r="T17" s="17"/>
      <c r="U17" s="17"/>
      <c r="V17" s="17"/>
    </row>
    <row r="18" spans="1:22" s="2" customFormat="1" ht="24.75" customHeight="1" x14ac:dyDescent="0.2">
      <c r="A18" s="236" t="s">
        <v>16</v>
      </c>
      <c r="B18" s="277" t="s">
        <v>546</v>
      </c>
      <c r="C18" s="23" t="s">
        <v>551</v>
      </c>
      <c r="D18" s="19"/>
      <c r="E18" s="19"/>
      <c r="F18" s="234"/>
      <c r="G18" s="19"/>
      <c r="H18" s="19"/>
      <c r="I18" s="18"/>
      <c r="J18" s="18"/>
      <c r="K18" s="18"/>
      <c r="L18" s="18"/>
      <c r="M18" s="18"/>
      <c r="N18" s="18"/>
      <c r="O18" s="18"/>
      <c r="P18" s="18"/>
      <c r="Q18" s="18"/>
      <c r="R18" s="18"/>
      <c r="S18" s="18"/>
      <c r="T18" s="17"/>
      <c r="U18" s="17"/>
      <c r="V18" s="17"/>
    </row>
    <row r="19" spans="1:22" s="2" customFormat="1" ht="36" customHeight="1" x14ac:dyDescent="0.2">
      <c r="A19" s="236" t="s">
        <v>15</v>
      </c>
      <c r="B19" s="278" t="s">
        <v>547</v>
      </c>
      <c r="C19" s="23" t="s">
        <v>643</v>
      </c>
      <c r="D19" s="19"/>
      <c r="F19" s="234"/>
      <c r="G19" s="19"/>
      <c r="H19" s="19"/>
      <c r="I19" s="18"/>
      <c r="J19" s="18"/>
      <c r="K19" s="18"/>
      <c r="L19" s="18"/>
      <c r="M19" s="18"/>
      <c r="N19" s="18"/>
      <c r="O19" s="18"/>
      <c r="P19" s="18"/>
      <c r="Q19" s="18"/>
      <c r="R19" s="18"/>
      <c r="S19" s="18"/>
      <c r="T19" s="17"/>
      <c r="U19" s="17"/>
      <c r="V19" s="17"/>
    </row>
    <row r="20" spans="1:22" s="2" customFormat="1" ht="31.5" x14ac:dyDescent="0.2">
      <c r="A20" s="236" t="s">
        <v>14</v>
      </c>
      <c r="B20" s="277" t="s">
        <v>552</v>
      </c>
      <c r="C20" s="240" t="str">
        <f>'1.общие данные'!C38</f>
        <v>475,11 млн.руб. с НДС</v>
      </c>
      <c r="D20" s="19"/>
      <c r="E20" s="241"/>
      <c r="F20" s="235"/>
      <c r="G20" s="19"/>
      <c r="H20" s="19"/>
      <c r="I20" s="18"/>
      <c r="J20" s="18"/>
      <c r="K20" s="18"/>
      <c r="L20" s="18"/>
      <c r="M20" s="18"/>
      <c r="N20" s="18"/>
      <c r="O20" s="18"/>
      <c r="P20" s="18"/>
      <c r="Q20" s="18"/>
      <c r="R20" s="18"/>
      <c r="S20" s="18"/>
      <c r="T20" s="17"/>
      <c r="U20" s="17"/>
      <c r="V20" s="17"/>
    </row>
    <row r="21" spans="1:22" s="2" customFormat="1" ht="41.25" customHeight="1" x14ac:dyDescent="0.2">
      <c r="A21" s="236" t="s">
        <v>13</v>
      </c>
      <c r="B21" s="20" t="s">
        <v>548</v>
      </c>
      <c r="C21" s="23" t="s">
        <v>549</v>
      </c>
      <c r="D21" s="19"/>
      <c r="E21" s="19"/>
      <c r="F21" s="19"/>
      <c r="G21" s="19"/>
      <c r="H21" s="19"/>
      <c r="I21" s="18"/>
      <c r="J21" s="18"/>
      <c r="K21" s="18"/>
      <c r="L21" s="18"/>
      <c r="M21" s="18"/>
      <c r="N21" s="18"/>
      <c r="O21" s="18"/>
      <c r="P21" s="18"/>
      <c r="Q21" s="18"/>
      <c r="R21" s="18"/>
      <c r="S21" s="18"/>
      <c r="T21" s="17"/>
      <c r="U21" s="17"/>
      <c r="V21" s="17"/>
    </row>
    <row r="22" spans="1:22" s="2" customFormat="1" ht="24" customHeight="1" x14ac:dyDescent="0.2">
      <c r="A22" s="236" t="s">
        <v>12</v>
      </c>
      <c r="B22" s="277" t="s">
        <v>554</v>
      </c>
      <c r="C22" s="390">
        <f>E22/F22</f>
        <v>8.0859790704431625E-2</v>
      </c>
      <c r="D22" s="19"/>
      <c r="E22" s="19">
        <f>'6.2. Паспорт фин осв ввод'!L24</f>
        <v>8.9386538299999998</v>
      </c>
      <c r="F22" s="19">
        <f>'6.2. Паспорт фин осв ввод'!J24</f>
        <v>110.54510223349001</v>
      </c>
      <c r="G22" s="19"/>
      <c r="H22" s="19"/>
      <c r="I22" s="18"/>
      <c r="J22" s="18"/>
      <c r="K22" s="18"/>
      <c r="L22" s="18"/>
      <c r="M22" s="18"/>
      <c r="N22" s="18"/>
      <c r="O22" s="18"/>
      <c r="P22" s="18"/>
      <c r="Q22" s="18"/>
      <c r="R22" s="18"/>
      <c r="S22" s="18"/>
      <c r="T22" s="17"/>
      <c r="U22" s="17"/>
      <c r="V22" s="17"/>
    </row>
    <row r="23" spans="1:22" s="2" customFormat="1" ht="18.75" x14ac:dyDescent="0.2">
      <c r="A23" s="236" t="s">
        <v>10</v>
      </c>
      <c r="B23" s="277" t="s">
        <v>553</v>
      </c>
      <c r="C23" s="200" t="s">
        <v>2447</v>
      </c>
      <c r="D23" s="19"/>
      <c r="E23" s="19">
        <f>'6.2. Паспорт фин осв ввод'!AA24</f>
        <v>105.06229298</v>
      </c>
      <c r="F23" s="19">
        <f>'6.2. Паспорт фин осв ввод'!D24</f>
        <v>395.92127503336997</v>
      </c>
      <c r="G23" s="19"/>
      <c r="H23" s="19"/>
      <c r="I23" s="18"/>
      <c r="J23" s="18"/>
      <c r="K23" s="18"/>
      <c r="L23" s="18"/>
      <c r="M23" s="18"/>
      <c r="N23" s="18"/>
      <c r="O23" s="18"/>
      <c r="P23" s="18"/>
      <c r="Q23" s="18"/>
      <c r="R23" s="18"/>
      <c r="S23" s="18"/>
      <c r="T23" s="17"/>
      <c r="U23" s="17"/>
      <c r="V23" s="17"/>
    </row>
    <row r="24" spans="1:22" s="2" customFormat="1" ht="81.75" customHeight="1" x14ac:dyDescent="0.2">
      <c r="A24" s="236" t="s">
        <v>8</v>
      </c>
      <c r="B24" s="279" t="s">
        <v>555</v>
      </c>
      <c r="C24" s="280" t="s">
        <v>644</v>
      </c>
      <c r="D24" s="19"/>
      <c r="E24" s="19"/>
      <c r="F24" s="19"/>
      <c r="G24" s="19"/>
      <c r="H24" s="19"/>
      <c r="I24" s="18"/>
      <c r="J24" s="18"/>
      <c r="K24" s="18"/>
      <c r="L24" s="18"/>
      <c r="M24" s="18"/>
      <c r="N24" s="18"/>
      <c r="O24" s="18"/>
      <c r="P24" s="18"/>
      <c r="Q24" s="18"/>
      <c r="R24" s="18"/>
      <c r="S24" s="18"/>
      <c r="T24" s="17"/>
      <c r="U24" s="17"/>
      <c r="V24" s="17"/>
    </row>
    <row r="25" spans="1:22" ht="33" customHeight="1" x14ac:dyDescent="0.25">
      <c r="A25" s="236" t="s">
        <v>12</v>
      </c>
      <c r="B25" s="276" t="s">
        <v>556</v>
      </c>
      <c r="C25" s="23" t="s">
        <v>645</v>
      </c>
      <c r="D25" s="15"/>
      <c r="E25" s="15"/>
      <c r="F25" s="15"/>
      <c r="G25" s="15"/>
      <c r="H25" s="15"/>
      <c r="I25" s="15"/>
      <c r="J25" s="15"/>
      <c r="K25" s="15"/>
      <c r="L25" s="15"/>
      <c r="M25" s="15"/>
      <c r="N25" s="15"/>
      <c r="O25" s="15"/>
      <c r="P25" s="15"/>
      <c r="Q25" s="15"/>
      <c r="R25" s="15"/>
      <c r="S25" s="15"/>
      <c r="T25" s="15"/>
      <c r="U25" s="15"/>
      <c r="V25" s="15"/>
    </row>
    <row r="26" spans="1:22" ht="35.25" customHeight="1" x14ac:dyDescent="0.25">
      <c r="A26" s="236" t="s">
        <v>10</v>
      </c>
      <c r="B26" s="276" t="s">
        <v>557</v>
      </c>
      <c r="C26" s="23" t="s">
        <v>2446</v>
      </c>
      <c r="D26" s="15"/>
      <c r="E26" s="15">
        <f>'3.2конкретные результаты '!R13+'3.2конкретные результаты '!S13</f>
        <v>4036</v>
      </c>
      <c r="F26" s="15"/>
      <c r="G26" s="15"/>
      <c r="H26" s="15"/>
      <c r="I26" s="15"/>
      <c r="J26" s="15"/>
      <c r="K26" s="15"/>
      <c r="L26" s="15"/>
      <c r="M26" s="15"/>
      <c r="N26" s="15"/>
      <c r="O26" s="15"/>
      <c r="P26" s="15"/>
      <c r="Q26" s="15"/>
      <c r="R26" s="15"/>
      <c r="S26" s="15"/>
      <c r="T26" s="15"/>
      <c r="U26" s="15"/>
      <c r="V26" s="15"/>
    </row>
    <row r="27" spans="1:22" ht="132" customHeight="1" x14ac:dyDescent="0.25">
      <c r="A27" s="236" t="s">
        <v>8</v>
      </c>
      <c r="B27" s="281" t="s">
        <v>558</v>
      </c>
      <c r="C27" s="23" t="s">
        <v>379</v>
      </c>
      <c r="D27" s="15"/>
      <c r="E27" s="15"/>
      <c r="F27" s="15"/>
      <c r="G27" s="15"/>
      <c r="H27" s="15"/>
      <c r="I27" s="15"/>
      <c r="J27" s="15"/>
      <c r="K27" s="15"/>
      <c r="L27" s="15"/>
      <c r="M27" s="15"/>
      <c r="N27" s="15"/>
      <c r="O27" s="15"/>
      <c r="P27" s="15"/>
      <c r="Q27" s="15"/>
      <c r="R27" s="15"/>
      <c r="S27" s="15"/>
      <c r="T27" s="15"/>
      <c r="U27" s="15"/>
      <c r="V27" s="15"/>
    </row>
    <row r="28" spans="1:22" x14ac:dyDescent="0.25">
      <c r="A28" s="237"/>
      <c r="B28" s="15"/>
      <c r="C28" s="15"/>
      <c r="D28" s="15"/>
      <c r="E28" s="15"/>
      <c r="F28" s="15"/>
      <c r="G28" s="15"/>
      <c r="H28" s="15"/>
      <c r="I28" s="15"/>
      <c r="J28" s="15"/>
      <c r="K28" s="15"/>
      <c r="L28" s="15"/>
      <c r="M28" s="15"/>
      <c r="N28" s="15"/>
      <c r="O28" s="15"/>
      <c r="P28" s="15"/>
      <c r="Q28" s="15"/>
      <c r="R28" s="15"/>
      <c r="S28" s="15"/>
      <c r="T28" s="15"/>
      <c r="U28" s="15"/>
      <c r="V28" s="15"/>
    </row>
    <row r="29" spans="1:22" x14ac:dyDescent="0.25">
      <c r="A29" s="237"/>
      <c r="B29" s="15"/>
      <c r="C29" s="15"/>
      <c r="D29" s="15"/>
      <c r="E29" s="15"/>
      <c r="F29" s="15"/>
      <c r="G29" s="15"/>
      <c r="H29" s="15"/>
      <c r="I29" s="15"/>
      <c r="J29" s="15"/>
      <c r="K29" s="15"/>
      <c r="L29" s="15"/>
      <c r="M29" s="15"/>
      <c r="N29" s="15"/>
      <c r="O29" s="15"/>
      <c r="P29" s="15"/>
      <c r="Q29" s="15"/>
      <c r="R29" s="15"/>
      <c r="S29" s="15"/>
      <c r="T29" s="15"/>
      <c r="U29" s="15"/>
      <c r="V29" s="15"/>
    </row>
    <row r="30" spans="1:22" x14ac:dyDescent="0.25">
      <c r="A30" s="237"/>
      <c r="B30" s="15"/>
      <c r="C30" s="15"/>
      <c r="D30" s="15"/>
      <c r="E30" s="15"/>
      <c r="F30" s="15"/>
      <c r="G30" s="15"/>
      <c r="H30" s="15"/>
      <c r="I30" s="15"/>
      <c r="J30" s="15"/>
      <c r="K30" s="15"/>
      <c r="L30" s="15"/>
      <c r="M30" s="15"/>
      <c r="N30" s="15"/>
      <c r="O30" s="15"/>
      <c r="P30" s="15"/>
      <c r="Q30" s="15"/>
      <c r="R30" s="15"/>
      <c r="S30" s="15"/>
      <c r="T30" s="15"/>
      <c r="U30" s="15"/>
      <c r="V30" s="15"/>
    </row>
    <row r="31" spans="1:22" x14ac:dyDescent="0.25">
      <c r="A31" s="237"/>
      <c r="B31" s="15"/>
      <c r="C31" s="15"/>
      <c r="D31" s="15"/>
      <c r="E31" s="15"/>
      <c r="F31" s="15"/>
      <c r="G31" s="15"/>
      <c r="H31" s="15"/>
      <c r="I31" s="15"/>
      <c r="J31" s="15"/>
      <c r="K31" s="15"/>
      <c r="L31" s="15"/>
      <c r="M31" s="15"/>
      <c r="N31" s="15"/>
      <c r="O31" s="15"/>
      <c r="P31" s="15"/>
      <c r="Q31" s="15"/>
      <c r="R31" s="15"/>
      <c r="S31" s="15"/>
      <c r="T31" s="15"/>
      <c r="U31" s="15"/>
      <c r="V31" s="15"/>
    </row>
    <row r="32" spans="1:22" x14ac:dyDescent="0.25">
      <c r="A32" s="237"/>
      <c r="B32" s="15"/>
      <c r="C32" s="15"/>
      <c r="D32" s="15"/>
      <c r="E32" s="15"/>
      <c r="F32" s="15"/>
      <c r="G32" s="15"/>
      <c r="H32" s="15"/>
      <c r="I32" s="15"/>
      <c r="J32" s="15"/>
      <c r="K32" s="15"/>
      <c r="L32" s="15"/>
      <c r="M32" s="15"/>
      <c r="N32" s="15"/>
      <c r="O32" s="15"/>
      <c r="P32" s="15"/>
      <c r="Q32" s="15"/>
      <c r="R32" s="15"/>
      <c r="S32" s="15"/>
      <c r="T32" s="15"/>
      <c r="U32" s="15"/>
      <c r="V32" s="15"/>
    </row>
    <row r="33" spans="1:22" x14ac:dyDescent="0.25">
      <c r="A33" s="237"/>
      <c r="B33" s="15"/>
      <c r="C33" s="15"/>
      <c r="D33" s="15"/>
      <c r="E33" s="15"/>
      <c r="F33" s="15"/>
      <c r="G33" s="15"/>
      <c r="H33" s="15"/>
      <c r="I33" s="15"/>
      <c r="J33" s="15"/>
      <c r="K33" s="15"/>
      <c r="L33" s="15"/>
      <c r="M33" s="15"/>
      <c r="N33" s="15"/>
      <c r="O33" s="15"/>
      <c r="P33" s="15"/>
      <c r="Q33" s="15"/>
      <c r="R33" s="15"/>
      <c r="S33" s="15"/>
      <c r="T33" s="15"/>
      <c r="U33" s="15"/>
      <c r="V33" s="15"/>
    </row>
    <row r="34" spans="1:22" x14ac:dyDescent="0.25">
      <c r="A34" s="237"/>
      <c r="B34" s="15"/>
      <c r="C34" s="15"/>
      <c r="D34" s="15"/>
      <c r="E34" s="15"/>
      <c r="F34" s="15"/>
      <c r="G34" s="15"/>
      <c r="H34" s="15"/>
      <c r="I34" s="15"/>
      <c r="J34" s="15"/>
      <c r="K34" s="15"/>
      <c r="L34" s="15"/>
      <c r="M34" s="15"/>
      <c r="N34" s="15"/>
      <c r="O34" s="15"/>
      <c r="P34" s="15"/>
      <c r="Q34" s="15"/>
      <c r="R34" s="15"/>
      <c r="S34" s="15"/>
      <c r="T34" s="15"/>
      <c r="U34" s="15"/>
      <c r="V34" s="15"/>
    </row>
    <row r="35" spans="1:22" x14ac:dyDescent="0.25">
      <c r="A35" s="237"/>
      <c r="B35" s="15"/>
      <c r="C35" s="15"/>
      <c r="D35" s="15"/>
      <c r="E35" s="15"/>
      <c r="F35" s="15"/>
      <c r="G35" s="15"/>
      <c r="H35" s="15"/>
      <c r="I35" s="15"/>
      <c r="J35" s="15"/>
      <c r="K35" s="15"/>
      <c r="L35" s="15"/>
      <c r="M35" s="15"/>
      <c r="N35" s="15"/>
      <c r="O35" s="15"/>
      <c r="P35" s="15"/>
      <c r="Q35" s="15"/>
      <c r="R35" s="15"/>
      <c r="S35" s="15"/>
      <c r="T35" s="15"/>
      <c r="U35" s="15"/>
      <c r="V35" s="15"/>
    </row>
    <row r="36" spans="1:22" x14ac:dyDescent="0.25">
      <c r="A36" s="237"/>
      <c r="B36" s="15"/>
      <c r="C36" s="15"/>
      <c r="D36" s="15"/>
      <c r="E36" s="15"/>
      <c r="F36" s="15"/>
      <c r="G36" s="15"/>
      <c r="H36" s="15"/>
      <c r="I36" s="15"/>
      <c r="J36" s="15"/>
      <c r="K36" s="15"/>
      <c r="L36" s="15"/>
      <c r="M36" s="15"/>
      <c r="N36" s="15"/>
      <c r="O36" s="15"/>
      <c r="P36" s="15"/>
      <c r="Q36" s="15"/>
      <c r="R36" s="15"/>
      <c r="S36" s="15"/>
      <c r="T36" s="15"/>
      <c r="U36" s="15"/>
      <c r="V36" s="15"/>
    </row>
    <row r="37" spans="1:22" x14ac:dyDescent="0.25">
      <c r="A37" s="237"/>
      <c r="B37" s="15"/>
      <c r="C37" s="15"/>
      <c r="D37" s="15"/>
      <c r="E37" s="15"/>
      <c r="F37" s="15"/>
      <c r="G37" s="15"/>
      <c r="H37" s="15"/>
      <c r="I37" s="15"/>
      <c r="J37" s="15"/>
      <c r="K37" s="15"/>
      <c r="L37" s="15"/>
      <c r="M37" s="15"/>
      <c r="N37" s="15"/>
      <c r="O37" s="15"/>
      <c r="P37" s="15"/>
      <c r="Q37" s="15"/>
      <c r="R37" s="15"/>
      <c r="S37" s="15"/>
      <c r="T37" s="15"/>
      <c r="U37" s="15"/>
      <c r="V37" s="15"/>
    </row>
    <row r="38" spans="1:22" x14ac:dyDescent="0.25">
      <c r="A38" s="237"/>
      <c r="B38" s="15"/>
      <c r="C38" s="15"/>
      <c r="D38" s="15"/>
      <c r="E38" s="15"/>
      <c r="F38" s="15"/>
      <c r="G38" s="15"/>
      <c r="H38" s="15"/>
      <c r="I38" s="15"/>
      <c r="J38" s="15"/>
      <c r="K38" s="15"/>
      <c r="L38" s="15"/>
      <c r="M38" s="15"/>
      <c r="N38" s="15"/>
      <c r="O38" s="15"/>
      <c r="P38" s="15"/>
      <c r="Q38" s="15"/>
      <c r="R38" s="15"/>
      <c r="S38" s="15"/>
      <c r="T38" s="15"/>
      <c r="U38" s="15"/>
      <c r="V38" s="15"/>
    </row>
    <row r="39" spans="1:22" x14ac:dyDescent="0.25">
      <c r="A39" s="237"/>
      <c r="B39" s="15"/>
      <c r="C39" s="15"/>
      <c r="D39" s="15"/>
      <c r="E39" s="15"/>
      <c r="F39" s="15"/>
      <c r="G39" s="15"/>
      <c r="H39" s="15"/>
      <c r="I39" s="15"/>
      <c r="J39" s="15"/>
      <c r="K39" s="15"/>
      <c r="L39" s="15"/>
      <c r="M39" s="15"/>
      <c r="N39" s="15"/>
      <c r="O39" s="15"/>
      <c r="P39" s="15"/>
      <c r="Q39" s="15"/>
      <c r="R39" s="15"/>
      <c r="S39" s="15"/>
      <c r="T39" s="15"/>
      <c r="U39" s="15"/>
      <c r="V39" s="15"/>
    </row>
    <row r="40" spans="1:22" x14ac:dyDescent="0.25">
      <c r="A40" s="237"/>
      <c r="B40" s="15"/>
      <c r="C40" s="15"/>
      <c r="D40" s="15"/>
      <c r="E40" s="15"/>
      <c r="F40" s="15"/>
      <c r="G40" s="15"/>
      <c r="H40" s="15"/>
      <c r="I40" s="15"/>
      <c r="J40" s="15"/>
      <c r="K40" s="15"/>
      <c r="L40" s="15"/>
      <c r="M40" s="15"/>
      <c r="N40" s="15"/>
      <c r="O40" s="15"/>
      <c r="P40" s="15"/>
      <c r="Q40" s="15"/>
      <c r="R40" s="15"/>
      <c r="S40" s="15"/>
      <c r="T40" s="15"/>
      <c r="U40" s="15"/>
      <c r="V40" s="15"/>
    </row>
    <row r="41" spans="1:22" x14ac:dyDescent="0.25">
      <c r="A41" s="237"/>
      <c r="B41" s="15"/>
      <c r="C41" s="15"/>
      <c r="D41" s="15"/>
      <c r="E41" s="15"/>
      <c r="F41" s="15"/>
      <c r="G41" s="15"/>
      <c r="H41" s="15"/>
      <c r="I41" s="15"/>
      <c r="J41" s="15"/>
      <c r="K41" s="15"/>
      <c r="L41" s="15"/>
      <c r="M41" s="15"/>
      <c r="N41" s="15"/>
      <c r="O41" s="15"/>
      <c r="P41" s="15"/>
      <c r="Q41" s="15"/>
      <c r="R41" s="15"/>
      <c r="S41" s="15"/>
      <c r="T41" s="15"/>
      <c r="U41" s="15"/>
      <c r="V41" s="15"/>
    </row>
    <row r="42" spans="1:22" x14ac:dyDescent="0.25">
      <c r="A42" s="237"/>
      <c r="B42" s="15"/>
      <c r="C42" s="15"/>
      <c r="D42" s="15"/>
      <c r="E42" s="15"/>
      <c r="F42" s="15"/>
      <c r="G42" s="15"/>
      <c r="H42" s="15"/>
      <c r="I42" s="15"/>
      <c r="J42" s="15"/>
      <c r="K42" s="15"/>
      <c r="L42" s="15"/>
      <c r="M42" s="15"/>
      <c r="N42" s="15"/>
      <c r="O42" s="15"/>
      <c r="P42" s="15"/>
      <c r="Q42" s="15"/>
      <c r="R42" s="15"/>
      <c r="S42" s="15"/>
      <c r="T42" s="15"/>
      <c r="U42" s="15"/>
      <c r="V42" s="15"/>
    </row>
    <row r="43" spans="1:22" x14ac:dyDescent="0.25">
      <c r="A43" s="237"/>
      <c r="B43" s="15"/>
      <c r="C43" s="15"/>
      <c r="D43" s="15"/>
      <c r="E43" s="15"/>
      <c r="F43" s="15"/>
      <c r="G43" s="15"/>
      <c r="H43" s="15"/>
      <c r="I43" s="15"/>
      <c r="J43" s="15"/>
      <c r="K43" s="15"/>
      <c r="L43" s="15"/>
      <c r="M43" s="15"/>
      <c r="N43" s="15"/>
      <c r="O43" s="15"/>
      <c r="P43" s="15"/>
      <c r="Q43" s="15"/>
      <c r="R43" s="15"/>
      <c r="S43" s="15"/>
      <c r="T43" s="15"/>
      <c r="U43" s="15"/>
      <c r="V43" s="15"/>
    </row>
    <row r="44" spans="1:22" x14ac:dyDescent="0.25">
      <c r="A44" s="237"/>
      <c r="B44" s="15"/>
      <c r="C44" s="15"/>
      <c r="D44" s="15"/>
      <c r="E44" s="15"/>
      <c r="F44" s="15"/>
      <c r="G44" s="15"/>
      <c r="H44" s="15"/>
      <c r="I44" s="15"/>
      <c r="J44" s="15"/>
      <c r="K44" s="15"/>
      <c r="L44" s="15"/>
      <c r="M44" s="15"/>
      <c r="N44" s="15"/>
      <c r="O44" s="15"/>
      <c r="P44" s="15"/>
      <c r="Q44" s="15"/>
      <c r="R44" s="15"/>
      <c r="S44" s="15"/>
      <c r="T44" s="15"/>
      <c r="U44" s="15"/>
      <c r="V44" s="15"/>
    </row>
    <row r="45" spans="1:22" x14ac:dyDescent="0.25">
      <c r="A45" s="237"/>
      <c r="B45" s="15"/>
      <c r="C45" s="15"/>
      <c r="D45" s="15"/>
      <c r="E45" s="15"/>
      <c r="F45" s="15"/>
      <c r="G45" s="15"/>
      <c r="H45" s="15"/>
      <c r="I45" s="15"/>
      <c r="J45" s="15"/>
      <c r="K45" s="15"/>
      <c r="L45" s="15"/>
      <c r="M45" s="15"/>
      <c r="N45" s="15"/>
      <c r="O45" s="15"/>
      <c r="P45" s="15"/>
      <c r="Q45" s="15"/>
      <c r="R45" s="15"/>
      <c r="S45" s="15"/>
      <c r="T45" s="15"/>
      <c r="U45" s="15"/>
      <c r="V45" s="15"/>
    </row>
    <row r="46" spans="1:22" x14ac:dyDescent="0.25">
      <c r="A46" s="237"/>
      <c r="B46" s="15"/>
      <c r="C46" s="15"/>
      <c r="D46" s="15"/>
      <c r="E46" s="15"/>
      <c r="F46" s="15"/>
      <c r="G46" s="15"/>
      <c r="H46" s="15"/>
      <c r="I46" s="15"/>
      <c r="J46" s="15"/>
      <c r="K46" s="15"/>
      <c r="L46" s="15"/>
      <c r="M46" s="15"/>
      <c r="N46" s="15"/>
      <c r="O46" s="15"/>
      <c r="P46" s="15"/>
      <c r="Q46" s="15"/>
      <c r="R46" s="15"/>
      <c r="S46" s="15"/>
      <c r="T46" s="15"/>
      <c r="U46" s="15"/>
      <c r="V46" s="15"/>
    </row>
    <row r="47" spans="1:22" x14ac:dyDescent="0.25">
      <c r="A47" s="237"/>
      <c r="B47" s="15"/>
      <c r="C47" s="15"/>
      <c r="D47" s="15"/>
      <c r="E47" s="15"/>
      <c r="F47" s="15"/>
      <c r="G47" s="15"/>
      <c r="H47" s="15"/>
      <c r="I47" s="15"/>
      <c r="J47" s="15"/>
      <c r="K47" s="15"/>
      <c r="L47" s="15"/>
      <c r="M47" s="15"/>
      <c r="N47" s="15"/>
      <c r="O47" s="15"/>
      <c r="P47" s="15"/>
      <c r="Q47" s="15"/>
      <c r="R47" s="15"/>
      <c r="S47" s="15"/>
      <c r="T47" s="15"/>
      <c r="U47" s="15"/>
      <c r="V47" s="15"/>
    </row>
    <row r="48" spans="1:22" x14ac:dyDescent="0.25">
      <c r="A48" s="237"/>
      <c r="B48" s="15"/>
      <c r="C48" s="15"/>
      <c r="D48" s="15"/>
      <c r="E48" s="15"/>
      <c r="F48" s="15"/>
      <c r="G48" s="15"/>
      <c r="H48" s="15"/>
      <c r="I48" s="15"/>
      <c r="J48" s="15"/>
      <c r="K48" s="15"/>
      <c r="L48" s="15"/>
      <c r="M48" s="15"/>
      <c r="N48" s="15"/>
      <c r="O48" s="15"/>
      <c r="P48" s="15"/>
      <c r="Q48" s="15"/>
      <c r="R48" s="15"/>
      <c r="S48" s="15"/>
      <c r="T48" s="15"/>
      <c r="U48" s="15"/>
      <c r="V48" s="15"/>
    </row>
    <row r="49" spans="1:22" x14ac:dyDescent="0.25">
      <c r="A49" s="237"/>
      <c r="B49" s="15"/>
      <c r="C49" s="15"/>
      <c r="D49" s="15"/>
      <c r="E49" s="15"/>
      <c r="F49" s="15"/>
      <c r="G49" s="15"/>
      <c r="H49" s="15"/>
      <c r="I49" s="15"/>
      <c r="J49" s="15"/>
      <c r="K49" s="15"/>
      <c r="L49" s="15"/>
      <c r="M49" s="15"/>
      <c r="N49" s="15"/>
      <c r="O49" s="15"/>
      <c r="P49" s="15"/>
      <c r="Q49" s="15"/>
      <c r="R49" s="15"/>
      <c r="S49" s="15"/>
      <c r="T49" s="15"/>
      <c r="U49" s="15"/>
      <c r="V49" s="15"/>
    </row>
    <row r="50" spans="1:22" x14ac:dyDescent="0.25">
      <c r="A50" s="237"/>
      <c r="B50" s="15"/>
      <c r="C50" s="15"/>
      <c r="D50" s="15"/>
      <c r="E50" s="15"/>
      <c r="F50" s="15"/>
      <c r="G50" s="15"/>
      <c r="H50" s="15"/>
      <c r="I50" s="15"/>
      <c r="J50" s="15"/>
      <c r="K50" s="15"/>
      <c r="L50" s="15"/>
      <c r="M50" s="15"/>
      <c r="N50" s="15"/>
      <c r="O50" s="15"/>
      <c r="P50" s="15"/>
      <c r="Q50" s="15"/>
      <c r="R50" s="15"/>
      <c r="S50" s="15"/>
      <c r="T50" s="15"/>
      <c r="U50" s="15"/>
      <c r="V50" s="15"/>
    </row>
    <row r="51" spans="1:22" x14ac:dyDescent="0.25">
      <c r="A51" s="237"/>
      <c r="B51" s="15"/>
      <c r="C51" s="15"/>
      <c r="D51" s="15"/>
      <c r="E51" s="15"/>
      <c r="F51" s="15"/>
      <c r="G51" s="15"/>
      <c r="H51" s="15"/>
      <c r="I51" s="15"/>
      <c r="J51" s="15"/>
      <c r="K51" s="15"/>
      <c r="L51" s="15"/>
      <c r="M51" s="15"/>
      <c r="N51" s="15"/>
      <c r="O51" s="15"/>
      <c r="P51" s="15"/>
      <c r="Q51" s="15"/>
      <c r="R51" s="15"/>
      <c r="S51" s="15"/>
      <c r="T51" s="15"/>
      <c r="U51" s="15"/>
      <c r="V51" s="15"/>
    </row>
    <row r="52" spans="1:22" x14ac:dyDescent="0.25">
      <c r="A52" s="237"/>
      <c r="B52" s="15"/>
      <c r="C52" s="15"/>
      <c r="D52" s="15"/>
      <c r="E52" s="15"/>
      <c r="F52" s="15"/>
      <c r="G52" s="15"/>
      <c r="H52" s="15"/>
      <c r="I52" s="15"/>
      <c r="J52" s="15"/>
      <c r="K52" s="15"/>
      <c r="L52" s="15"/>
      <c r="M52" s="15"/>
      <c r="N52" s="15"/>
      <c r="O52" s="15"/>
      <c r="P52" s="15"/>
      <c r="Q52" s="15"/>
      <c r="R52" s="15"/>
      <c r="S52" s="15"/>
      <c r="T52" s="15"/>
      <c r="U52" s="15"/>
      <c r="V52" s="15"/>
    </row>
    <row r="53" spans="1:22" x14ac:dyDescent="0.25">
      <c r="A53" s="237"/>
      <c r="B53" s="15"/>
      <c r="C53" s="15"/>
      <c r="D53" s="15"/>
      <c r="E53" s="15"/>
      <c r="F53" s="15"/>
      <c r="G53" s="15"/>
      <c r="H53" s="15"/>
      <c r="I53" s="15"/>
      <c r="J53" s="15"/>
      <c r="K53" s="15"/>
      <c r="L53" s="15"/>
      <c r="M53" s="15"/>
      <c r="N53" s="15"/>
      <c r="O53" s="15"/>
      <c r="P53" s="15"/>
      <c r="Q53" s="15"/>
      <c r="R53" s="15"/>
      <c r="S53" s="15"/>
      <c r="T53" s="15"/>
      <c r="U53" s="15"/>
      <c r="V53" s="15"/>
    </row>
    <row r="54" spans="1:22" x14ac:dyDescent="0.25">
      <c r="A54" s="237"/>
      <c r="B54" s="15"/>
      <c r="C54" s="15"/>
      <c r="D54" s="15"/>
      <c r="E54" s="15"/>
      <c r="F54" s="15"/>
      <c r="G54" s="15"/>
      <c r="H54" s="15"/>
      <c r="I54" s="15"/>
      <c r="J54" s="15"/>
      <c r="K54" s="15"/>
      <c r="L54" s="15"/>
      <c r="M54" s="15"/>
      <c r="N54" s="15"/>
      <c r="O54" s="15"/>
      <c r="P54" s="15"/>
      <c r="Q54" s="15"/>
      <c r="R54" s="15"/>
      <c r="S54" s="15"/>
      <c r="T54" s="15"/>
      <c r="U54" s="15"/>
      <c r="V54" s="15"/>
    </row>
    <row r="55" spans="1:22" x14ac:dyDescent="0.25">
      <c r="A55" s="237"/>
      <c r="B55" s="15"/>
      <c r="C55" s="15"/>
      <c r="D55" s="15"/>
      <c r="E55" s="15"/>
      <c r="F55" s="15"/>
      <c r="G55" s="15"/>
      <c r="H55" s="15"/>
      <c r="I55" s="15"/>
      <c r="J55" s="15"/>
      <c r="K55" s="15"/>
      <c r="L55" s="15"/>
      <c r="M55" s="15"/>
      <c r="N55" s="15"/>
      <c r="O55" s="15"/>
      <c r="P55" s="15"/>
      <c r="Q55" s="15"/>
      <c r="R55" s="15"/>
      <c r="S55" s="15"/>
      <c r="T55" s="15"/>
      <c r="U55" s="15"/>
      <c r="V55" s="15"/>
    </row>
    <row r="56" spans="1:22" x14ac:dyDescent="0.25">
      <c r="A56" s="237"/>
      <c r="B56" s="15"/>
      <c r="C56" s="15"/>
      <c r="D56" s="15"/>
      <c r="E56" s="15"/>
      <c r="F56" s="15"/>
      <c r="G56" s="15"/>
      <c r="H56" s="15"/>
      <c r="I56" s="15"/>
      <c r="J56" s="15"/>
      <c r="K56" s="15"/>
      <c r="L56" s="15"/>
      <c r="M56" s="15"/>
      <c r="N56" s="15"/>
      <c r="O56" s="15"/>
      <c r="P56" s="15"/>
      <c r="Q56" s="15"/>
      <c r="R56" s="15"/>
      <c r="S56" s="15"/>
      <c r="T56" s="15"/>
      <c r="U56" s="15"/>
      <c r="V56" s="15"/>
    </row>
    <row r="57" spans="1:22" x14ac:dyDescent="0.25">
      <c r="A57" s="237"/>
      <c r="B57" s="15"/>
      <c r="C57" s="15"/>
      <c r="D57" s="15"/>
      <c r="E57" s="15"/>
      <c r="F57" s="15"/>
      <c r="G57" s="15"/>
      <c r="H57" s="15"/>
      <c r="I57" s="15"/>
      <c r="J57" s="15"/>
      <c r="K57" s="15"/>
      <c r="L57" s="15"/>
      <c r="M57" s="15"/>
      <c r="N57" s="15"/>
      <c r="O57" s="15"/>
      <c r="P57" s="15"/>
      <c r="Q57" s="15"/>
      <c r="R57" s="15"/>
      <c r="S57" s="15"/>
      <c r="T57" s="15"/>
      <c r="U57" s="15"/>
      <c r="V57" s="15"/>
    </row>
    <row r="58" spans="1:22" x14ac:dyDescent="0.25">
      <c r="A58" s="237"/>
      <c r="B58" s="15"/>
      <c r="C58" s="15"/>
      <c r="D58" s="15"/>
      <c r="E58" s="15"/>
      <c r="F58" s="15"/>
      <c r="G58" s="15"/>
      <c r="H58" s="15"/>
      <c r="I58" s="15"/>
      <c r="J58" s="15"/>
      <c r="K58" s="15"/>
      <c r="L58" s="15"/>
      <c r="M58" s="15"/>
      <c r="N58" s="15"/>
      <c r="O58" s="15"/>
      <c r="P58" s="15"/>
      <c r="Q58" s="15"/>
      <c r="R58" s="15"/>
      <c r="S58" s="15"/>
      <c r="T58" s="15"/>
      <c r="U58" s="15"/>
      <c r="V58" s="15"/>
    </row>
    <row r="59" spans="1:22" x14ac:dyDescent="0.25">
      <c r="A59" s="237"/>
      <c r="B59" s="15"/>
      <c r="C59" s="15"/>
      <c r="D59" s="15"/>
      <c r="E59" s="15"/>
      <c r="F59" s="15"/>
      <c r="G59" s="15"/>
      <c r="H59" s="15"/>
      <c r="I59" s="15"/>
      <c r="J59" s="15"/>
      <c r="K59" s="15"/>
      <c r="L59" s="15"/>
      <c r="M59" s="15"/>
      <c r="N59" s="15"/>
      <c r="O59" s="15"/>
      <c r="P59" s="15"/>
      <c r="Q59" s="15"/>
      <c r="R59" s="15"/>
      <c r="S59" s="15"/>
      <c r="T59" s="15"/>
      <c r="U59" s="15"/>
      <c r="V59" s="15"/>
    </row>
    <row r="60" spans="1:22" x14ac:dyDescent="0.25">
      <c r="A60" s="237"/>
      <c r="B60" s="15"/>
      <c r="C60" s="15"/>
      <c r="D60" s="15"/>
      <c r="E60" s="15"/>
      <c r="F60" s="15"/>
      <c r="G60" s="15"/>
      <c r="H60" s="15"/>
      <c r="I60" s="15"/>
      <c r="J60" s="15"/>
      <c r="K60" s="15"/>
      <c r="L60" s="15"/>
      <c r="M60" s="15"/>
      <c r="N60" s="15"/>
      <c r="O60" s="15"/>
      <c r="P60" s="15"/>
      <c r="Q60" s="15"/>
      <c r="R60" s="15"/>
      <c r="S60" s="15"/>
      <c r="T60" s="15"/>
      <c r="U60" s="15"/>
      <c r="V60" s="15"/>
    </row>
    <row r="61" spans="1:22" x14ac:dyDescent="0.25">
      <c r="A61" s="237"/>
      <c r="B61" s="15"/>
      <c r="C61" s="15"/>
      <c r="D61" s="15"/>
      <c r="E61" s="15"/>
      <c r="F61" s="15"/>
      <c r="G61" s="15"/>
      <c r="H61" s="15"/>
      <c r="I61" s="15"/>
      <c r="J61" s="15"/>
      <c r="K61" s="15"/>
      <c r="L61" s="15"/>
      <c r="M61" s="15"/>
      <c r="N61" s="15"/>
      <c r="O61" s="15"/>
      <c r="P61" s="15"/>
      <c r="Q61" s="15"/>
      <c r="R61" s="15"/>
      <c r="S61" s="15"/>
      <c r="T61" s="15"/>
      <c r="U61" s="15"/>
      <c r="V61" s="15"/>
    </row>
    <row r="62" spans="1:22" x14ac:dyDescent="0.25">
      <c r="A62" s="237"/>
      <c r="B62" s="15"/>
      <c r="C62" s="15"/>
      <c r="D62" s="15"/>
      <c r="E62" s="15"/>
      <c r="F62" s="15"/>
      <c r="G62" s="15"/>
      <c r="H62" s="15"/>
      <c r="I62" s="15"/>
      <c r="J62" s="15"/>
      <c r="K62" s="15"/>
      <c r="L62" s="15"/>
      <c r="M62" s="15"/>
      <c r="N62" s="15"/>
      <c r="O62" s="15"/>
      <c r="P62" s="15"/>
      <c r="Q62" s="15"/>
      <c r="R62" s="15"/>
      <c r="S62" s="15"/>
      <c r="T62" s="15"/>
      <c r="U62" s="15"/>
      <c r="V62" s="15"/>
    </row>
    <row r="63" spans="1:22" x14ac:dyDescent="0.25">
      <c r="A63" s="237"/>
      <c r="B63" s="15"/>
      <c r="C63" s="15"/>
      <c r="D63" s="15"/>
      <c r="E63" s="15"/>
      <c r="F63" s="15"/>
      <c r="G63" s="15"/>
      <c r="H63" s="15"/>
      <c r="I63" s="15"/>
      <c r="J63" s="15"/>
      <c r="K63" s="15"/>
      <c r="L63" s="15"/>
      <c r="M63" s="15"/>
      <c r="N63" s="15"/>
      <c r="O63" s="15"/>
      <c r="P63" s="15"/>
      <c r="Q63" s="15"/>
      <c r="R63" s="15"/>
      <c r="S63" s="15"/>
      <c r="T63" s="15"/>
      <c r="U63" s="15"/>
      <c r="V63" s="15"/>
    </row>
    <row r="64" spans="1:22" x14ac:dyDescent="0.25">
      <c r="A64" s="237"/>
      <c r="B64" s="15"/>
      <c r="C64" s="15"/>
      <c r="D64" s="15"/>
      <c r="E64" s="15"/>
      <c r="F64" s="15"/>
      <c r="G64" s="15"/>
      <c r="H64" s="15"/>
      <c r="I64" s="15"/>
      <c r="J64" s="15"/>
      <c r="K64" s="15"/>
      <c r="L64" s="15"/>
      <c r="M64" s="15"/>
      <c r="N64" s="15"/>
      <c r="O64" s="15"/>
      <c r="P64" s="15"/>
      <c r="Q64" s="15"/>
      <c r="R64" s="15"/>
      <c r="S64" s="15"/>
      <c r="T64" s="15"/>
      <c r="U64" s="15"/>
      <c r="V64" s="15"/>
    </row>
    <row r="65" spans="1:22" x14ac:dyDescent="0.25">
      <c r="A65" s="237"/>
      <c r="B65" s="15"/>
      <c r="C65" s="15"/>
      <c r="D65" s="15"/>
      <c r="E65" s="15"/>
      <c r="F65" s="15"/>
      <c r="G65" s="15"/>
      <c r="H65" s="15"/>
      <c r="I65" s="15"/>
      <c r="J65" s="15"/>
      <c r="K65" s="15"/>
      <c r="L65" s="15"/>
      <c r="M65" s="15"/>
      <c r="N65" s="15"/>
      <c r="O65" s="15"/>
      <c r="P65" s="15"/>
      <c r="Q65" s="15"/>
      <c r="R65" s="15"/>
      <c r="S65" s="15"/>
      <c r="T65" s="15"/>
      <c r="U65" s="15"/>
      <c r="V65" s="15"/>
    </row>
    <row r="66" spans="1:22" x14ac:dyDescent="0.25">
      <c r="A66" s="237"/>
      <c r="B66" s="15"/>
      <c r="C66" s="15"/>
      <c r="D66" s="15"/>
      <c r="E66" s="15"/>
      <c r="F66" s="15"/>
      <c r="G66" s="15"/>
      <c r="H66" s="15"/>
      <c r="I66" s="15"/>
      <c r="J66" s="15"/>
      <c r="K66" s="15"/>
      <c r="L66" s="15"/>
      <c r="M66" s="15"/>
      <c r="N66" s="15"/>
      <c r="O66" s="15"/>
      <c r="P66" s="15"/>
      <c r="Q66" s="15"/>
      <c r="R66" s="15"/>
      <c r="S66" s="15"/>
      <c r="T66" s="15"/>
      <c r="U66" s="15"/>
      <c r="V66" s="15"/>
    </row>
    <row r="67" spans="1:22" x14ac:dyDescent="0.25">
      <c r="A67" s="237"/>
      <c r="B67" s="15"/>
      <c r="C67" s="15"/>
      <c r="D67" s="15"/>
      <c r="E67" s="15"/>
      <c r="F67" s="15"/>
      <c r="G67" s="15"/>
      <c r="H67" s="15"/>
      <c r="I67" s="15"/>
      <c r="J67" s="15"/>
      <c r="K67" s="15"/>
      <c r="L67" s="15"/>
      <c r="M67" s="15"/>
      <c r="N67" s="15"/>
      <c r="O67" s="15"/>
      <c r="P67" s="15"/>
      <c r="Q67" s="15"/>
      <c r="R67" s="15"/>
      <c r="S67" s="15"/>
      <c r="T67" s="15"/>
      <c r="U67" s="15"/>
      <c r="V67" s="15"/>
    </row>
    <row r="68" spans="1:22" x14ac:dyDescent="0.25">
      <c r="A68" s="237"/>
      <c r="B68" s="15"/>
      <c r="C68" s="15"/>
      <c r="D68" s="15"/>
      <c r="E68" s="15"/>
      <c r="F68" s="15"/>
      <c r="G68" s="15"/>
      <c r="H68" s="15"/>
      <c r="I68" s="15"/>
      <c r="J68" s="15"/>
      <c r="K68" s="15"/>
      <c r="L68" s="15"/>
      <c r="M68" s="15"/>
      <c r="N68" s="15"/>
      <c r="O68" s="15"/>
      <c r="P68" s="15"/>
      <c r="Q68" s="15"/>
      <c r="R68" s="15"/>
      <c r="S68" s="15"/>
      <c r="T68" s="15"/>
      <c r="U68" s="15"/>
      <c r="V68" s="15"/>
    </row>
    <row r="69" spans="1:22" x14ac:dyDescent="0.25">
      <c r="A69" s="237"/>
      <c r="B69" s="15"/>
      <c r="C69" s="15"/>
      <c r="D69" s="15"/>
      <c r="E69" s="15"/>
      <c r="F69" s="15"/>
      <c r="G69" s="15"/>
      <c r="H69" s="15"/>
      <c r="I69" s="15"/>
      <c r="J69" s="15"/>
      <c r="K69" s="15"/>
      <c r="L69" s="15"/>
      <c r="M69" s="15"/>
      <c r="N69" s="15"/>
      <c r="O69" s="15"/>
      <c r="P69" s="15"/>
      <c r="Q69" s="15"/>
      <c r="R69" s="15"/>
      <c r="S69" s="15"/>
      <c r="T69" s="15"/>
      <c r="U69" s="15"/>
      <c r="V69" s="15"/>
    </row>
    <row r="70" spans="1:22" x14ac:dyDescent="0.25">
      <c r="A70" s="237"/>
      <c r="B70" s="15"/>
      <c r="C70" s="15"/>
      <c r="D70" s="15"/>
      <c r="E70" s="15"/>
      <c r="F70" s="15"/>
      <c r="G70" s="15"/>
      <c r="H70" s="15"/>
      <c r="I70" s="15"/>
      <c r="J70" s="15"/>
      <c r="K70" s="15"/>
      <c r="L70" s="15"/>
      <c r="M70" s="15"/>
      <c r="N70" s="15"/>
      <c r="O70" s="15"/>
      <c r="P70" s="15"/>
      <c r="Q70" s="15"/>
      <c r="R70" s="15"/>
      <c r="S70" s="15"/>
      <c r="T70" s="15"/>
      <c r="U70" s="15"/>
      <c r="V70" s="15"/>
    </row>
    <row r="71" spans="1:22" x14ac:dyDescent="0.25">
      <c r="A71" s="237"/>
      <c r="B71" s="15"/>
      <c r="C71" s="15"/>
      <c r="D71" s="15"/>
      <c r="E71" s="15"/>
      <c r="F71" s="15"/>
      <c r="G71" s="15"/>
      <c r="H71" s="15"/>
      <c r="I71" s="15"/>
      <c r="J71" s="15"/>
      <c r="K71" s="15"/>
      <c r="L71" s="15"/>
      <c r="M71" s="15"/>
      <c r="N71" s="15"/>
      <c r="O71" s="15"/>
      <c r="P71" s="15"/>
      <c r="Q71" s="15"/>
      <c r="R71" s="15"/>
      <c r="S71" s="15"/>
      <c r="T71" s="15"/>
      <c r="U71" s="15"/>
      <c r="V71" s="15"/>
    </row>
    <row r="72" spans="1:22" x14ac:dyDescent="0.25">
      <c r="A72" s="237"/>
      <c r="B72" s="15"/>
      <c r="C72" s="15"/>
      <c r="D72" s="15"/>
      <c r="E72" s="15"/>
      <c r="F72" s="15"/>
      <c r="G72" s="15"/>
      <c r="H72" s="15"/>
      <c r="I72" s="15"/>
      <c r="J72" s="15"/>
      <c r="K72" s="15"/>
      <c r="L72" s="15"/>
      <c r="M72" s="15"/>
      <c r="N72" s="15"/>
      <c r="O72" s="15"/>
      <c r="P72" s="15"/>
      <c r="Q72" s="15"/>
      <c r="R72" s="15"/>
      <c r="S72" s="15"/>
      <c r="T72" s="15"/>
      <c r="U72" s="15"/>
      <c r="V72" s="15"/>
    </row>
    <row r="73" spans="1:22" x14ac:dyDescent="0.25">
      <c r="A73" s="237"/>
      <c r="B73" s="15"/>
      <c r="C73" s="15"/>
      <c r="D73" s="15"/>
      <c r="E73" s="15"/>
      <c r="F73" s="15"/>
      <c r="G73" s="15"/>
      <c r="H73" s="15"/>
      <c r="I73" s="15"/>
      <c r="J73" s="15"/>
      <c r="K73" s="15"/>
      <c r="L73" s="15"/>
      <c r="M73" s="15"/>
      <c r="N73" s="15"/>
      <c r="O73" s="15"/>
      <c r="P73" s="15"/>
      <c r="Q73" s="15"/>
      <c r="R73" s="15"/>
      <c r="S73" s="15"/>
      <c r="T73" s="15"/>
      <c r="U73" s="15"/>
      <c r="V73" s="15"/>
    </row>
    <row r="74" spans="1:22" x14ac:dyDescent="0.25">
      <c r="A74" s="237"/>
      <c r="B74" s="15"/>
      <c r="C74" s="15"/>
      <c r="D74" s="15"/>
      <c r="E74" s="15"/>
      <c r="F74" s="15"/>
      <c r="G74" s="15"/>
      <c r="H74" s="15"/>
      <c r="I74" s="15"/>
      <c r="J74" s="15"/>
      <c r="K74" s="15"/>
      <c r="L74" s="15"/>
      <c r="M74" s="15"/>
      <c r="N74" s="15"/>
      <c r="O74" s="15"/>
      <c r="P74" s="15"/>
      <c r="Q74" s="15"/>
      <c r="R74" s="15"/>
      <c r="S74" s="15"/>
      <c r="T74" s="15"/>
      <c r="U74" s="15"/>
      <c r="V74" s="15"/>
    </row>
    <row r="75" spans="1:22" x14ac:dyDescent="0.25">
      <c r="A75" s="237"/>
      <c r="B75" s="15"/>
      <c r="C75" s="15"/>
      <c r="D75" s="15"/>
      <c r="E75" s="15"/>
      <c r="F75" s="15"/>
      <c r="G75" s="15"/>
      <c r="H75" s="15"/>
      <c r="I75" s="15"/>
      <c r="J75" s="15"/>
      <c r="K75" s="15"/>
      <c r="L75" s="15"/>
      <c r="M75" s="15"/>
      <c r="N75" s="15"/>
      <c r="O75" s="15"/>
      <c r="P75" s="15"/>
      <c r="Q75" s="15"/>
      <c r="R75" s="15"/>
      <c r="S75" s="15"/>
      <c r="T75" s="15"/>
      <c r="U75" s="15"/>
      <c r="V75" s="15"/>
    </row>
    <row r="76" spans="1:22" x14ac:dyDescent="0.25">
      <c r="A76" s="237"/>
      <c r="B76" s="15"/>
      <c r="C76" s="15"/>
      <c r="D76" s="15"/>
      <c r="E76" s="15"/>
      <c r="F76" s="15"/>
      <c r="G76" s="15"/>
      <c r="H76" s="15"/>
      <c r="I76" s="15"/>
      <c r="J76" s="15"/>
      <c r="K76" s="15"/>
      <c r="L76" s="15"/>
      <c r="M76" s="15"/>
      <c r="N76" s="15"/>
      <c r="O76" s="15"/>
      <c r="P76" s="15"/>
      <c r="Q76" s="15"/>
      <c r="R76" s="15"/>
      <c r="S76" s="15"/>
      <c r="T76" s="15"/>
      <c r="U76" s="15"/>
      <c r="V76" s="15"/>
    </row>
    <row r="77" spans="1:22" x14ac:dyDescent="0.25">
      <c r="A77" s="237"/>
      <c r="B77" s="15"/>
      <c r="C77" s="15"/>
      <c r="D77" s="15"/>
      <c r="E77" s="15"/>
      <c r="F77" s="15"/>
      <c r="G77" s="15"/>
      <c r="H77" s="15"/>
      <c r="I77" s="15"/>
      <c r="J77" s="15"/>
      <c r="K77" s="15"/>
      <c r="L77" s="15"/>
      <c r="M77" s="15"/>
      <c r="N77" s="15"/>
      <c r="O77" s="15"/>
      <c r="P77" s="15"/>
      <c r="Q77" s="15"/>
      <c r="R77" s="15"/>
      <c r="S77" s="15"/>
      <c r="T77" s="15"/>
      <c r="U77" s="15"/>
      <c r="V77" s="15"/>
    </row>
    <row r="78" spans="1:22" x14ac:dyDescent="0.25">
      <c r="A78" s="237"/>
      <c r="B78" s="15"/>
      <c r="C78" s="15"/>
      <c r="D78" s="15"/>
      <c r="E78" s="15"/>
      <c r="F78" s="15"/>
      <c r="G78" s="15"/>
      <c r="H78" s="15"/>
      <c r="I78" s="15"/>
      <c r="J78" s="15"/>
      <c r="K78" s="15"/>
      <c r="L78" s="15"/>
      <c r="M78" s="15"/>
      <c r="N78" s="15"/>
      <c r="O78" s="15"/>
      <c r="P78" s="15"/>
      <c r="Q78" s="15"/>
      <c r="R78" s="15"/>
      <c r="S78" s="15"/>
      <c r="T78" s="15"/>
      <c r="U78" s="15"/>
      <c r="V78" s="15"/>
    </row>
    <row r="79" spans="1:22" x14ac:dyDescent="0.25">
      <c r="A79" s="237"/>
      <c r="B79" s="15"/>
      <c r="C79" s="15"/>
      <c r="D79" s="15"/>
      <c r="E79" s="15"/>
      <c r="F79" s="15"/>
      <c r="G79" s="15"/>
      <c r="H79" s="15"/>
      <c r="I79" s="15"/>
      <c r="J79" s="15"/>
      <c r="K79" s="15"/>
      <c r="L79" s="15"/>
      <c r="M79" s="15"/>
      <c r="N79" s="15"/>
      <c r="O79" s="15"/>
      <c r="P79" s="15"/>
      <c r="Q79" s="15"/>
      <c r="R79" s="15"/>
      <c r="S79" s="15"/>
      <c r="T79" s="15"/>
      <c r="U79" s="15"/>
      <c r="V79" s="15"/>
    </row>
    <row r="80" spans="1:22" x14ac:dyDescent="0.25">
      <c r="A80" s="237"/>
      <c r="B80" s="15"/>
      <c r="C80" s="15"/>
      <c r="D80" s="15"/>
      <c r="E80" s="15"/>
      <c r="F80" s="15"/>
      <c r="G80" s="15"/>
      <c r="H80" s="15"/>
      <c r="I80" s="15"/>
      <c r="J80" s="15"/>
      <c r="K80" s="15"/>
      <c r="L80" s="15"/>
      <c r="M80" s="15"/>
      <c r="N80" s="15"/>
      <c r="O80" s="15"/>
      <c r="P80" s="15"/>
      <c r="Q80" s="15"/>
      <c r="R80" s="15"/>
      <c r="S80" s="15"/>
      <c r="T80" s="15"/>
      <c r="U80" s="15"/>
      <c r="V80" s="15"/>
    </row>
    <row r="81" spans="1:22" x14ac:dyDescent="0.25">
      <c r="A81" s="237"/>
      <c r="B81" s="15"/>
      <c r="C81" s="15"/>
      <c r="D81" s="15"/>
      <c r="E81" s="15"/>
      <c r="F81" s="15"/>
      <c r="G81" s="15"/>
      <c r="H81" s="15"/>
      <c r="I81" s="15"/>
      <c r="J81" s="15"/>
      <c r="K81" s="15"/>
      <c r="L81" s="15"/>
      <c r="M81" s="15"/>
      <c r="N81" s="15"/>
      <c r="O81" s="15"/>
      <c r="P81" s="15"/>
      <c r="Q81" s="15"/>
      <c r="R81" s="15"/>
      <c r="S81" s="15"/>
      <c r="T81" s="15"/>
      <c r="U81" s="15"/>
      <c r="V81" s="15"/>
    </row>
    <row r="82" spans="1:22" x14ac:dyDescent="0.25">
      <c r="A82" s="237"/>
      <c r="B82" s="15"/>
      <c r="C82" s="15"/>
      <c r="D82" s="15"/>
      <c r="E82" s="15"/>
      <c r="F82" s="15"/>
      <c r="G82" s="15"/>
      <c r="H82" s="15"/>
      <c r="I82" s="15"/>
      <c r="J82" s="15"/>
      <c r="K82" s="15"/>
      <c r="L82" s="15"/>
      <c r="M82" s="15"/>
      <c r="N82" s="15"/>
      <c r="O82" s="15"/>
      <c r="P82" s="15"/>
      <c r="Q82" s="15"/>
      <c r="R82" s="15"/>
      <c r="S82" s="15"/>
      <c r="T82" s="15"/>
      <c r="U82" s="15"/>
      <c r="V82" s="15"/>
    </row>
    <row r="83" spans="1:22" x14ac:dyDescent="0.25">
      <c r="A83" s="237"/>
      <c r="B83" s="15"/>
      <c r="C83" s="15"/>
      <c r="D83" s="15"/>
      <c r="E83" s="15"/>
      <c r="F83" s="15"/>
      <c r="G83" s="15"/>
      <c r="H83" s="15"/>
      <c r="I83" s="15"/>
      <c r="J83" s="15"/>
      <c r="K83" s="15"/>
      <c r="L83" s="15"/>
      <c r="M83" s="15"/>
      <c r="N83" s="15"/>
      <c r="O83" s="15"/>
      <c r="P83" s="15"/>
      <c r="Q83" s="15"/>
      <c r="R83" s="15"/>
      <c r="S83" s="15"/>
      <c r="T83" s="15"/>
      <c r="U83" s="15"/>
      <c r="V83" s="15"/>
    </row>
    <row r="84" spans="1:22" x14ac:dyDescent="0.25">
      <c r="A84" s="237"/>
      <c r="B84" s="15"/>
      <c r="C84" s="15"/>
      <c r="D84" s="15"/>
      <c r="E84" s="15"/>
      <c r="F84" s="15"/>
      <c r="G84" s="15"/>
      <c r="H84" s="15"/>
      <c r="I84" s="15"/>
      <c r="J84" s="15"/>
      <c r="K84" s="15"/>
      <c r="L84" s="15"/>
      <c r="M84" s="15"/>
      <c r="N84" s="15"/>
      <c r="O84" s="15"/>
      <c r="P84" s="15"/>
      <c r="Q84" s="15"/>
      <c r="R84" s="15"/>
      <c r="S84" s="15"/>
      <c r="T84" s="15"/>
      <c r="U84" s="15"/>
      <c r="V84" s="15"/>
    </row>
    <row r="85" spans="1:22" x14ac:dyDescent="0.25">
      <c r="A85" s="237"/>
      <c r="B85" s="15"/>
      <c r="C85" s="15"/>
      <c r="D85" s="15"/>
      <c r="E85" s="15"/>
      <c r="F85" s="15"/>
      <c r="G85" s="15"/>
      <c r="H85" s="15"/>
      <c r="I85" s="15"/>
      <c r="J85" s="15"/>
      <c r="K85" s="15"/>
      <c r="L85" s="15"/>
      <c r="M85" s="15"/>
      <c r="N85" s="15"/>
      <c r="O85" s="15"/>
      <c r="P85" s="15"/>
      <c r="Q85" s="15"/>
      <c r="R85" s="15"/>
      <c r="S85" s="15"/>
      <c r="T85" s="15"/>
      <c r="U85" s="15"/>
      <c r="V85" s="15"/>
    </row>
    <row r="86" spans="1:22" x14ac:dyDescent="0.25">
      <c r="A86" s="237"/>
      <c r="B86" s="15"/>
      <c r="C86" s="15"/>
      <c r="D86" s="15"/>
      <c r="E86" s="15"/>
      <c r="F86" s="15"/>
      <c r="G86" s="15"/>
      <c r="H86" s="15"/>
      <c r="I86" s="15"/>
      <c r="J86" s="15"/>
      <c r="K86" s="15"/>
      <c r="L86" s="15"/>
      <c r="M86" s="15"/>
      <c r="N86" s="15"/>
      <c r="O86" s="15"/>
      <c r="P86" s="15"/>
      <c r="Q86" s="15"/>
      <c r="R86" s="15"/>
      <c r="S86" s="15"/>
      <c r="T86" s="15"/>
      <c r="U86" s="15"/>
      <c r="V86" s="15"/>
    </row>
    <row r="87" spans="1:22" x14ac:dyDescent="0.25">
      <c r="A87" s="237"/>
      <c r="B87" s="15"/>
      <c r="C87" s="15"/>
      <c r="D87" s="15"/>
      <c r="E87" s="15"/>
      <c r="F87" s="15"/>
      <c r="G87" s="15"/>
      <c r="H87" s="15"/>
      <c r="I87" s="15"/>
      <c r="J87" s="15"/>
      <c r="K87" s="15"/>
      <c r="L87" s="15"/>
      <c r="M87" s="15"/>
      <c r="N87" s="15"/>
      <c r="O87" s="15"/>
      <c r="P87" s="15"/>
      <c r="Q87" s="15"/>
      <c r="R87" s="15"/>
      <c r="S87" s="15"/>
      <c r="T87" s="15"/>
      <c r="U87" s="15"/>
      <c r="V87" s="15"/>
    </row>
    <row r="88" spans="1:22" x14ac:dyDescent="0.25">
      <c r="A88" s="237"/>
      <c r="B88" s="15"/>
      <c r="C88" s="15"/>
      <c r="D88" s="15"/>
      <c r="E88" s="15"/>
      <c r="F88" s="15"/>
      <c r="G88" s="15"/>
      <c r="H88" s="15"/>
      <c r="I88" s="15"/>
      <c r="J88" s="15"/>
      <c r="K88" s="15"/>
      <c r="L88" s="15"/>
      <c r="M88" s="15"/>
      <c r="N88" s="15"/>
      <c r="O88" s="15"/>
      <c r="P88" s="15"/>
      <c r="Q88" s="15"/>
      <c r="R88" s="15"/>
      <c r="S88" s="15"/>
      <c r="T88" s="15"/>
      <c r="U88" s="15"/>
      <c r="V88" s="15"/>
    </row>
    <row r="89" spans="1:22" x14ac:dyDescent="0.25">
      <c r="A89" s="237"/>
      <c r="B89" s="15"/>
      <c r="C89" s="15"/>
      <c r="D89" s="15"/>
      <c r="E89" s="15"/>
      <c r="F89" s="15"/>
      <c r="G89" s="15"/>
      <c r="H89" s="15"/>
      <c r="I89" s="15"/>
      <c r="J89" s="15"/>
      <c r="K89" s="15"/>
      <c r="L89" s="15"/>
      <c r="M89" s="15"/>
      <c r="N89" s="15"/>
      <c r="O89" s="15"/>
      <c r="P89" s="15"/>
      <c r="Q89" s="15"/>
      <c r="R89" s="15"/>
      <c r="S89" s="15"/>
      <c r="T89" s="15"/>
      <c r="U89" s="15"/>
      <c r="V89" s="15"/>
    </row>
    <row r="90" spans="1:22" x14ac:dyDescent="0.25">
      <c r="A90" s="237"/>
      <c r="B90" s="15"/>
      <c r="C90" s="15"/>
      <c r="D90" s="15"/>
      <c r="E90" s="15"/>
      <c r="F90" s="15"/>
      <c r="G90" s="15"/>
      <c r="H90" s="15"/>
      <c r="I90" s="15"/>
      <c r="J90" s="15"/>
      <c r="K90" s="15"/>
      <c r="L90" s="15"/>
      <c r="M90" s="15"/>
      <c r="N90" s="15"/>
      <c r="O90" s="15"/>
      <c r="P90" s="15"/>
      <c r="Q90" s="15"/>
      <c r="R90" s="15"/>
      <c r="S90" s="15"/>
      <c r="T90" s="15"/>
      <c r="U90" s="15"/>
      <c r="V90" s="15"/>
    </row>
    <row r="91" spans="1:22" x14ac:dyDescent="0.25">
      <c r="A91" s="237"/>
      <c r="B91" s="15"/>
      <c r="C91" s="15"/>
      <c r="D91" s="15"/>
      <c r="E91" s="15"/>
      <c r="F91" s="15"/>
      <c r="G91" s="15"/>
      <c r="H91" s="15"/>
      <c r="I91" s="15"/>
      <c r="J91" s="15"/>
      <c r="K91" s="15"/>
      <c r="L91" s="15"/>
      <c r="M91" s="15"/>
      <c r="N91" s="15"/>
      <c r="O91" s="15"/>
      <c r="P91" s="15"/>
      <c r="Q91" s="15"/>
      <c r="R91" s="15"/>
      <c r="S91" s="15"/>
      <c r="T91" s="15"/>
      <c r="U91" s="15"/>
      <c r="V91" s="15"/>
    </row>
    <row r="92" spans="1:22" x14ac:dyDescent="0.25">
      <c r="A92" s="237"/>
      <c r="B92" s="15"/>
      <c r="C92" s="15"/>
      <c r="D92" s="15"/>
      <c r="E92" s="15"/>
      <c r="F92" s="15"/>
      <c r="G92" s="15"/>
      <c r="H92" s="15"/>
      <c r="I92" s="15"/>
      <c r="J92" s="15"/>
      <c r="K92" s="15"/>
      <c r="L92" s="15"/>
      <c r="M92" s="15"/>
      <c r="N92" s="15"/>
      <c r="O92" s="15"/>
      <c r="P92" s="15"/>
      <c r="Q92" s="15"/>
      <c r="R92" s="15"/>
      <c r="S92" s="15"/>
      <c r="T92" s="15"/>
      <c r="U92" s="15"/>
      <c r="V92" s="15"/>
    </row>
    <row r="93" spans="1:22" x14ac:dyDescent="0.25">
      <c r="A93" s="237"/>
      <c r="B93" s="15"/>
      <c r="C93" s="15"/>
      <c r="D93" s="15"/>
      <c r="E93" s="15"/>
      <c r="F93" s="15"/>
      <c r="G93" s="15"/>
      <c r="H93" s="15"/>
      <c r="I93" s="15"/>
      <c r="J93" s="15"/>
      <c r="K93" s="15"/>
      <c r="L93" s="15"/>
      <c r="M93" s="15"/>
      <c r="N93" s="15"/>
      <c r="O93" s="15"/>
      <c r="P93" s="15"/>
      <c r="Q93" s="15"/>
      <c r="R93" s="15"/>
      <c r="S93" s="15"/>
      <c r="T93" s="15"/>
      <c r="U93" s="15"/>
      <c r="V93" s="15"/>
    </row>
    <row r="94" spans="1:22" x14ac:dyDescent="0.25">
      <c r="A94" s="237"/>
      <c r="B94" s="15"/>
      <c r="C94" s="15"/>
      <c r="D94" s="15"/>
      <c r="E94" s="15"/>
      <c r="F94" s="15"/>
      <c r="G94" s="15"/>
      <c r="H94" s="15"/>
      <c r="I94" s="15"/>
      <c r="J94" s="15"/>
      <c r="K94" s="15"/>
      <c r="L94" s="15"/>
      <c r="M94" s="15"/>
      <c r="N94" s="15"/>
      <c r="O94" s="15"/>
      <c r="P94" s="15"/>
      <c r="Q94" s="15"/>
      <c r="R94" s="15"/>
      <c r="S94" s="15"/>
      <c r="T94" s="15"/>
      <c r="U94" s="15"/>
      <c r="V94" s="15"/>
    </row>
    <row r="95" spans="1:22" x14ac:dyDescent="0.25">
      <c r="A95" s="237"/>
      <c r="B95" s="15"/>
      <c r="C95" s="15"/>
      <c r="D95" s="15"/>
      <c r="E95" s="15"/>
      <c r="F95" s="15"/>
      <c r="G95" s="15"/>
      <c r="H95" s="15"/>
      <c r="I95" s="15"/>
      <c r="J95" s="15"/>
      <c r="K95" s="15"/>
      <c r="L95" s="15"/>
      <c r="M95" s="15"/>
      <c r="N95" s="15"/>
      <c r="O95" s="15"/>
      <c r="P95" s="15"/>
      <c r="Q95" s="15"/>
      <c r="R95" s="15"/>
      <c r="S95" s="15"/>
      <c r="T95" s="15"/>
      <c r="U95" s="15"/>
      <c r="V95" s="15"/>
    </row>
    <row r="96" spans="1:22" x14ac:dyDescent="0.25">
      <c r="A96" s="237"/>
      <c r="B96" s="15"/>
      <c r="C96" s="15"/>
      <c r="D96" s="15"/>
      <c r="E96" s="15"/>
      <c r="F96" s="15"/>
      <c r="G96" s="15"/>
      <c r="H96" s="15"/>
      <c r="I96" s="15"/>
      <c r="J96" s="15"/>
      <c r="K96" s="15"/>
      <c r="L96" s="15"/>
      <c r="M96" s="15"/>
      <c r="N96" s="15"/>
      <c r="O96" s="15"/>
      <c r="P96" s="15"/>
      <c r="Q96" s="15"/>
      <c r="R96" s="15"/>
      <c r="S96" s="15"/>
      <c r="T96" s="15"/>
      <c r="U96" s="15"/>
      <c r="V96" s="15"/>
    </row>
    <row r="97" spans="1:22" x14ac:dyDescent="0.25">
      <c r="A97" s="237"/>
      <c r="B97" s="15"/>
      <c r="C97" s="15"/>
      <c r="D97" s="15"/>
      <c r="E97" s="15"/>
      <c r="F97" s="15"/>
      <c r="G97" s="15"/>
      <c r="H97" s="15"/>
      <c r="I97" s="15"/>
      <c r="J97" s="15"/>
      <c r="K97" s="15"/>
      <c r="L97" s="15"/>
      <c r="M97" s="15"/>
      <c r="N97" s="15"/>
      <c r="O97" s="15"/>
      <c r="P97" s="15"/>
      <c r="Q97" s="15"/>
      <c r="R97" s="15"/>
      <c r="S97" s="15"/>
      <c r="T97" s="15"/>
      <c r="U97" s="15"/>
      <c r="V97" s="15"/>
    </row>
    <row r="98" spans="1:22" x14ac:dyDescent="0.25">
      <c r="A98" s="237"/>
      <c r="B98" s="15"/>
      <c r="C98" s="15"/>
      <c r="D98" s="15"/>
      <c r="E98" s="15"/>
      <c r="F98" s="15"/>
      <c r="G98" s="15"/>
      <c r="H98" s="15"/>
      <c r="I98" s="15"/>
      <c r="J98" s="15"/>
      <c r="K98" s="15"/>
      <c r="L98" s="15"/>
      <c r="M98" s="15"/>
      <c r="N98" s="15"/>
      <c r="O98" s="15"/>
      <c r="P98" s="15"/>
      <c r="Q98" s="15"/>
      <c r="R98" s="15"/>
      <c r="S98" s="15"/>
      <c r="T98" s="15"/>
      <c r="U98" s="15"/>
      <c r="V98" s="15"/>
    </row>
    <row r="99" spans="1:22" x14ac:dyDescent="0.25">
      <c r="A99" s="237"/>
      <c r="B99" s="15"/>
      <c r="C99" s="15"/>
      <c r="D99" s="15"/>
      <c r="E99" s="15"/>
      <c r="F99" s="15"/>
      <c r="G99" s="15"/>
      <c r="H99" s="15"/>
      <c r="I99" s="15"/>
      <c r="J99" s="15"/>
      <c r="K99" s="15"/>
      <c r="L99" s="15"/>
      <c r="M99" s="15"/>
      <c r="N99" s="15"/>
      <c r="O99" s="15"/>
      <c r="P99" s="15"/>
      <c r="Q99" s="15"/>
      <c r="R99" s="15"/>
      <c r="S99" s="15"/>
      <c r="T99" s="15"/>
      <c r="U99" s="15"/>
      <c r="V99" s="15"/>
    </row>
    <row r="100" spans="1:22" x14ac:dyDescent="0.25">
      <c r="A100" s="237"/>
      <c r="B100" s="15"/>
      <c r="C100" s="15"/>
      <c r="D100" s="15"/>
      <c r="E100" s="15"/>
      <c r="F100" s="15"/>
      <c r="G100" s="15"/>
      <c r="H100" s="15"/>
      <c r="I100" s="15"/>
      <c r="J100" s="15"/>
      <c r="K100" s="15"/>
      <c r="L100" s="15"/>
      <c r="M100" s="15"/>
      <c r="N100" s="15"/>
      <c r="O100" s="15"/>
      <c r="P100" s="15"/>
      <c r="Q100" s="15"/>
      <c r="R100" s="15"/>
      <c r="S100" s="15"/>
      <c r="T100" s="15"/>
      <c r="U100" s="15"/>
      <c r="V100" s="15"/>
    </row>
    <row r="101" spans="1:22" x14ac:dyDescent="0.25">
      <c r="A101" s="237"/>
      <c r="B101" s="15"/>
      <c r="C101" s="15"/>
      <c r="D101" s="15"/>
      <c r="E101" s="15"/>
      <c r="F101" s="15"/>
      <c r="G101" s="15"/>
      <c r="H101" s="15"/>
      <c r="I101" s="15"/>
      <c r="J101" s="15"/>
      <c r="K101" s="15"/>
      <c r="L101" s="15"/>
      <c r="M101" s="15"/>
      <c r="N101" s="15"/>
      <c r="O101" s="15"/>
      <c r="P101" s="15"/>
      <c r="Q101" s="15"/>
      <c r="R101" s="15"/>
      <c r="S101" s="15"/>
      <c r="T101" s="15"/>
      <c r="U101" s="15"/>
      <c r="V101" s="15"/>
    </row>
    <row r="102" spans="1:22" x14ac:dyDescent="0.25">
      <c r="A102" s="237"/>
      <c r="B102" s="15"/>
      <c r="C102" s="15"/>
      <c r="D102" s="15"/>
      <c r="E102" s="15"/>
      <c r="F102" s="15"/>
      <c r="G102" s="15"/>
      <c r="H102" s="15"/>
      <c r="I102" s="15"/>
      <c r="J102" s="15"/>
      <c r="K102" s="15"/>
      <c r="L102" s="15"/>
      <c r="M102" s="15"/>
      <c r="N102" s="15"/>
      <c r="O102" s="15"/>
      <c r="P102" s="15"/>
      <c r="Q102" s="15"/>
      <c r="R102" s="15"/>
      <c r="S102" s="15"/>
      <c r="T102" s="15"/>
      <c r="U102" s="15"/>
      <c r="V102" s="15"/>
    </row>
    <row r="103" spans="1:22" x14ac:dyDescent="0.25">
      <c r="A103" s="237"/>
      <c r="B103" s="15"/>
      <c r="C103" s="15"/>
      <c r="D103" s="15"/>
      <c r="E103" s="15"/>
      <c r="F103" s="15"/>
      <c r="G103" s="15"/>
      <c r="H103" s="15"/>
      <c r="I103" s="15"/>
      <c r="J103" s="15"/>
      <c r="K103" s="15"/>
      <c r="L103" s="15"/>
      <c r="M103" s="15"/>
      <c r="N103" s="15"/>
      <c r="O103" s="15"/>
      <c r="P103" s="15"/>
      <c r="Q103" s="15"/>
      <c r="R103" s="15"/>
      <c r="S103" s="15"/>
      <c r="T103" s="15"/>
      <c r="U103" s="15"/>
      <c r="V103" s="15"/>
    </row>
    <row r="104" spans="1:22" x14ac:dyDescent="0.25">
      <c r="A104" s="237"/>
      <c r="B104" s="15"/>
      <c r="C104" s="15"/>
      <c r="D104" s="15"/>
      <c r="E104" s="15"/>
      <c r="F104" s="15"/>
      <c r="G104" s="15"/>
      <c r="H104" s="15"/>
      <c r="I104" s="15"/>
      <c r="J104" s="15"/>
      <c r="K104" s="15"/>
      <c r="L104" s="15"/>
      <c r="M104" s="15"/>
      <c r="N104" s="15"/>
      <c r="O104" s="15"/>
      <c r="P104" s="15"/>
      <c r="Q104" s="15"/>
      <c r="R104" s="15"/>
      <c r="S104" s="15"/>
      <c r="T104" s="15"/>
      <c r="U104" s="15"/>
      <c r="V104" s="15"/>
    </row>
    <row r="105" spans="1:22" x14ac:dyDescent="0.25">
      <c r="A105" s="237"/>
      <c r="B105" s="15"/>
      <c r="C105" s="15"/>
      <c r="D105" s="15"/>
      <c r="E105" s="15"/>
      <c r="F105" s="15"/>
      <c r="G105" s="15"/>
      <c r="H105" s="15"/>
      <c r="I105" s="15"/>
      <c r="J105" s="15"/>
      <c r="K105" s="15"/>
      <c r="L105" s="15"/>
      <c r="M105" s="15"/>
      <c r="N105" s="15"/>
      <c r="O105" s="15"/>
      <c r="P105" s="15"/>
      <c r="Q105" s="15"/>
      <c r="R105" s="15"/>
      <c r="S105" s="15"/>
      <c r="T105" s="15"/>
      <c r="U105" s="15"/>
      <c r="V105" s="15"/>
    </row>
    <row r="106" spans="1:22" x14ac:dyDescent="0.25">
      <c r="A106" s="237"/>
      <c r="B106" s="15"/>
      <c r="C106" s="15"/>
      <c r="D106" s="15"/>
      <c r="E106" s="15"/>
      <c r="F106" s="15"/>
      <c r="G106" s="15"/>
      <c r="H106" s="15"/>
      <c r="I106" s="15"/>
      <c r="J106" s="15"/>
      <c r="K106" s="15"/>
      <c r="L106" s="15"/>
      <c r="M106" s="15"/>
      <c r="N106" s="15"/>
      <c r="O106" s="15"/>
      <c r="P106" s="15"/>
      <c r="Q106" s="15"/>
      <c r="R106" s="15"/>
      <c r="S106" s="15"/>
      <c r="T106" s="15"/>
      <c r="U106" s="15"/>
      <c r="V106" s="15"/>
    </row>
    <row r="107" spans="1:22" x14ac:dyDescent="0.25">
      <c r="A107" s="237"/>
      <c r="B107" s="15"/>
      <c r="C107" s="15"/>
      <c r="D107" s="15"/>
      <c r="E107" s="15"/>
      <c r="F107" s="15"/>
      <c r="G107" s="15"/>
      <c r="H107" s="15"/>
      <c r="I107" s="15"/>
      <c r="J107" s="15"/>
      <c r="K107" s="15"/>
      <c r="L107" s="15"/>
      <c r="M107" s="15"/>
      <c r="N107" s="15"/>
      <c r="O107" s="15"/>
      <c r="P107" s="15"/>
      <c r="Q107" s="15"/>
      <c r="R107" s="15"/>
      <c r="S107" s="15"/>
      <c r="T107" s="15"/>
      <c r="U107" s="15"/>
      <c r="V107" s="15"/>
    </row>
    <row r="108" spans="1:22" x14ac:dyDescent="0.25">
      <c r="A108" s="237"/>
      <c r="B108" s="15"/>
      <c r="C108" s="15"/>
      <c r="D108" s="15"/>
      <c r="E108" s="15"/>
      <c r="F108" s="15"/>
      <c r="G108" s="15"/>
      <c r="H108" s="15"/>
      <c r="I108" s="15"/>
      <c r="J108" s="15"/>
      <c r="K108" s="15"/>
      <c r="L108" s="15"/>
      <c r="M108" s="15"/>
      <c r="N108" s="15"/>
      <c r="O108" s="15"/>
      <c r="P108" s="15"/>
      <c r="Q108" s="15"/>
      <c r="R108" s="15"/>
      <c r="S108" s="15"/>
      <c r="T108" s="15"/>
      <c r="U108" s="15"/>
      <c r="V108" s="15"/>
    </row>
    <row r="109" spans="1:22" x14ac:dyDescent="0.25">
      <c r="A109" s="237"/>
      <c r="B109" s="15"/>
      <c r="C109" s="15"/>
      <c r="D109" s="15"/>
      <c r="E109" s="15"/>
      <c r="F109" s="15"/>
      <c r="G109" s="15"/>
      <c r="H109" s="15"/>
      <c r="I109" s="15"/>
      <c r="J109" s="15"/>
      <c r="K109" s="15"/>
      <c r="L109" s="15"/>
      <c r="M109" s="15"/>
      <c r="N109" s="15"/>
      <c r="O109" s="15"/>
      <c r="P109" s="15"/>
      <c r="Q109" s="15"/>
      <c r="R109" s="15"/>
      <c r="S109" s="15"/>
      <c r="T109" s="15"/>
      <c r="U109" s="15"/>
      <c r="V109" s="15"/>
    </row>
    <row r="110" spans="1:22" x14ac:dyDescent="0.25">
      <c r="A110" s="237"/>
      <c r="B110" s="15"/>
      <c r="C110" s="15"/>
      <c r="D110" s="15"/>
      <c r="E110" s="15"/>
      <c r="F110" s="15"/>
      <c r="G110" s="15"/>
      <c r="H110" s="15"/>
      <c r="I110" s="15"/>
      <c r="J110" s="15"/>
      <c r="K110" s="15"/>
      <c r="L110" s="15"/>
      <c r="M110" s="15"/>
      <c r="N110" s="15"/>
      <c r="O110" s="15"/>
      <c r="P110" s="15"/>
      <c r="Q110" s="15"/>
      <c r="R110" s="15"/>
      <c r="S110" s="15"/>
      <c r="T110" s="15"/>
      <c r="U110" s="15"/>
      <c r="V110" s="15"/>
    </row>
    <row r="111" spans="1:22" x14ac:dyDescent="0.25">
      <c r="A111" s="237"/>
      <c r="B111" s="15"/>
      <c r="C111" s="15"/>
      <c r="D111" s="15"/>
      <c r="E111" s="15"/>
      <c r="F111" s="15"/>
      <c r="G111" s="15"/>
      <c r="H111" s="15"/>
      <c r="I111" s="15"/>
      <c r="J111" s="15"/>
      <c r="K111" s="15"/>
      <c r="L111" s="15"/>
      <c r="M111" s="15"/>
      <c r="N111" s="15"/>
      <c r="O111" s="15"/>
      <c r="P111" s="15"/>
      <c r="Q111" s="15"/>
      <c r="R111" s="15"/>
      <c r="S111" s="15"/>
      <c r="T111" s="15"/>
      <c r="U111" s="15"/>
      <c r="V111" s="15"/>
    </row>
    <row r="112" spans="1:22" x14ac:dyDescent="0.25">
      <c r="A112" s="237"/>
      <c r="B112" s="15"/>
      <c r="C112" s="15"/>
      <c r="D112" s="15"/>
      <c r="E112" s="15"/>
      <c r="F112" s="15"/>
      <c r="G112" s="15"/>
      <c r="H112" s="15"/>
      <c r="I112" s="15"/>
      <c r="J112" s="15"/>
      <c r="K112" s="15"/>
      <c r="L112" s="15"/>
      <c r="M112" s="15"/>
      <c r="N112" s="15"/>
      <c r="O112" s="15"/>
      <c r="P112" s="15"/>
      <c r="Q112" s="15"/>
      <c r="R112" s="15"/>
      <c r="S112" s="15"/>
      <c r="T112" s="15"/>
      <c r="U112" s="15"/>
      <c r="V112" s="15"/>
    </row>
    <row r="113" spans="1:22" x14ac:dyDescent="0.25">
      <c r="A113" s="237"/>
      <c r="B113" s="15"/>
      <c r="C113" s="15"/>
      <c r="D113" s="15"/>
      <c r="E113" s="15"/>
      <c r="F113" s="15"/>
      <c r="G113" s="15"/>
      <c r="H113" s="15"/>
      <c r="I113" s="15"/>
      <c r="J113" s="15"/>
      <c r="K113" s="15"/>
      <c r="L113" s="15"/>
      <c r="M113" s="15"/>
      <c r="N113" s="15"/>
      <c r="O113" s="15"/>
      <c r="P113" s="15"/>
      <c r="Q113" s="15"/>
      <c r="R113" s="15"/>
      <c r="S113" s="15"/>
      <c r="T113" s="15"/>
      <c r="U113" s="15"/>
      <c r="V113" s="15"/>
    </row>
    <row r="114" spans="1:22" x14ac:dyDescent="0.25">
      <c r="A114" s="237"/>
      <c r="B114" s="15"/>
      <c r="C114" s="15"/>
      <c r="D114" s="15"/>
      <c r="E114" s="15"/>
      <c r="F114" s="15"/>
      <c r="G114" s="15"/>
      <c r="H114" s="15"/>
      <c r="I114" s="15"/>
      <c r="J114" s="15"/>
      <c r="K114" s="15"/>
      <c r="L114" s="15"/>
      <c r="M114" s="15"/>
      <c r="N114" s="15"/>
      <c r="O114" s="15"/>
      <c r="P114" s="15"/>
      <c r="Q114" s="15"/>
      <c r="R114" s="15"/>
      <c r="S114" s="15"/>
      <c r="T114" s="15"/>
      <c r="U114" s="15"/>
      <c r="V114" s="15"/>
    </row>
    <row r="115" spans="1:22" x14ac:dyDescent="0.25">
      <c r="A115" s="237"/>
      <c r="B115" s="15"/>
      <c r="C115" s="15"/>
      <c r="D115" s="15"/>
      <c r="E115" s="15"/>
      <c r="F115" s="15"/>
      <c r="G115" s="15"/>
      <c r="H115" s="15"/>
      <c r="I115" s="15"/>
      <c r="J115" s="15"/>
      <c r="K115" s="15"/>
      <c r="L115" s="15"/>
      <c r="M115" s="15"/>
      <c r="N115" s="15"/>
      <c r="O115" s="15"/>
      <c r="P115" s="15"/>
      <c r="Q115" s="15"/>
      <c r="R115" s="15"/>
      <c r="S115" s="15"/>
      <c r="T115" s="15"/>
      <c r="U115" s="15"/>
      <c r="V115" s="15"/>
    </row>
    <row r="116" spans="1:22" x14ac:dyDescent="0.25">
      <c r="A116" s="237"/>
      <c r="B116" s="15"/>
      <c r="C116" s="15"/>
      <c r="D116" s="15"/>
      <c r="E116" s="15"/>
      <c r="F116" s="15"/>
      <c r="G116" s="15"/>
      <c r="H116" s="15"/>
      <c r="I116" s="15"/>
      <c r="J116" s="15"/>
      <c r="K116" s="15"/>
      <c r="L116" s="15"/>
      <c r="M116" s="15"/>
      <c r="N116" s="15"/>
      <c r="O116" s="15"/>
      <c r="P116" s="15"/>
      <c r="Q116" s="15"/>
      <c r="R116" s="15"/>
      <c r="S116" s="15"/>
      <c r="T116" s="15"/>
      <c r="U116" s="15"/>
      <c r="V116" s="15"/>
    </row>
    <row r="117" spans="1:22" x14ac:dyDescent="0.25">
      <c r="A117" s="237"/>
      <c r="B117" s="15"/>
      <c r="C117" s="15"/>
      <c r="D117" s="15"/>
      <c r="E117" s="15"/>
      <c r="F117" s="15"/>
      <c r="G117" s="15"/>
      <c r="H117" s="15"/>
      <c r="I117" s="15"/>
      <c r="J117" s="15"/>
      <c r="K117" s="15"/>
      <c r="L117" s="15"/>
      <c r="M117" s="15"/>
      <c r="N117" s="15"/>
      <c r="O117" s="15"/>
      <c r="P117" s="15"/>
      <c r="Q117" s="15"/>
      <c r="R117" s="15"/>
      <c r="S117" s="15"/>
      <c r="T117" s="15"/>
      <c r="U117" s="15"/>
      <c r="V117" s="15"/>
    </row>
    <row r="118" spans="1:22" x14ac:dyDescent="0.25">
      <c r="A118" s="237"/>
      <c r="B118" s="15"/>
      <c r="C118" s="15"/>
      <c r="D118" s="15"/>
      <c r="E118" s="15"/>
      <c r="F118" s="15"/>
      <c r="G118" s="15"/>
      <c r="H118" s="15"/>
      <c r="I118" s="15"/>
      <c r="J118" s="15"/>
      <c r="K118" s="15"/>
      <c r="L118" s="15"/>
      <c r="M118" s="15"/>
      <c r="N118" s="15"/>
      <c r="O118" s="15"/>
      <c r="P118" s="15"/>
      <c r="Q118" s="15"/>
      <c r="R118" s="15"/>
      <c r="S118" s="15"/>
      <c r="T118" s="15"/>
      <c r="U118" s="15"/>
      <c r="V118" s="15"/>
    </row>
    <row r="119" spans="1:22" x14ac:dyDescent="0.25">
      <c r="A119" s="237"/>
      <c r="B119" s="15"/>
      <c r="C119" s="15"/>
      <c r="D119" s="15"/>
      <c r="E119" s="15"/>
      <c r="F119" s="15"/>
      <c r="G119" s="15"/>
      <c r="H119" s="15"/>
      <c r="I119" s="15"/>
      <c r="J119" s="15"/>
      <c r="K119" s="15"/>
      <c r="L119" s="15"/>
      <c r="M119" s="15"/>
      <c r="N119" s="15"/>
      <c r="O119" s="15"/>
      <c r="P119" s="15"/>
      <c r="Q119" s="15"/>
      <c r="R119" s="15"/>
      <c r="S119" s="15"/>
      <c r="T119" s="15"/>
      <c r="U119" s="15"/>
      <c r="V119" s="15"/>
    </row>
    <row r="120" spans="1:22" x14ac:dyDescent="0.25">
      <c r="A120" s="237"/>
      <c r="B120" s="15"/>
      <c r="C120" s="15"/>
      <c r="D120" s="15"/>
      <c r="E120" s="15"/>
      <c r="F120" s="15"/>
      <c r="G120" s="15"/>
      <c r="H120" s="15"/>
      <c r="I120" s="15"/>
      <c r="J120" s="15"/>
      <c r="K120" s="15"/>
      <c r="L120" s="15"/>
      <c r="M120" s="15"/>
      <c r="N120" s="15"/>
      <c r="O120" s="15"/>
      <c r="P120" s="15"/>
      <c r="Q120" s="15"/>
      <c r="R120" s="15"/>
      <c r="S120" s="15"/>
      <c r="T120" s="15"/>
      <c r="U120" s="15"/>
      <c r="V120" s="15"/>
    </row>
    <row r="121" spans="1:22" x14ac:dyDescent="0.25">
      <c r="A121" s="237"/>
      <c r="B121" s="15"/>
      <c r="C121" s="15"/>
      <c r="D121" s="15"/>
      <c r="E121" s="15"/>
      <c r="F121" s="15"/>
      <c r="G121" s="15"/>
      <c r="H121" s="15"/>
      <c r="I121" s="15"/>
      <c r="J121" s="15"/>
      <c r="K121" s="15"/>
      <c r="L121" s="15"/>
      <c r="M121" s="15"/>
      <c r="N121" s="15"/>
      <c r="O121" s="15"/>
      <c r="P121" s="15"/>
      <c r="Q121" s="15"/>
      <c r="R121" s="15"/>
      <c r="S121" s="15"/>
      <c r="T121" s="15"/>
      <c r="U121" s="15"/>
      <c r="V121" s="15"/>
    </row>
    <row r="122" spans="1:22" x14ac:dyDescent="0.25">
      <c r="A122" s="237"/>
      <c r="B122" s="15"/>
      <c r="C122" s="15"/>
      <c r="D122" s="15"/>
      <c r="E122" s="15"/>
      <c r="F122" s="15"/>
      <c r="G122" s="15"/>
      <c r="H122" s="15"/>
      <c r="I122" s="15"/>
      <c r="J122" s="15"/>
      <c r="K122" s="15"/>
      <c r="L122" s="15"/>
      <c r="M122" s="15"/>
      <c r="N122" s="15"/>
      <c r="O122" s="15"/>
      <c r="P122" s="15"/>
      <c r="Q122" s="15"/>
      <c r="R122" s="15"/>
      <c r="S122" s="15"/>
      <c r="T122" s="15"/>
      <c r="U122" s="15"/>
      <c r="V122" s="15"/>
    </row>
    <row r="123" spans="1:22" x14ac:dyDescent="0.25">
      <c r="A123" s="237"/>
      <c r="B123" s="15"/>
      <c r="C123" s="15"/>
      <c r="D123" s="15"/>
      <c r="E123" s="15"/>
      <c r="F123" s="15"/>
      <c r="G123" s="15"/>
      <c r="H123" s="15"/>
      <c r="I123" s="15"/>
      <c r="J123" s="15"/>
      <c r="K123" s="15"/>
      <c r="L123" s="15"/>
      <c r="M123" s="15"/>
      <c r="N123" s="15"/>
      <c r="O123" s="15"/>
      <c r="P123" s="15"/>
      <c r="Q123" s="15"/>
      <c r="R123" s="15"/>
      <c r="S123" s="15"/>
      <c r="T123" s="15"/>
      <c r="U123" s="15"/>
      <c r="V123" s="15"/>
    </row>
    <row r="124" spans="1:22" x14ac:dyDescent="0.25">
      <c r="A124" s="237"/>
      <c r="B124" s="15"/>
      <c r="C124" s="15"/>
      <c r="D124" s="15"/>
      <c r="E124" s="15"/>
      <c r="F124" s="15"/>
      <c r="G124" s="15"/>
      <c r="H124" s="15"/>
      <c r="I124" s="15"/>
      <c r="J124" s="15"/>
      <c r="K124" s="15"/>
      <c r="L124" s="15"/>
      <c r="M124" s="15"/>
      <c r="N124" s="15"/>
      <c r="O124" s="15"/>
      <c r="P124" s="15"/>
      <c r="Q124" s="15"/>
      <c r="R124" s="15"/>
      <c r="S124" s="15"/>
      <c r="T124" s="15"/>
      <c r="U124" s="15"/>
      <c r="V124" s="15"/>
    </row>
    <row r="125" spans="1:22" x14ac:dyDescent="0.25">
      <c r="A125" s="237"/>
      <c r="B125" s="15"/>
      <c r="C125" s="15"/>
      <c r="D125" s="15"/>
      <c r="E125" s="15"/>
      <c r="F125" s="15"/>
      <c r="G125" s="15"/>
      <c r="H125" s="15"/>
      <c r="I125" s="15"/>
      <c r="J125" s="15"/>
      <c r="K125" s="15"/>
      <c r="L125" s="15"/>
      <c r="M125" s="15"/>
      <c r="N125" s="15"/>
      <c r="O125" s="15"/>
      <c r="P125" s="15"/>
      <c r="Q125" s="15"/>
      <c r="R125" s="15"/>
      <c r="S125" s="15"/>
      <c r="T125" s="15"/>
      <c r="U125" s="15"/>
      <c r="V125" s="15"/>
    </row>
    <row r="126" spans="1:22" x14ac:dyDescent="0.25">
      <c r="A126" s="237"/>
      <c r="B126" s="15"/>
      <c r="C126" s="15"/>
      <c r="D126" s="15"/>
      <c r="E126" s="15"/>
      <c r="F126" s="15"/>
      <c r="G126" s="15"/>
      <c r="H126" s="15"/>
      <c r="I126" s="15"/>
      <c r="J126" s="15"/>
      <c r="K126" s="15"/>
      <c r="L126" s="15"/>
      <c r="M126" s="15"/>
      <c r="N126" s="15"/>
      <c r="O126" s="15"/>
      <c r="P126" s="15"/>
      <c r="Q126" s="15"/>
      <c r="R126" s="15"/>
      <c r="S126" s="15"/>
      <c r="T126" s="15"/>
      <c r="U126" s="15"/>
      <c r="V126" s="15"/>
    </row>
    <row r="127" spans="1:22" x14ac:dyDescent="0.25">
      <c r="A127" s="237"/>
      <c r="B127" s="15"/>
      <c r="C127" s="15"/>
      <c r="D127" s="15"/>
      <c r="E127" s="15"/>
      <c r="F127" s="15"/>
      <c r="G127" s="15"/>
      <c r="H127" s="15"/>
      <c r="I127" s="15"/>
      <c r="J127" s="15"/>
      <c r="K127" s="15"/>
      <c r="L127" s="15"/>
      <c r="M127" s="15"/>
      <c r="N127" s="15"/>
      <c r="O127" s="15"/>
      <c r="P127" s="15"/>
      <c r="Q127" s="15"/>
      <c r="R127" s="15"/>
      <c r="S127" s="15"/>
      <c r="T127" s="15"/>
      <c r="U127" s="15"/>
      <c r="V127" s="15"/>
    </row>
    <row r="128" spans="1:22" x14ac:dyDescent="0.25">
      <c r="A128" s="237"/>
      <c r="B128" s="15"/>
      <c r="C128" s="15"/>
      <c r="D128" s="15"/>
      <c r="E128" s="15"/>
      <c r="F128" s="15"/>
      <c r="G128" s="15"/>
      <c r="H128" s="15"/>
      <c r="I128" s="15"/>
      <c r="J128" s="15"/>
      <c r="K128" s="15"/>
      <c r="L128" s="15"/>
      <c r="M128" s="15"/>
      <c r="N128" s="15"/>
      <c r="O128" s="15"/>
      <c r="P128" s="15"/>
      <c r="Q128" s="15"/>
      <c r="R128" s="15"/>
      <c r="S128" s="15"/>
      <c r="T128" s="15"/>
      <c r="U128" s="15"/>
      <c r="V128" s="15"/>
    </row>
    <row r="129" spans="1:22" x14ac:dyDescent="0.25">
      <c r="A129" s="237"/>
      <c r="B129" s="15"/>
      <c r="C129" s="15"/>
      <c r="D129" s="15"/>
      <c r="E129" s="15"/>
      <c r="F129" s="15"/>
      <c r="G129" s="15"/>
      <c r="H129" s="15"/>
      <c r="I129" s="15"/>
      <c r="J129" s="15"/>
      <c r="K129" s="15"/>
      <c r="L129" s="15"/>
      <c r="M129" s="15"/>
      <c r="N129" s="15"/>
      <c r="O129" s="15"/>
      <c r="P129" s="15"/>
      <c r="Q129" s="15"/>
      <c r="R129" s="15"/>
      <c r="S129" s="15"/>
      <c r="T129" s="15"/>
      <c r="U129" s="15"/>
      <c r="V129" s="15"/>
    </row>
    <row r="130" spans="1:22" x14ac:dyDescent="0.25">
      <c r="A130" s="237"/>
      <c r="B130" s="15"/>
      <c r="C130" s="15"/>
      <c r="D130" s="15"/>
      <c r="E130" s="15"/>
      <c r="F130" s="15"/>
      <c r="G130" s="15"/>
      <c r="H130" s="15"/>
      <c r="I130" s="15"/>
      <c r="J130" s="15"/>
      <c r="K130" s="15"/>
      <c r="L130" s="15"/>
      <c r="M130" s="15"/>
      <c r="N130" s="15"/>
      <c r="O130" s="15"/>
      <c r="P130" s="15"/>
      <c r="Q130" s="15"/>
      <c r="R130" s="15"/>
      <c r="S130" s="15"/>
      <c r="T130" s="15"/>
      <c r="U130" s="15"/>
      <c r="V130" s="15"/>
    </row>
    <row r="131" spans="1:22" x14ac:dyDescent="0.25">
      <c r="A131" s="237"/>
      <c r="B131" s="15"/>
      <c r="C131" s="15"/>
      <c r="D131" s="15"/>
      <c r="E131" s="15"/>
      <c r="F131" s="15"/>
      <c r="G131" s="15"/>
      <c r="H131" s="15"/>
      <c r="I131" s="15"/>
      <c r="J131" s="15"/>
      <c r="K131" s="15"/>
      <c r="L131" s="15"/>
      <c r="M131" s="15"/>
      <c r="N131" s="15"/>
      <c r="O131" s="15"/>
      <c r="P131" s="15"/>
      <c r="Q131" s="15"/>
      <c r="R131" s="15"/>
      <c r="S131" s="15"/>
      <c r="T131" s="15"/>
      <c r="U131" s="15"/>
      <c r="V131" s="15"/>
    </row>
    <row r="132" spans="1:22" x14ac:dyDescent="0.25">
      <c r="A132" s="237"/>
      <c r="B132" s="15"/>
      <c r="C132" s="15"/>
      <c r="D132" s="15"/>
      <c r="E132" s="15"/>
      <c r="F132" s="15"/>
      <c r="G132" s="15"/>
      <c r="H132" s="15"/>
      <c r="I132" s="15"/>
      <c r="J132" s="15"/>
      <c r="K132" s="15"/>
      <c r="L132" s="15"/>
      <c r="M132" s="15"/>
      <c r="N132" s="15"/>
      <c r="O132" s="15"/>
      <c r="P132" s="15"/>
      <c r="Q132" s="15"/>
      <c r="R132" s="15"/>
      <c r="S132" s="15"/>
      <c r="T132" s="15"/>
      <c r="U132" s="15"/>
      <c r="V132" s="15"/>
    </row>
    <row r="133" spans="1:22" x14ac:dyDescent="0.25">
      <c r="A133" s="237"/>
      <c r="B133" s="15"/>
      <c r="C133" s="15"/>
      <c r="D133" s="15"/>
      <c r="E133" s="15"/>
      <c r="F133" s="15"/>
      <c r="G133" s="15"/>
      <c r="H133" s="15"/>
      <c r="I133" s="15"/>
      <c r="J133" s="15"/>
      <c r="K133" s="15"/>
      <c r="L133" s="15"/>
      <c r="M133" s="15"/>
      <c r="N133" s="15"/>
      <c r="O133" s="15"/>
      <c r="P133" s="15"/>
      <c r="Q133" s="15"/>
      <c r="R133" s="15"/>
      <c r="S133" s="15"/>
      <c r="T133" s="15"/>
      <c r="U133" s="15"/>
      <c r="V133" s="15"/>
    </row>
    <row r="134" spans="1:22" x14ac:dyDescent="0.25">
      <c r="A134" s="237"/>
      <c r="B134" s="15"/>
      <c r="C134" s="15"/>
      <c r="D134" s="15"/>
      <c r="E134" s="15"/>
      <c r="F134" s="15"/>
      <c r="G134" s="15"/>
      <c r="H134" s="15"/>
      <c r="I134" s="15"/>
      <c r="J134" s="15"/>
      <c r="K134" s="15"/>
      <c r="L134" s="15"/>
      <c r="M134" s="15"/>
      <c r="N134" s="15"/>
      <c r="O134" s="15"/>
      <c r="P134" s="15"/>
      <c r="Q134" s="15"/>
      <c r="R134" s="15"/>
      <c r="S134" s="15"/>
      <c r="T134" s="15"/>
      <c r="U134" s="15"/>
      <c r="V134" s="15"/>
    </row>
    <row r="135" spans="1:22" x14ac:dyDescent="0.25">
      <c r="A135" s="237"/>
      <c r="B135" s="15"/>
      <c r="C135" s="15"/>
      <c r="D135" s="15"/>
      <c r="E135" s="15"/>
      <c r="F135" s="15"/>
      <c r="G135" s="15"/>
      <c r="H135" s="15"/>
      <c r="I135" s="15"/>
      <c r="J135" s="15"/>
      <c r="K135" s="15"/>
      <c r="L135" s="15"/>
      <c r="M135" s="15"/>
      <c r="N135" s="15"/>
      <c r="O135" s="15"/>
      <c r="P135" s="15"/>
      <c r="Q135" s="15"/>
      <c r="R135" s="15"/>
      <c r="S135" s="15"/>
      <c r="T135" s="15"/>
      <c r="U135" s="15"/>
      <c r="V135" s="15"/>
    </row>
    <row r="136" spans="1:22" x14ac:dyDescent="0.25">
      <c r="A136" s="237"/>
      <c r="B136" s="15"/>
      <c r="C136" s="15"/>
      <c r="D136" s="15"/>
      <c r="E136" s="15"/>
      <c r="F136" s="15"/>
      <c r="G136" s="15"/>
      <c r="H136" s="15"/>
      <c r="I136" s="15"/>
      <c r="J136" s="15"/>
      <c r="K136" s="15"/>
      <c r="L136" s="15"/>
      <c r="M136" s="15"/>
      <c r="N136" s="15"/>
      <c r="O136" s="15"/>
      <c r="P136" s="15"/>
      <c r="Q136" s="15"/>
      <c r="R136" s="15"/>
      <c r="S136" s="15"/>
      <c r="T136" s="15"/>
      <c r="U136" s="15"/>
      <c r="V136" s="15"/>
    </row>
    <row r="137" spans="1:22" x14ac:dyDescent="0.25">
      <c r="A137" s="237"/>
      <c r="B137" s="15"/>
      <c r="C137" s="15"/>
      <c r="D137" s="15"/>
      <c r="E137" s="15"/>
      <c r="F137" s="15"/>
      <c r="G137" s="15"/>
      <c r="H137" s="15"/>
      <c r="I137" s="15"/>
      <c r="J137" s="15"/>
      <c r="K137" s="15"/>
      <c r="L137" s="15"/>
      <c r="M137" s="15"/>
      <c r="N137" s="15"/>
      <c r="O137" s="15"/>
      <c r="P137" s="15"/>
      <c r="Q137" s="15"/>
      <c r="R137" s="15"/>
      <c r="S137" s="15"/>
      <c r="T137" s="15"/>
      <c r="U137" s="15"/>
      <c r="V137" s="15"/>
    </row>
    <row r="138" spans="1:22" x14ac:dyDescent="0.25">
      <c r="A138" s="237"/>
      <c r="B138" s="15"/>
      <c r="C138" s="15"/>
      <c r="D138" s="15"/>
      <c r="E138" s="15"/>
      <c r="F138" s="15"/>
      <c r="G138" s="15"/>
      <c r="H138" s="15"/>
      <c r="I138" s="15"/>
      <c r="J138" s="15"/>
      <c r="K138" s="15"/>
      <c r="L138" s="15"/>
      <c r="M138" s="15"/>
      <c r="N138" s="15"/>
      <c r="O138" s="15"/>
      <c r="P138" s="15"/>
      <c r="Q138" s="15"/>
      <c r="R138" s="15"/>
      <c r="S138" s="15"/>
      <c r="T138" s="15"/>
      <c r="U138" s="15"/>
      <c r="V138" s="15"/>
    </row>
    <row r="139" spans="1:22" x14ac:dyDescent="0.25">
      <c r="A139" s="237"/>
      <c r="B139" s="15"/>
      <c r="C139" s="15"/>
      <c r="D139" s="15"/>
      <c r="E139" s="15"/>
      <c r="F139" s="15"/>
      <c r="G139" s="15"/>
      <c r="H139" s="15"/>
      <c r="I139" s="15"/>
      <c r="J139" s="15"/>
      <c r="K139" s="15"/>
      <c r="L139" s="15"/>
      <c r="M139" s="15"/>
      <c r="N139" s="15"/>
      <c r="O139" s="15"/>
      <c r="P139" s="15"/>
      <c r="Q139" s="15"/>
      <c r="R139" s="15"/>
      <c r="S139" s="15"/>
      <c r="T139" s="15"/>
      <c r="U139" s="15"/>
      <c r="V139" s="15"/>
    </row>
    <row r="140" spans="1:22" x14ac:dyDescent="0.25">
      <c r="A140" s="237"/>
      <c r="B140" s="15"/>
      <c r="C140" s="15"/>
      <c r="D140" s="15"/>
      <c r="E140" s="15"/>
      <c r="F140" s="15"/>
      <c r="G140" s="15"/>
      <c r="H140" s="15"/>
      <c r="I140" s="15"/>
      <c r="J140" s="15"/>
      <c r="K140" s="15"/>
      <c r="L140" s="15"/>
      <c r="M140" s="15"/>
      <c r="N140" s="15"/>
      <c r="O140" s="15"/>
      <c r="P140" s="15"/>
      <c r="Q140" s="15"/>
      <c r="R140" s="15"/>
      <c r="S140" s="15"/>
      <c r="T140" s="15"/>
      <c r="U140" s="15"/>
      <c r="V140" s="15"/>
    </row>
    <row r="141" spans="1:22" x14ac:dyDescent="0.25">
      <c r="A141" s="237"/>
      <c r="B141" s="15"/>
      <c r="C141" s="15"/>
      <c r="D141" s="15"/>
      <c r="E141" s="15"/>
      <c r="F141" s="15"/>
      <c r="G141" s="15"/>
      <c r="H141" s="15"/>
      <c r="I141" s="15"/>
      <c r="J141" s="15"/>
      <c r="K141" s="15"/>
      <c r="L141" s="15"/>
      <c r="M141" s="15"/>
      <c r="N141" s="15"/>
      <c r="O141" s="15"/>
      <c r="P141" s="15"/>
      <c r="Q141" s="15"/>
      <c r="R141" s="15"/>
      <c r="S141" s="15"/>
      <c r="T141" s="15"/>
      <c r="U141" s="15"/>
      <c r="V141" s="15"/>
    </row>
    <row r="142" spans="1:22" x14ac:dyDescent="0.25">
      <c r="A142" s="237"/>
      <c r="B142" s="15"/>
      <c r="C142" s="15"/>
      <c r="D142" s="15"/>
      <c r="E142" s="15"/>
      <c r="F142" s="15"/>
      <c r="G142" s="15"/>
      <c r="H142" s="15"/>
      <c r="I142" s="15"/>
      <c r="J142" s="15"/>
      <c r="K142" s="15"/>
      <c r="L142" s="15"/>
      <c r="M142" s="15"/>
      <c r="N142" s="15"/>
      <c r="O142" s="15"/>
      <c r="P142" s="15"/>
      <c r="Q142" s="15"/>
      <c r="R142" s="15"/>
      <c r="S142" s="15"/>
      <c r="T142" s="15"/>
      <c r="U142" s="15"/>
      <c r="V142" s="15"/>
    </row>
    <row r="143" spans="1:22" x14ac:dyDescent="0.25">
      <c r="A143" s="237"/>
      <c r="B143" s="15"/>
      <c r="C143" s="15"/>
      <c r="D143" s="15"/>
      <c r="E143" s="15"/>
      <c r="F143" s="15"/>
      <c r="G143" s="15"/>
      <c r="H143" s="15"/>
      <c r="I143" s="15"/>
      <c r="J143" s="15"/>
      <c r="K143" s="15"/>
      <c r="L143" s="15"/>
      <c r="M143" s="15"/>
      <c r="N143" s="15"/>
      <c r="O143" s="15"/>
      <c r="P143" s="15"/>
      <c r="Q143" s="15"/>
      <c r="R143" s="15"/>
      <c r="S143" s="15"/>
      <c r="T143" s="15"/>
      <c r="U143" s="15"/>
      <c r="V143" s="15"/>
    </row>
    <row r="144" spans="1:22" x14ac:dyDescent="0.25">
      <c r="A144" s="237"/>
      <c r="B144" s="15"/>
      <c r="C144" s="15"/>
      <c r="D144" s="15"/>
      <c r="E144" s="15"/>
      <c r="F144" s="15"/>
      <c r="G144" s="15"/>
      <c r="H144" s="15"/>
      <c r="I144" s="15"/>
      <c r="J144" s="15"/>
      <c r="K144" s="15"/>
      <c r="L144" s="15"/>
      <c r="M144" s="15"/>
      <c r="N144" s="15"/>
      <c r="O144" s="15"/>
      <c r="P144" s="15"/>
      <c r="Q144" s="15"/>
      <c r="R144" s="15"/>
      <c r="S144" s="15"/>
      <c r="T144" s="15"/>
      <c r="U144" s="15"/>
      <c r="V144" s="15"/>
    </row>
    <row r="145" spans="1:22" x14ac:dyDescent="0.25">
      <c r="A145" s="237"/>
      <c r="B145" s="15"/>
      <c r="C145" s="15"/>
      <c r="D145" s="15"/>
      <c r="E145" s="15"/>
      <c r="F145" s="15"/>
      <c r="G145" s="15"/>
      <c r="H145" s="15"/>
      <c r="I145" s="15"/>
      <c r="J145" s="15"/>
      <c r="K145" s="15"/>
      <c r="L145" s="15"/>
      <c r="M145" s="15"/>
      <c r="N145" s="15"/>
      <c r="O145" s="15"/>
      <c r="P145" s="15"/>
      <c r="Q145" s="15"/>
      <c r="R145" s="15"/>
      <c r="S145" s="15"/>
      <c r="T145" s="15"/>
      <c r="U145" s="15"/>
      <c r="V145" s="15"/>
    </row>
    <row r="146" spans="1:22" x14ac:dyDescent="0.25">
      <c r="A146" s="237"/>
      <c r="B146" s="15"/>
      <c r="C146" s="15"/>
      <c r="D146" s="15"/>
      <c r="E146" s="15"/>
      <c r="F146" s="15"/>
      <c r="G146" s="15"/>
      <c r="H146" s="15"/>
      <c r="I146" s="15"/>
      <c r="J146" s="15"/>
      <c r="K146" s="15"/>
      <c r="L146" s="15"/>
      <c r="M146" s="15"/>
      <c r="N146" s="15"/>
      <c r="O146" s="15"/>
      <c r="P146" s="15"/>
      <c r="Q146" s="15"/>
      <c r="R146" s="15"/>
      <c r="S146" s="15"/>
      <c r="T146" s="15"/>
      <c r="U146" s="15"/>
      <c r="V146" s="15"/>
    </row>
    <row r="147" spans="1:22" x14ac:dyDescent="0.25">
      <c r="A147" s="237"/>
      <c r="B147" s="15"/>
      <c r="C147" s="15"/>
      <c r="D147" s="15"/>
      <c r="E147" s="15"/>
      <c r="F147" s="15"/>
      <c r="G147" s="15"/>
      <c r="H147" s="15"/>
      <c r="I147" s="15"/>
      <c r="J147" s="15"/>
      <c r="K147" s="15"/>
      <c r="L147" s="15"/>
      <c r="M147" s="15"/>
      <c r="N147" s="15"/>
      <c r="O147" s="15"/>
      <c r="P147" s="15"/>
      <c r="Q147" s="15"/>
      <c r="R147" s="15"/>
      <c r="S147" s="15"/>
      <c r="T147" s="15"/>
      <c r="U147" s="15"/>
      <c r="V147" s="15"/>
    </row>
    <row r="148" spans="1:22" x14ac:dyDescent="0.25">
      <c r="A148" s="237"/>
      <c r="B148" s="15"/>
      <c r="C148" s="15"/>
      <c r="D148" s="15"/>
      <c r="E148" s="15"/>
      <c r="F148" s="15"/>
      <c r="G148" s="15"/>
      <c r="H148" s="15"/>
      <c r="I148" s="15"/>
      <c r="J148" s="15"/>
      <c r="K148" s="15"/>
      <c r="L148" s="15"/>
      <c r="M148" s="15"/>
      <c r="N148" s="15"/>
      <c r="O148" s="15"/>
      <c r="P148" s="15"/>
      <c r="Q148" s="15"/>
      <c r="R148" s="15"/>
      <c r="S148" s="15"/>
      <c r="T148" s="15"/>
      <c r="U148" s="15"/>
      <c r="V148" s="15"/>
    </row>
    <row r="149" spans="1:22" x14ac:dyDescent="0.25">
      <c r="A149" s="237"/>
      <c r="B149" s="15"/>
      <c r="C149" s="15"/>
      <c r="D149" s="15"/>
      <c r="E149" s="15"/>
      <c r="F149" s="15"/>
      <c r="G149" s="15"/>
      <c r="H149" s="15"/>
      <c r="I149" s="15"/>
      <c r="J149" s="15"/>
      <c r="K149" s="15"/>
      <c r="L149" s="15"/>
      <c r="M149" s="15"/>
      <c r="N149" s="15"/>
      <c r="O149" s="15"/>
      <c r="P149" s="15"/>
      <c r="Q149" s="15"/>
      <c r="R149" s="15"/>
      <c r="S149" s="15"/>
      <c r="T149" s="15"/>
      <c r="U149" s="15"/>
      <c r="V149" s="15"/>
    </row>
    <row r="150" spans="1:22" x14ac:dyDescent="0.25">
      <c r="A150" s="237"/>
      <c r="B150" s="15"/>
      <c r="C150" s="15"/>
      <c r="D150" s="15"/>
      <c r="E150" s="15"/>
      <c r="F150" s="15"/>
      <c r="G150" s="15"/>
      <c r="H150" s="15"/>
      <c r="I150" s="15"/>
      <c r="J150" s="15"/>
      <c r="K150" s="15"/>
      <c r="L150" s="15"/>
      <c r="M150" s="15"/>
      <c r="N150" s="15"/>
      <c r="O150" s="15"/>
      <c r="P150" s="15"/>
      <c r="Q150" s="15"/>
      <c r="R150" s="15"/>
      <c r="S150" s="15"/>
      <c r="T150" s="15"/>
      <c r="U150" s="15"/>
      <c r="V150" s="15"/>
    </row>
    <row r="151" spans="1:22" x14ac:dyDescent="0.25">
      <c r="A151" s="237"/>
      <c r="B151" s="15"/>
      <c r="C151" s="15"/>
      <c r="D151" s="15"/>
      <c r="E151" s="15"/>
      <c r="F151" s="15"/>
      <c r="G151" s="15"/>
      <c r="H151" s="15"/>
      <c r="I151" s="15"/>
      <c r="J151" s="15"/>
      <c r="K151" s="15"/>
      <c r="L151" s="15"/>
      <c r="M151" s="15"/>
      <c r="N151" s="15"/>
      <c r="O151" s="15"/>
      <c r="P151" s="15"/>
      <c r="Q151" s="15"/>
      <c r="R151" s="15"/>
      <c r="S151" s="15"/>
      <c r="T151" s="15"/>
      <c r="U151" s="15"/>
      <c r="V151" s="15"/>
    </row>
    <row r="152" spans="1:22" x14ac:dyDescent="0.25">
      <c r="A152" s="237"/>
      <c r="B152" s="15"/>
      <c r="C152" s="15"/>
      <c r="D152" s="15"/>
      <c r="E152" s="15"/>
      <c r="F152" s="15"/>
      <c r="G152" s="15"/>
      <c r="H152" s="15"/>
      <c r="I152" s="15"/>
      <c r="J152" s="15"/>
      <c r="K152" s="15"/>
      <c r="L152" s="15"/>
      <c r="M152" s="15"/>
      <c r="N152" s="15"/>
      <c r="O152" s="15"/>
      <c r="P152" s="15"/>
      <c r="Q152" s="15"/>
      <c r="R152" s="15"/>
      <c r="S152" s="15"/>
      <c r="T152" s="15"/>
      <c r="U152" s="15"/>
      <c r="V152" s="15"/>
    </row>
    <row r="153" spans="1:22" x14ac:dyDescent="0.25">
      <c r="A153" s="237"/>
      <c r="B153" s="15"/>
      <c r="C153" s="15"/>
      <c r="D153" s="15"/>
      <c r="E153" s="15"/>
      <c r="F153" s="15"/>
      <c r="G153" s="15"/>
      <c r="H153" s="15"/>
      <c r="I153" s="15"/>
      <c r="J153" s="15"/>
      <c r="K153" s="15"/>
      <c r="L153" s="15"/>
      <c r="M153" s="15"/>
      <c r="N153" s="15"/>
      <c r="O153" s="15"/>
      <c r="P153" s="15"/>
      <c r="Q153" s="15"/>
      <c r="R153" s="15"/>
      <c r="S153" s="15"/>
      <c r="T153" s="15"/>
      <c r="U153" s="15"/>
      <c r="V153" s="15"/>
    </row>
    <row r="154" spans="1:22" x14ac:dyDescent="0.25">
      <c r="A154" s="237"/>
      <c r="B154" s="15"/>
      <c r="C154" s="15"/>
      <c r="D154" s="15"/>
      <c r="E154" s="15"/>
      <c r="F154" s="15"/>
      <c r="G154" s="15"/>
      <c r="H154" s="15"/>
      <c r="I154" s="15"/>
      <c r="J154" s="15"/>
      <c r="K154" s="15"/>
      <c r="L154" s="15"/>
      <c r="M154" s="15"/>
      <c r="N154" s="15"/>
      <c r="O154" s="15"/>
      <c r="P154" s="15"/>
      <c r="Q154" s="15"/>
      <c r="R154" s="15"/>
      <c r="S154" s="15"/>
      <c r="T154" s="15"/>
      <c r="U154" s="15"/>
      <c r="V154" s="15"/>
    </row>
    <row r="155" spans="1:22" x14ac:dyDescent="0.25">
      <c r="A155" s="237"/>
      <c r="B155" s="15"/>
      <c r="C155" s="15"/>
      <c r="D155" s="15"/>
      <c r="E155" s="15"/>
      <c r="F155" s="15"/>
      <c r="G155" s="15"/>
      <c r="H155" s="15"/>
      <c r="I155" s="15"/>
      <c r="J155" s="15"/>
      <c r="K155" s="15"/>
      <c r="L155" s="15"/>
      <c r="M155" s="15"/>
      <c r="N155" s="15"/>
      <c r="O155" s="15"/>
      <c r="P155" s="15"/>
      <c r="Q155" s="15"/>
      <c r="R155" s="15"/>
      <c r="S155" s="15"/>
      <c r="T155" s="15"/>
      <c r="U155" s="15"/>
      <c r="V155" s="15"/>
    </row>
    <row r="156" spans="1:22" x14ac:dyDescent="0.25">
      <c r="A156" s="237"/>
      <c r="B156" s="15"/>
      <c r="C156" s="15"/>
      <c r="D156" s="15"/>
      <c r="E156" s="15"/>
      <c r="F156" s="15"/>
      <c r="G156" s="15"/>
      <c r="H156" s="15"/>
      <c r="I156" s="15"/>
      <c r="J156" s="15"/>
      <c r="K156" s="15"/>
      <c r="L156" s="15"/>
      <c r="M156" s="15"/>
      <c r="N156" s="15"/>
      <c r="O156" s="15"/>
      <c r="P156" s="15"/>
      <c r="Q156" s="15"/>
      <c r="R156" s="15"/>
      <c r="S156" s="15"/>
      <c r="T156" s="15"/>
      <c r="U156" s="15"/>
      <c r="V156" s="15"/>
    </row>
    <row r="157" spans="1:22" x14ac:dyDescent="0.25">
      <c r="A157" s="237"/>
      <c r="B157" s="15"/>
      <c r="C157" s="15"/>
      <c r="D157" s="15"/>
      <c r="E157" s="15"/>
      <c r="F157" s="15"/>
      <c r="G157" s="15"/>
      <c r="H157" s="15"/>
      <c r="I157" s="15"/>
      <c r="J157" s="15"/>
      <c r="K157" s="15"/>
      <c r="L157" s="15"/>
      <c r="M157" s="15"/>
      <c r="N157" s="15"/>
      <c r="O157" s="15"/>
      <c r="P157" s="15"/>
      <c r="Q157" s="15"/>
      <c r="R157" s="15"/>
      <c r="S157" s="15"/>
      <c r="T157" s="15"/>
      <c r="U157" s="15"/>
      <c r="V157" s="15"/>
    </row>
    <row r="158" spans="1:22" x14ac:dyDescent="0.25">
      <c r="A158" s="237"/>
      <c r="B158" s="15"/>
      <c r="C158" s="15"/>
      <c r="D158" s="15"/>
      <c r="E158" s="15"/>
      <c r="F158" s="15"/>
      <c r="G158" s="15"/>
      <c r="H158" s="15"/>
      <c r="I158" s="15"/>
      <c r="J158" s="15"/>
      <c r="K158" s="15"/>
      <c r="L158" s="15"/>
      <c r="M158" s="15"/>
      <c r="N158" s="15"/>
      <c r="O158" s="15"/>
      <c r="P158" s="15"/>
      <c r="Q158" s="15"/>
      <c r="R158" s="15"/>
      <c r="S158" s="15"/>
      <c r="T158" s="15"/>
      <c r="U158" s="15"/>
      <c r="V158" s="15"/>
    </row>
    <row r="159" spans="1:22" x14ac:dyDescent="0.25">
      <c r="A159" s="237"/>
      <c r="B159" s="15"/>
      <c r="C159" s="15"/>
      <c r="D159" s="15"/>
      <c r="E159" s="15"/>
      <c r="F159" s="15"/>
      <c r="G159" s="15"/>
      <c r="H159" s="15"/>
      <c r="I159" s="15"/>
      <c r="J159" s="15"/>
      <c r="K159" s="15"/>
      <c r="L159" s="15"/>
      <c r="M159" s="15"/>
      <c r="N159" s="15"/>
      <c r="O159" s="15"/>
      <c r="P159" s="15"/>
      <c r="Q159" s="15"/>
      <c r="R159" s="15"/>
      <c r="S159" s="15"/>
      <c r="T159" s="15"/>
      <c r="U159" s="15"/>
      <c r="V159" s="15"/>
    </row>
    <row r="160" spans="1:22" x14ac:dyDescent="0.25">
      <c r="A160" s="237"/>
      <c r="B160" s="15"/>
      <c r="C160" s="15"/>
      <c r="D160" s="15"/>
      <c r="E160" s="15"/>
      <c r="F160" s="15"/>
      <c r="G160" s="15"/>
      <c r="H160" s="15"/>
      <c r="I160" s="15"/>
      <c r="J160" s="15"/>
      <c r="K160" s="15"/>
      <c r="L160" s="15"/>
      <c r="M160" s="15"/>
      <c r="N160" s="15"/>
      <c r="O160" s="15"/>
      <c r="P160" s="15"/>
      <c r="Q160" s="15"/>
      <c r="R160" s="15"/>
      <c r="S160" s="15"/>
      <c r="T160" s="15"/>
      <c r="U160" s="15"/>
      <c r="V160" s="15"/>
    </row>
    <row r="161" spans="1:22" x14ac:dyDescent="0.25">
      <c r="A161" s="237"/>
      <c r="B161" s="15"/>
      <c r="C161" s="15"/>
      <c r="D161" s="15"/>
      <c r="E161" s="15"/>
      <c r="F161" s="15"/>
      <c r="G161" s="15"/>
      <c r="H161" s="15"/>
      <c r="I161" s="15"/>
      <c r="J161" s="15"/>
      <c r="K161" s="15"/>
      <c r="L161" s="15"/>
      <c r="M161" s="15"/>
      <c r="N161" s="15"/>
      <c r="O161" s="15"/>
      <c r="P161" s="15"/>
      <c r="Q161" s="15"/>
      <c r="R161" s="15"/>
      <c r="S161" s="15"/>
      <c r="T161" s="15"/>
      <c r="U161" s="15"/>
      <c r="V161" s="15"/>
    </row>
    <row r="162" spans="1:22" x14ac:dyDescent="0.25">
      <c r="A162" s="237"/>
      <c r="B162" s="15"/>
      <c r="C162" s="15"/>
      <c r="D162" s="15"/>
      <c r="E162" s="15"/>
      <c r="F162" s="15"/>
      <c r="G162" s="15"/>
      <c r="H162" s="15"/>
      <c r="I162" s="15"/>
      <c r="J162" s="15"/>
      <c r="K162" s="15"/>
      <c r="L162" s="15"/>
      <c r="M162" s="15"/>
      <c r="N162" s="15"/>
      <c r="O162" s="15"/>
      <c r="P162" s="15"/>
      <c r="Q162" s="15"/>
      <c r="R162" s="15"/>
      <c r="S162" s="15"/>
      <c r="T162" s="15"/>
      <c r="U162" s="15"/>
      <c r="V162" s="15"/>
    </row>
    <row r="163" spans="1:22" x14ac:dyDescent="0.25">
      <c r="A163" s="237"/>
      <c r="B163" s="15"/>
      <c r="C163" s="15"/>
      <c r="D163" s="15"/>
      <c r="E163" s="15"/>
      <c r="F163" s="15"/>
      <c r="G163" s="15"/>
      <c r="H163" s="15"/>
      <c r="I163" s="15"/>
      <c r="J163" s="15"/>
      <c r="K163" s="15"/>
      <c r="L163" s="15"/>
      <c r="M163" s="15"/>
      <c r="N163" s="15"/>
      <c r="O163" s="15"/>
      <c r="P163" s="15"/>
      <c r="Q163" s="15"/>
      <c r="R163" s="15"/>
      <c r="S163" s="15"/>
      <c r="T163" s="15"/>
      <c r="U163" s="15"/>
      <c r="V163" s="15"/>
    </row>
    <row r="164" spans="1:22" x14ac:dyDescent="0.25">
      <c r="A164" s="237"/>
      <c r="B164" s="15"/>
      <c r="C164" s="15"/>
      <c r="D164" s="15"/>
      <c r="E164" s="15"/>
      <c r="F164" s="15"/>
      <c r="G164" s="15"/>
      <c r="H164" s="15"/>
      <c r="I164" s="15"/>
      <c r="J164" s="15"/>
      <c r="K164" s="15"/>
      <c r="L164" s="15"/>
      <c r="M164" s="15"/>
      <c r="N164" s="15"/>
      <c r="O164" s="15"/>
      <c r="P164" s="15"/>
      <c r="Q164" s="15"/>
      <c r="R164" s="15"/>
      <c r="S164" s="15"/>
      <c r="T164" s="15"/>
      <c r="U164" s="15"/>
      <c r="V164" s="15"/>
    </row>
    <row r="165" spans="1:22" x14ac:dyDescent="0.25">
      <c r="A165" s="237"/>
      <c r="B165" s="15"/>
      <c r="C165" s="15"/>
      <c r="D165" s="15"/>
      <c r="E165" s="15"/>
      <c r="F165" s="15"/>
      <c r="G165" s="15"/>
      <c r="H165" s="15"/>
      <c r="I165" s="15"/>
      <c r="J165" s="15"/>
      <c r="K165" s="15"/>
      <c r="L165" s="15"/>
      <c r="M165" s="15"/>
      <c r="N165" s="15"/>
      <c r="O165" s="15"/>
      <c r="P165" s="15"/>
      <c r="Q165" s="15"/>
      <c r="R165" s="15"/>
      <c r="S165" s="15"/>
      <c r="T165" s="15"/>
      <c r="U165" s="15"/>
      <c r="V165" s="15"/>
    </row>
    <row r="166" spans="1:22" x14ac:dyDescent="0.25">
      <c r="A166" s="237"/>
      <c r="B166" s="15"/>
      <c r="C166" s="15"/>
      <c r="D166" s="15"/>
      <c r="E166" s="15"/>
      <c r="F166" s="15"/>
      <c r="G166" s="15"/>
      <c r="H166" s="15"/>
      <c r="I166" s="15"/>
      <c r="J166" s="15"/>
      <c r="K166" s="15"/>
      <c r="L166" s="15"/>
      <c r="M166" s="15"/>
      <c r="N166" s="15"/>
      <c r="O166" s="15"/>
      <c r="P166" s="15"/>
      <c r="Q166" s="15"/>
      <c r="R166" s="15"/>
      <c r="S166" s="15"/>
      <c r="T166" s="15"/>
      <c r="U166" s="15"/>
      <c r="V166" s="15"/>
    </row>
    <row r="167" spans="1:22" x14ac:dyDescent="0.25">
      <c r="A167" s="237"/>
      <c r="B167" s="15"/>
      <c r="C167" s="15"/>
      <c r="D167" s="15"/>
      <c r="E167" s="15"/>
      <c r="F167" s="15"/>
      <c r="G167" s="15"/>
      <c r="H167" s="15"/>
      <c r="I167" s="15"/>
      <c r="J167" s="15"/>
      <c r="K167" s="15"/>
      <c r="L167" s="15"/>
      <c r="M167" s="15"/>
      <c r="N167" s="15"/>
      <c r="O167" s="15"/>
      <c r="P167" s="15"/>
      <c r="Q167" s="15"/>
      <c r="R167" s="15"/>
      <c r="S167" s="15"/>
      <c r="T167" s="15"/>
      <c r="U167" s="15"/>
      <c r="V167" s="15"/>
    </row>
    <row r="168" spans="1:22" x14ac:dyDescent="0.25">
      <c r="A168" s="237"/>
      <c r="B168" s="15"/>
      <c r="C168" s="15"/>
      <c r="D168" s="15"/>
      <c r="E168" s="15"/>
      <c r="F168" s="15"/>
      <c r="G168" s="15"/>
      <c r="H168" s="15"/>
      <c r="I168" s="15"/>
      <c r="J168" s="15"/>
      <c r="K168" s="15"/>
      <c r="L168" s="15"/>
      <c r="M168" s="15"/>
      <c r="N168" s="15"/>
      <c r="O168" s="15"/>
      <c r="P168" s="15"/>
      <c r="Q168" s="15"/>
      <c r="R168" s="15"/>
      <c r="S168" s="15"/>
      <c r="T168" s="15"/>
      <c r="U168" s="15"/>
      <c r="V168" s="15"/>
    </row>
    <row r="169" spans="1:22" x14ac:dyDescent="0.25">
      <c r="A169" s="237"/>
      <c r="B169" s="15"/>
      <c r="C169" s="15"/>
      <c r="D169" s="15"/>
      <c r="E169" s="15"/>
      <c r="F169" s="15"/>
      <c r="G169" s="15"/>
      <c r="H169" s="15"/>
      <c r="I169" s="15"/>
      <c r="J169" s="15"/>
      <c r="K169" s="15"/>
      <c r="L169" s="15"/>
      <c r="M169" s="15"/>
      <c r="N169" s="15"/>
      <c r="O169" s="15"/>
      <c r="P169" s="15"/>
      <c r="Q169" s="15"/>
      <c r="R169" s="15"/>
      <c r="S169" s="15"/>
      <c r="T169" s="15"/>
      <c r="U169" s="15"/>
      <c r="V169" s="15"/>
    </row>
    <row r="170" spans="1:22" x14ac:dyDescent="0.25">
      <c r="A170" s="237"/>
      <c r="B170" s="15"/>
      <c r="C170" s="15"/>
      <c r="D170" s="15"/>
      <c r="E170" s="15"/>
      <c r="F170" s="15"/>
      <c r="G170" s="15"/>
      <c r="H170" s="15"/>
      <c r="I170" s="15"/>
      <c r="J170" s="15"/>
      <c r="K170" s="15"/>
      <c r="L170" s="15"/>
      <c r="M170" s="15"/>
      <c r="N170" s="15"/>
      <c r="O170" s="15"/>
      <c r="P170" s="15"/>
      <c r="Q170" s="15"/>
      <c r="R170" s="15"/>
      <c r="S170" s="15"/>
      <c r="T170" s="15"/>
      <c r="U170" s="15"/>
      <c r="V170" s="15"/>
    </row>
    <row r="171" spans="1:22" x14ac:dyDescent="0.25">
      <c r="A171" s="237"/>
      <c r="B171" s="15"/>
      <c r="C171" s="15"/>
      <c r="D171" s="15"/>
      <c r="E171" s="15"/>
      <c r="F171" s="15"/>
      <c r="G171" s="15"/>
      <c r="H171" s="15"/>
      <c r="I171" s="15"/>
      <c r="J171" s="15"/>
      <c r="K171" s="15"/>
      <c r="L171" s="15"/>
      <c r="M171" s="15"/>
      <c r="N171" s="15"/>
      <c r="O171" s="15"/>
      <c r="P171" s="15"/>
      <c r="Q171" s="15"/>
      <c r="R171" s="15"/>
      <c r="S171" s="15"/>
      <c r="T171" s="15"/>
      <c r="U171" s="15"/>
      <c r="V171" s="15"/>
    </row>
    <row r="172" spans="1:22" x14ac:dyDescent="0.25">
      <c r="A172" s="237"/>
      <c r="B172" s="15"/>
      <c r="C172" s="15"/>
      <c r="D172" s="15"/>
      <c r="E172" s="15"/>
      <c r="F172" s="15"/>
      <c r="G172" s="15"/>
      <c r="H172" s="15"/>
      <c r="I172" s="15"/>
      <c r="J172" s="15"/>
      <c r="K172" s="15"/>
      <c r="L172" s="15"/>
      <c r="M172" s="15"/>
      <c r="N172" s="15"/>
      <c r="O172" s="15"/>
      <c r="P172" s="15"/>
      <c r="Q172" s="15"/>
      <c r="R172" s="15"/>
      <c r="S172" s="15"/>
      <c r="T172" s="15"/>
      <c r="U172" s="15"/>
      <c r="V172" s="15"/>
    </row>
    <row r="173" spans="1:22" x14ac:dyDescent="0.25">
      <c r="A173" s="237"/>
      <c r="B173" s="15"/>
      <c r="C173" s="15"/>
      <c r="D173" s="15"/>
      <c r="E173" s="15"/>
      <c r="F173" s="15"/>
      <c r="G173" s="15"/>
      <c r="H173" s="15"/>
      <c r="I173" s="15"/>
      <c r="J173" s="15"/>
      <c r="K173" s="15"/>
      <c r="L173" s="15"/>
      <c r="M173" s="15"/>
      <c r="N173" s="15"/>
      <c r="O173" s="15"/>
      <c r="P173" s="15"/>
      <c r="Q173" s="15"/>
      <c r="R173" s="15"/>
      <c r="S173" s="15"/>
      <c r="T173" s="15"/>
      <c r="U173" s="15"/>
      <c r="V173" s="15"/>
    </row>
    <row r="174" spans="1:22" x14ac:dyDescent="0.25">
      <c r="A174" s="237"/>
      <c r="B174" s="15"/>
      <c r="C174" s="15"/>
      <c r="D174" s="15"/>
      <c r="E174" s="15"/>
      <c r="F174" s="15"/>
      <c r="G174" s="15"/>
      <c r="H174" s="15"/>
      <c r="I174" s="15"/>
      <c r="J174" s="15"/>
      <c r="K174" s="15"/>
      <c r="L174" s="15"/>
      <c r="M174" s="15"/>
      <c r="N174" s="15"/>
      <c r="O174" s="15"/>
      <c r="P174" s="15"/>
      <c r="Q174" s="15"/>
      <c r="R174" s="15"/>
      <c r="S174" s="15"/>
      <c r="T174" s="15"/>
      <c r="U174" s="15"/>
      <c r="V174" s="15"/>
    </row>
    <row r="175" spans="1:22" x14ac:dyDescent="0.25">
      <c r="A175" s="237"/>
      <c r="B175" s="15"/>
      <c r="C175" s="15"/>
      <c r="D175" s="15"/>
      <c r="E175" s="15"/>
      <c r="F175" s="15"/>
      <c r="G175" s="15"/>
      <c r="H175" s="15"/>
      <c r="I175" s="15"/>
      <c r="J175" s="15"/>
      <c r="K175" s="15"/>
      <c r="L175" s="15"/>
      <c r="M175" s="15"/>
      <c r="N175" s="15"/>
      <c r="O175" s="15"/>
      <c r="P175" s="15"/>
      <c r="Q175" s="15"/>
      <c r="R175" s="15"/>
      <c r="S175" s="15"/>
      <c r="T175" s="15"/>
      <c r="U175" s="15"/>
      <c r="V175" s="15"/>
    </row>
    <row r="176" spans="1:22" x14ac:dyDescent="0.25">
      <c r="A176" s="237"/>
      <c r="B176" s="15"/>
      <c r="C176" s="15"/>
      <c r="D176" s="15"/>
      <c r="E176" s="15"/>
      <c r="F176" s="15"/>
      <c r="G176" s="15"/>
      <c r="H176" s="15"/>
      <c r="I176" s="15"/>
      <c r="J176" s="15"/>
      <c r="K176" s="15"/>
      <c r="L176" s="15"/>
      <c r="M176" s="15"/>
      <c r="N176" s="15"/>
      <c r="O176" s="15"/>
      <c r="P176" s="15"/>
      <c r="Q176" s="15"/>
      <c r="R176" s="15"/>
      <c r="S176" s="15"/>
      <c r="T176" s="15"/>
      <c r="U176" s="15"/>
      <c r="V176" s="15"/>
    </row>
    <row r="177" spans="1:22" x14ac:dyDescent="0.25">
      <c r="A177" s="237"/>
      <c r="B177" s="15"/>
      <c r="C177" s="15"/>
      <c r="D177" s="15"/>
      <c r="E177" s="15"/>
      <c r="F177" s="15"/>
      <c r="G177" s="15"/>
      <c r="H177" s="15"/>
      <c r="I177" s="15"/>
      <c r="J177" s="15"/>
      <c r="K177" s="15"/>
      <c r="L177" s="15"/>
      <c r="M177" s="15"/>
      <c r="N177" s="15"/>
      <c r="O177" s="15"/>
      <c r="P177" s="15"/>
      <c r="Q177" s="15"/>
      <c r="R177" s="15"/>
      <c r="S177" s="15"/>
      <c r="T177" s="15"/>
      <c r="U177" s="15"/>
      <c r="V177" s="15"/>
    </row>
    <row r="178" spans="1:22" x14ac:dyDescent="0.25">
      <c r="A178" s="237"/>
      <c r="B178" s="15"/>
      <c r="C178" s="15"/>
      <c r="D178" s="15"/>
      <c r="E178" s="15"/>
      <c r="F178" s="15"/>
      <c r="G178" s="15"/>
      <c r="H178" s="15"/>
      <c r="I178" s="15"/>
      <c r="J178" s="15"/>
      <c r="K178" s="15"/>
      <c r="L178" s="15"/>
      <c r="M178" s="15"/>
      <c r="N178" s="15"/>
      <c r="O178" s="15"/>
      <c r="P178" s="15"/>
      <c r="Q178" s="15"/>
      <c r="R178" s="15"/>
      <c r="S178" s="15"/>
      <c r="T178" s="15"/>
      <c r="U178" s="15"/>
      <c r="V178" s="15"/>
    </row>
    <row r="179" spans="1:22" x14ac:dyDescent="0.25">
      <c r="A179" s="237"/>
      <c r="B179" s="15"/>
      <c r="C179" s="15"/>
      <c r="D179" s="15"/>
      <c r="E179" s="15"/>
      <c r="F179" s="15"/>
      <c r="G179" s="15"/>
      <c r="H179" s="15"/>
      <c r="I179" s="15"/>
      <c r="J179" s="15"/>
      <c r="K179" s="15"/>
      <c r="L179" s="15"/>
      <c r="M179" s="15"/>
      <c r="N179" s="15"/>
      <c r="O179" s="15"/>
      <c r="P179" s="15"/>
      <c r="Q179" s="15"/>
      <c r="R179" s="15"/>
      <c r="S179" s="15"/>
      <c r="T179" s="15"/>
      <c r="U179" s="15"/>
      <c r="V179" s="15"/>
    </row>
    <row r="180" spans="1:22" x14ac:dyDescent="0.25">
      <c r="A180" s="237"/>
      <c r="B180" s="15"/>
      <c r="C180" s="15"/>
      <c r="D180" s="15"/>
      <c r="E180" s="15"/>
      <c r="F180" s="15"/>
      <c r="G180" s="15"/>
      <c r="H180" s="15"/>
      <c r="I180" s="15"/>
      <c r="J180" s="15"/>
      <c r="K180" s="15"/>
      <c r="L180" s="15"/>
      <c r="M180" s="15"/>
      <c r="N180" s="15"/>
      <c r="O180" s="15"/>
      <c r="P180" s="15"/>
      <c r="Q180" s="15"/>
      <c r="R180" s="15"/>
      <c r="S180" s="15"/>
      <c r="T180" s="15"/>
      <c r="U180" s="15"/>
      <c r="V180" s="15"/>
    </row>
    <row r="181" spans="1:22" x14ac:dyDescent="0.25">
      <c r="A181" s="237"/>
      <c r="B181" s="15"/>
      <c r="C181" s="15"/>
      <c r="D181" s="15"/>
      <c r="E181" s="15"/>
      <c r="F181" s="15"/>
      <c r="G181" s="15"/>
      <c r="H181" s="15"/>
      <c r="I181" s="15"/>
      <c r="J181" s="15"/>
      <c r="K181" s="15"/>
      <c r="L181" s="15"/>
      <c r="M181" s="15"/>
      <c r="N181" s="15"/>
      <c r="O181" s="15"/>
      <c r="P181" s="15"/>
      <c r="Q181" s="15"/>
      <c r="R181" s="15"/>
      <c r="S181" s="15"/>
      <c r="T181" s="15"/>
      <c r="U181" s="15"/>
      <c r="V181" s="15"/>
    </row>
    <row r="182" spans="1:22" x14ac:dyDescent="0.25">
      <c r="A182" s="237"/>
      <c r="B182" s="15"/>
      <c r="C182" s="15"/>
      <c r="D182" s="15"/>
      <c r="E182" s="15"/>
      <c r="F182" s="15"/>
      <c r="G182" s="15"/>
      <c r="H182" s="15"/>
      <c r="I182" s="15"/>
      <c r="J182" s="15"/>
      <c r="K182" s="15"/>
      <c r="L182" s="15"/>
      <c r="M182" s="15"/>
      <c r="N182" s="15"/>
      <c r="O182" s="15"/>
      <c r="P182" s="15"/>
      <c r="Q182" s="15"/>
      <c r="R182" s="15"/>
      <c r="S182" s="15"/>
      <c r="T182" s="15"/>
      <c r="U182" s="15"/>
      <c r="V182" s="15"/>
    </row>
    <row r="183" spans="1:22" x14ac:dyDescent="0.25">
      <c r="A183" s="237"/>
      <c r="B183" s="15"/>
      <c r="C183" s="15"/>
      <c r="D183" s="15"/>
      <c r="E183" s="15"/>
      <c r="F183" s="15"/>
      <c r="G183" s="15"/>
      <c r="H183" s="15"/>
      <c r="I183" s="15"/>
      <c r="J183" s="15"/>
      <c r="K183" s="15"/>
      <c r="L183" s="15"/>
      <c r="M183" s="15"/>
      <c r="N183" s="15"/>
      <c r="O183" s="15"/>
      <c r="P183" s="15"/>
      <c r="Q183" s="15"/>
      <c r="R183" s="15"/>
      <c r="S183" s="15"/>
      <c r="T183" s="15"/>
      <c r="U183" s="15"/>
      <c r="V183" s="15"/>
    </row>
    <row r="184" spans="1:22" x14ac:dyDescent="0.25">
      <c r="A184" s="237"/>
      <c r="B184" s="15"/>
      <c r="C184" s="15"/>
      <c r="D184" s="15"/>
      <c r="E184" s="15"/>
      <c r="F184" s="15"/>
      <c r="G184" s="15"/>
      <c r="H184" s="15"/>
      <c r="I184" s="15"/>
      <c r="J184" s="15"/>
      <c r="K184" s="15"/>
      <c r="L184" s="15"/>
      <c r="M184" s="15"/>
      <c r="N184" s="15"/>
      <c r="O184" s="15"/>
      <c r="P184" s="15"/>
      <c r="Q184" s="15"/>
      <c r="R184" s="15"/>
      <c r="S184" s="15"/>
      <c r="T184" s="15"/>
      <c r="U184" s="15"/>
      <c r="V184" s="15"/>
    </row>
    <row r="185" spans="1:22" x14ac:dyDescent="0.25">
      <c r="A185" s="237"/>
      <c r="B185" s="15"/>
      <c r="C185" s="15"/>
      <c r="D185" s="15"/>
      <c r="E185" s="15"/>
      <c r="F185" s="15"/>
      <c r="G185" s="15"/>
      <c r="H185" s="15"/>
      <c r="I185" s="15"/>
      <c r="J185" s="15"/>
      <c r="K185" s="15"/>
      <c r="L185" s="15"/>
      <c r="M185" s="15"/>
      <c r="N185" s="15"/>
      <c r="O185" s="15"/>
      <c r="P185" s="15"/>
      <c r="Q185" s="15"/>
      <c r="R185" s="15"/>
      <c r="S185" s="15"/>
      <c r="T185" s="15"/>
      <c r="U185" s="15"/>
      <c r="V185" s="15"/>
    </row>
    <row r="186" spans="1:22" x14ac:dyDescent="0.25">
      <c r="A186" s="237"/>
      <c r="B186" s="15"/>
      <c r="C186" s="15"/>
      <c r="D186" s="15"/>
      <c r="E186" s="15"/>
      <c r="F186" s="15"/>
      <c r="G186" s="15"/>
      <c r="H186" s="15"/>
      <c r="I186" s="15"/>
      <c r="J186" s="15"/>
      <c r="K186" s="15"/>
      <c r="L186" s="15"/>
      <c r="M186" s="15"/>
      <c r="N186" s="15"/>
      <c r="O186" s="15"/>
      <c r="P186" s="15"/>
      <c r="Q186" s="15"/>
      <c r="R186" s="15"/>
      <c r="S186" s="15"/>
      <c r="T186" s="15"/>
      <c r="U186" s="15"/>
      <c r="V186" s="15"/>
    </row>
    <row r="187" spans="1:22" x14ac:dyDescent="0.25">
      <c r="A187" s="237"/>
      <c r="B187" s="15"/>
      <c r="C187" s="15"/>
      <c r="D187" s="15"/>
      <c r="E187" s="15"/>
      <c r="F187" s="15"/>
      <c r="G187" s="15"/>
      <c r="H187" s="15"/>
      <c r="I187" s="15"/>
      <c r="J187" s="15"/>
      <c r="K187" s="15"/>
      <c r="L187" s="15"/>
      <c r="M187" s="15"/>
      <c r="N187" s="15"/>
      <c r="O187" s="15"/>
      <c r="P187" s="15"/>
      <c r="Q187" s="15"/>
      <c r="R187" s="15"/>
      <c r="S187" s="15"/>
      <c r="T187" s="15"/>
      <c r="U187" s="15"/>
      <c r="V187" s="15"/>
    </row>
    <row r="188" spans="1:22" x14ac:dyDescent="0.25">
      <c r="A188" s="237"/>
      <c r="B188" s="15"/>
      <c r="C188" s="15"/>
      <c r="D188" s="15"/>
      <c r="E188" s="15"/>
      <c r="F188" s="15"/>
      <c r="G188" s="15"/>
      <c r="H188" s="15"/>
      <c r="I188" s="15"/>
      <c r="J188" s="15"/>
      <c r="K188" s="15"/>
      <c r="L188" s="15"/>
      <c r="M188" s="15"/>
      <c r="N188" s="15"/>
      <c r="O188" s="15"/>
      <c r="P188" s="15"/>
      <c r="Q188" s="15"/>
      <c r="R188" s="15"/>
      <c r="S188" s="15"/>
      <c r="T188" s="15"/>
      <c r="U188" s="15"/>
      <c r="V188" s="15"/>
    </row>
    <row r="189" spans="1:22" x14ac:dyDescent="0.25">
      <c r="A189" s="237"/>
      <c r="B189" s="15"/>
      <c r="C189" s="15"/>
      <c r="D189" s="15"/>
      <c r="E189" s="15"/>
      <c r="F189" s="15"/>
      <c r="G189" s="15"/>
      <c r="H189" s="15"/>
      <c r="I189" s="15"/>
      <c r="J189" s="15"/>
      <c r="K189" s="15"/>
      <c r="L189" s="15"/>
      <c r="M189" s="15"/>
      <c r="N189" s="15"/>
      <c r="O189" s="15"/>
      <c r="P189" s="15"/>
      <c r="Q189" s="15"/>
      <c r="R189" s="15"/>
      <c r="S189" s="15"/>
      <c r="T189" s="15"/>
      <c r="U189" s="15"/>
      <c r="V189" s="15"/>
    </row>
    <row r="190" spans="1:22" x14ac:dyDescent="0.25">
      <c r="A190" s="237"/>
      <c r="B190" s="15"/>
      <c r="C190" s="15"/>
      <c r="D190" s="15"/>
      <c r="E190" s="15"/>
      <c r="F190" s="15"/>
      <c r="G190" s="15"/>
      <c r="H190" s="15"/>
      <c r="I190" s="15"/>
      <c r="J190" s="15"/>
      <c r="K190" s="15"/>
      <c r="L190" s="15"/>
      <c r="M190" s="15"/>
      <c r="N190" s="15"/>
      <c r="O190" s="15"/>
      <c r="P190" s="15"/>
      <c r="Q190" s="15"/>
      <c r="R190" s="15"/>
      <c r="S190" s="15"/>
      <c r="T190" s="15"/>
      <c r="U190" s="15"/>
      <c r="V190" s="15"/>
    </row>
    <row r="191" spans="1:22" x14ac:dyDescent="0.25">
      <c r="A191" s="237"/>
      <c r="B191" s="15"/>
      <c r="C191" s="15"/>
      <c r="D191" s="15"/>
      <c r="E191" s="15"/>
      <c r="F191" s="15"/>
      <c r="G191" s="15"/>
      <c r="H191" s="15"/>
      <c r="I191" s="15"/>
      <c r="J191" s="15"/>
      <c r="K191" s="15"/>
      <c r="L191" s="15"/>
      <c r="M191" s="15"/>
      <c r="N191" s="15"/>
      <c r="O191" s="15"/>
      <c r="P191" s="15"/>
      <c r="Q191" s="15"/>
      <c r="R191" s="15"/>
      <c r="S191" s="15"/>
      <c r="T191" s="15"/>
      <c r="U191" s="15"/>
      <c r="V191" s="15"/>
    </row>
    <row r="192" spans="1:22" x14ac:dyDescent="0.25">
      <c r="A192" s="237"/>
      <c r="B192" s="15"/>
      <c r="C192" s="15"/>
      <c r="D192" s="15"/>
      <c r="E192" s="15"/>
      <c r="F192" s="15"/>
      <c r="G192" s="15"/>
      <c r="H192" s="15"/>
      <c r="I192" s="15"/>
      <c r="J192" s="15"/>
      <c r="K192" s="15"/>
      <c r="L192" s="15"/>
      <c r="M192" s="15"/>
      <c r="N192" s="15"/>
      <c r="O192" s="15"/>
      <c r="P192" s="15"/>
      <c r="Q192" s="15"/>
      <c r="R192" s="15"/>
      <c r="S192" s="15"/>
      <c r="T192" s="15"/>
      <c r="U192" s="15"/>
      <c r="V192" s="15"/>
    </row>
    <row r="193" spans="1:22" x14ac:dyDescent="0.25">
      <c r="A193" s="237"/>
      <c r="B193" s="15"/>
      <c r="C193" s="15"/>
      <c r="D193" s="15"/>
      <c r="E193" s="15"/>
      <c r="F193" s="15"/>
      <c r="G193" s="15"/>
      <c r="H193" s="15"/>
      <c r="I193" s="15"/>
      <c r="J193" s="15"/>
      <c r="K193" s="15"/>
      <c r="L193" s="15"/>
      <c r="M193" s="15"/>
      <c r="N193" s="15"/>
      <c r="O193" s="15"/>
      <c r="P193" s="15"/>
      <c r="Q193" s="15"/>
      <c r="R193" s="15"/>
      <c r="S193" s="15"/>
      <c r="T193" s="15"/>
      <c r="U193" s="15"/>
      <c r="V193" s="15"/>
    </row>
    <row r="194" spans="1:22" x14ac:dyDescent="0.25">
      <c r="A194" s="237"/>
      <c r="B194" s="15"/>
      <c r="C194" s="15"/>
      <c r="D194" s="15"/>
      <c r="E194" s="15"/>
      <c r="F194" s="15"/>
      <c r="G194" s="15"/>
      <c r="H194" s="15"/>
      <c r="I194" s="15"/>
      <c r="J194" s="15"/>
      <c r="K194" s="15"/>
      <c r="L194" s="15"/>
      <c r="M194" s="15"/>
      <c r="N194" s="15"/>
      <c r="O194" s="15"/>
      <c r="P194" s="15"/>
      <c r="Q194" s="15"/>
      <c r="R194" s="15"/>
      <c r="S194" s="15"/>
      <c r="T194" s="15"/>
      <c r="U194" s="15"/>
      <c r="V194" s="15"/>
    </row>
    <row r="195" spans="1:22" x14ac:dyDescent="0.25">
      <c r="A195" s="237"/>
      <c r="B195" s="15"/>
      <c r="C195" s="15"/>
      <c r="D195" s="15"/>
      <c r="E195" s="15"/>
      <c r="F195" s="15"/>
      <c r="G195" s="15"/>
      <c r="H195" s="15"/>
      <c r="I195" s="15"/>
      <c r="J195" s="15"/>
      <c r="K195" s="15"/>
      <c r="L195" s="15"/>
      <c r="M195" s="15"/>
      <c r="N195" s="15"/>
      <c r="O195" s="15"/>
      <c r="P195" s="15"/>
      <c r="Q195" s="15"/>
      <c r="R195" s="15"/>
      <c r="S195" s="15"/>
      <c r="T195" s="15"/>
      <c r="U195" s="15"/>
      <c r="V195" s="15"/>
    </row>
    <row r="196" spans="1:22" x14ac:dyDescent="0.25">
      <c r="A196" s="237"/>
      <c r="B196" s="15"/>
      <c r="C196" s="15"/>
      <c r="D196" s="15"/>
      <c r="E196" s="15"/>
      <c r="F196" s="15"/>
      <c r="G196" s="15"/>
      <c r="H196" s="15"/>
      <c r="I196" s="15"/>
      <c r="J196" s="15"/>
      <c r="K196" s="15"/>
      <c r="L196" s="15"/>
      <c r="M196" s="15"/>
      <c r="N196" s="15"/>
      <c r="O196" s="15"/>
      <c r="P196" s="15"/>
      <c r="Q196" s="15"/>
      <c r="R196" s="15"/>
      <c r="S196" s="15"/>
      <c r="T196" s="15"/>
      <c r="U196" s="15"/>
      <c r="V196" s="15"/>
    </row>
    <row r="197" spans="1:22" x14ac:dyDescent="0.25">
      <c r="A197" s="237"/>
      <c r="B197" s="15"/>
      <c r="C197" s="15"/>
      <c r="D197" s="15"/>
      <c r="E197" s="15"/>
      <c r="F197" s="15"/>
      <c r="G197" s="15"/>
      <c r="H197" s="15"/>
      <c r="I197" s="15"/>
      <c r="J197" s="15"/>
      <c r="K197" s="15"/>
      <c r="L197" s="15"/>
      <c r="M197" s="15"/>
      <c r="N197" s="15"/>
      <c r="O197" s="15"/>
      <c r="P197" s="15"/>
      <c r="Q197" s="15"/>
      <c r="R197" s="15"/>
      <c r="S197" s="15"/>
      <c r="T197" s="15"/>
      <c r="U197" s="15"/>
      <c r="V197" s="15"/>
    </row>
    <row r="198" spans="1:22" x14ac:dyDescent="0.25">
      <c r="A198" s="237"/>
      <c r="B198" s="15"/>
      <c r="C198" s="15"/>
      <c r="D198" s="15"/>
      <c r="E198" s="15"/>
      <c r="F198" s="15"/>
      <c r="G198" s="15"/>
      <c r="H198" s="15"/>
      <c r="I198" s="15"/>
      <c r="J198" s="15"/>
      <c r="K198" s="15"/>
      <c r="L198" s="15"/>
      <c r="M198" s="15"/>
      <c r="N198" s="15"/>
      <c r="O198" s="15"/>
      <c r="P198" s="15"/>
      <c r="Q198" s="15"/>
      <c r="R198" s="15"/>
      <c r="S198" s="15"/>
      <c r="T198" s="15"/>
      <c r="U198" s="15"/>
      <c r="V198" s="15"/>
    </row>
    <row r="199" spans="1:22" x14ac:dyDescent="0.25">
      <c r="A199" s="237"/>
      <c r="B199" s="15"/>
      <c r="C199" s="15"/>
      <c r="D199" s="15"/>
      <c r="E199" s="15"/>
      <c r="F199" s="15"/>
      <c r="G199" s="15"/>
      <c r="H199" s="15"/>
      <c r="I199" s="15"/>
      <c r="J199" s="15"/>
      <c r="K199" s="15"/>
      <c r="L199" s="15"/>
      <c r="M199" s="15"/>
      <c r="N199" s="15"/>
      <c r="O199" s="15"/>
      <c r="P199" s="15"/>
      <c r="Q199" s="15"/>
      <c r="R199" s="15"/>
      <c r="S199" s="15"/>
      <c r="T199" s="15"/>
      <c r="U199" s="15"/>
      <c r="V199" s="15"/>
    </row>
    <row r="200" spans="1:22" x14ac:dyDescent="0.25">
      <c r="A200" s="237"/>
      <c r="B200" s="15"/>
      <c r="C200" s="15"/>
      <c r="D200" s="15"/>
      <c r="E200" s="15"/>
      <c r="F200" s="15"/>
      <c r="G200" s="15"/>
      <c r="H200" s="15"/>
      <c r="I200" s="15"/>
      <c r="J200" s="15"/>
      <c r="K200" s="15"/>
      <c r="L200" s="15"/>
      <c r="M200" s="15"/>
      <c r="N200" s="15"/>
      <c r="O200" s="15"/>
      <c r="P200" s="15"/>
      <c r="Q200" s="15"/>
      <c r="R200" s="15"/>
      <c r="S200" s="15"/>
      <c r="T200" s="15"/>
      <c r="U200" s="15"/>
      <c r="V200" s="15"/>
    </row>
    <row r="201" spans="1:22" x14ac:dyDescent="0.25">
      <c r="A201" s="237"/>
      <c r="B201" s="15"/>
      <c r="C201" s="15"/>
      <c r="D201" s="15"/>
      <c r="E201" s="15"/>
      <c r="F201" s="15"/>
      <c r="G201" s="15"/>
      <c r="H201" s="15"/>
      <c r="I201" s="15"/>
      <c r="J201" s="15"/>
      <c r="K201" s="15"/>
      <c r="L201" s="15"/>
      <c r="M201" s="15"/>
      <c r="N201" s="15"/>
      <c r="O201" s="15"/>
      <c r="P201" s="15"/>
      <c r="Q201" s="15"/>
      <c r="R201" s="15"/>
      <c r="S201" s="15"/>
      <c r="T201" s="15"/>
      <c r="U201" s="15"/>
      <c r="V201" s="15"/>
    </row>
    <row r="202" spans="1:22" x14ac:dyDescent="0.25">
      <c r="A202" s="237"/>
      <c r="B202" s="15"/>
      <c r="C202" s="15"/>
      <c r="D202" s="15"/>
      <c r="E202" s="15"/>
      <c r="F202" s="15"/>
      <c r="G202" s="15"/>
      <c r="H202" s="15"/>
      <c r="I202" s="15"/>
      <c r="J202" s="15"/>
      <c r="K202" s="15"/>
      <c r="L202" s="15"/>
      <c r="M202" s="15"/>
      <c r="N202" s="15"/>
      <c r="O202" s="15"/>
      <c r="P202" s="15"/>
      <c r="Q202" s="15"/>
      <c r="R202" s="15"/>
      <c r="S202" s="15"/>
      <c r="T202" s="15"/>
      <c r="U202" s="15"/>
      <c r="V202" s="15"/>
    </row>
    <row r="203" spans="1:22" x14ac:dyDescent="0.25">
      <c r="A203" s="237"/>
      <c r="B203" s="15"/>
      <c r="C203" s="15"/>
      <c r="D203" s="15"/>
      <c r="E203" s="15"/>
      <c r="F203" s="15"/>
      <c r="G203" s="15"/>
      <c r="H203" s="15"/>
      <c r="I203" s="15"/>
      <c r="J203" s="15"/>
      <c r="K203" s="15"/>
      <c r="L203" s="15"/>
      <c r="M203" s="15"/>
      <c r="N203" s="15"/>
      <c r="O203" s="15"/>
      <c r="P203" s="15"/>
      <c r="Q203" s="15"/>
      <c r="R203" s="15"/>
      <c r="S203" s="15"/>
      <c r="T203" s="15"/>
      <c r="U203" s="15"/>
      <c r="V203" s="15"/>
    </row>
    <row r="204" spans="1:22" x14ac:dyDescent="0.25">
      <c r="A204" s="237"/>
      <c r="B204" s="15"/>
      <c r="C204" s="15"/>
      <c r="D204" s="15"/>
      <c r="E204" s="15"/>
      <c r="F204" s="15"/>
      <c r="G204" s="15"/>
      <c r="H204" s="15"/>
      <c r="I204" s="15"/>
      <c r="J204" s="15"/>
      <c r="K204" s="15"/>
      <c r="L204" s="15"/>
      <c r="M204" s="15"/>
      <c r="N204" s="15"/>
      <c r="O204" s="15"/>
      <c r="P204" s="15"/>
      <c r="Q204" s="15"/>
      <c r="R204" s="15"/>
      <c r="S204" s="15"/>
      <c r="T204" s="15"/>
      <c r="U204" s="15"/>
      <c r="V204" s="15"/>
    </row>
    <row r="205" spans="1:22" x14ac:dyDescent="0.25">
      <c r="A205" s="237"/>
      <c r="B205" s="15"/>
      <c r="C205" s="15"/>
      <c r="D205" s="15"/>
      <c r="E205" s="15"/>
      <c r="F205" s="15"/>
      <c r="G205" s="15"/>
      <c r="H205" s="15"/>
      <c r="I205" s="15"/>
      <c r="J205" s="15"/>
      <c r="K205" s="15"/>
      <c r="L205" s="15"/>
      <c r="M205" s="15"/>
      <c r="N205" s="15"/>
      <c r="O205" s="15"/>
      <c r="P205" s="15"/>
      <c r="Q205" s="15"/>
      <c r="R205" s="15"/>
      <c r="S205" s="15"/>
      <c r="T205" s="15"/>
      <c r="U205" s="15"/>
      <c r="V205" s="15"/>
    </row>
    <row r="206" spans="1:22" x14ac:dyDescent="0.25">
      <c r="A206" s="237"/>
      <c r="B206" s="15"/>
      <c r="C206" s="15"/>
      <c r="D206" s="15"/>
      <c r="E206" s="15"/>
      <c r="F206" s="15"/>
      <c r="G206" s="15"/>
      <c r="H206" s="15"/>
      <c r="I206" s="15"/>
      <c r="J206" s="15"/>
      <c r="K206" s="15"/>
      <c r="L206" s="15"/>
      <c r="M206" s="15"/>
      <c r="N206" s="15"/>
      <c r="O206" s="15"/>
      <c r="P206" s="15"/>
      <c r="Q206" s="15"/>
      <c r="R206" s="15"/>
      <c r="S206" s="15"/>
      <c r="T206" s="15"/>
      <c r="U206" s="15"/>
      <c r="V206" s="15"/>
    </row>
    <row r="207" spans="1:22" x14ac:dyDescent="0.25">
      <c r="A207" s="237"/>
      <c r="B207" s="15"/>
      <c r="C207" s="15"/>
      <c r="D207" s="15"/>
      <c r="E207" s="15"/>
      <c r="F207" s="15"/>
      <c r="G207" s="15"/>
      <c r="H207" s="15"/>
      <c r="I207" s="15"/>
      <c r="J207" s="15"/>
      <c r="K207" s="15"/>
      <c r="L207" s="15"/>
      <c r="M207" s="15"/>
      <c r="N207" s="15"/>
      <c r="O207" s="15"/>
      <c r="P207" s="15"/>
      <c r="Q207" s="15"/>
      <c r="R207" s="15"/>
      <c r="S207" s="15"/>
      <c r="T207" s="15"/>
      <c r="U207" s="15"/>
      <c r="V207" s="15"/>
    </row>
    <row r="208" spans="1:22" x14ac:dyDescent="0.25">
      <c r="A208" s="237"/>
      <c r="B208" s="15"/>
      <c r="C208" s="15"/>
      <c r="D208" s="15"/>
      <c r="E208" s="15"/>
      <c r="F208" s="15"/>
      <c r="G208" s="15"/>
      <c r="H208" s="15"/>
      <c r="I208" s="15"/>
      <c r="J208" s="15"/>
      <c r="K208" s="15"/>
      <c r="L208" s="15"/>
      <c r="M208" s="15"/>
      <c r="N208" s="15"/>
      <c r="O208" s="15"/>
      <c r="P208" s="15"/>
      <c r="Q208" s="15"/>
      <c r="R208" s="15"/>
      <c r="S208" s="15"/>
      <c r="T208" s="15"/>
      <c r="U208" s="15"/>
      <c r="V208" s="15"/>
    </row>
    <row r="209" spans="1:22" x14ac:dyDescent="0.25">
      <c r="A209" s="237"/>
      <c r="B209" s="15"/>
      <c r="C209" s="15"/>
      <c r="D209" s="15"/>
      <c r="E209" s="15"/>
      <c r="F209" s="15"/>
      <c r="G209" s="15"/>
      <c r="H209" s="15"/>
      <c r="I209" s="15"/>
      <c r="J209" s="15"/>
      <c r="K209" s="15"/>
      <c r="L209" s="15"/>
      <c r="M209" s="15"/>
      <c r="N209" s="15"/>
      <c r="O209" s="15"/>
      <c r="P209" s="15"/>
      <c r="Q209" s="15"/>
      <c r="R209" s="15"/>
      <c r="S209" s="15"/>
      <c r="T209" s="15"/>
      <c r="U209" s="15"/>
      <c r="V209" s="15"/>
    </row>
    <row r="210" spans="1:22" x14ac:dyDescent="0.25">
      <c r="A210" s="237"/>
      <c r="B210" s="15"/>
      <c r="C210" s="15"/>
      <c r="D210" s="15"/>
      <c r="E210" s="15"/>
      <c r="F210" s="15"/>
      <c r="G210" s="15"/>
      <c r="H210" s="15"/>
      <c r="I210" s="15"/>
      <c r="J210" s="15"/>
      <c r="K210" s="15"/>
      <c r="L210" s="15"/>
      <c r="M210" s="15"/>
      <c r="N210" s="15"/>
      <c r="O210" s="15"/>
      <c r="P210" s="15"/>
      <c r="Q210" s="15"/>
      <c r="R210" s="15"/>
      <c r="S210" s="15"/>
      <c r="T210" s="15"/>
      <c r="U210" s="15"/>
      <c r="V210" s="15"/>
    </row>
    <row r="211" spans="1:22" x14ac:dyDescent="0.25">
      <c r="A211" s="237"/>
      <c r="B211" s="15"/>
      <c r="C211" s="15"/>
      <c r="D211" s="15"/>
      <c r="E211" s="15"/>
      <c r="F211" s="15"/>
      <c r="G211" s="15"/>
      <c r="H211" s="15"/>
      <c r="I211" s="15"/>
      <c r="J211" s="15"/>
      <c r="K211" s="15"/>
      <c r="L211" s="15"/>
      <c r="M211" s="15"/>
      <c r="N211" s="15"/>
      <c r="O211" s="15"/>
      <c r="P211" s="15"/>
      <c r="Q211" s="15"/>
      <c r="R211" s="15"/>
      <c r="S211" s="15"/>
      <c r="T211" s="15"/>
      <c r="U211" s="15"/>
      <c r="V211" s="15"/>
    </row>
    <row r="212" spans="1:22" x14ac:dyDescent="0.25">
      <c r="A212" s="237"/>
      <c r="B212" s="15"/>
      <c r="C212" s="15"/>
      <c r="D212" s="15"/>
      <c r="E212" s="15"/>
      <c r="F212" s="15"/>
      <c r="G212" s="15"/>
      <c r="H212" s="15"/>
      <c r="I212" s="15"/>
      <c r="J212" s="15"/>
      <c r="K212" s="15"/>
      <c r="L212" s="15"/>
      <c r="M212" s="15"/>
      <c r="N212" s="15"/>
      <c r="O212" s="15"/>
      <c r="P212" s="15"/>
      <c r="Q212" s="15"/>
      <c r="R212" s="15"/>
      <c r="S212" s="15"/>
      <c r="T212" s="15"/>
      <c r="U212" s="15"/>
      <c r="V212" s="15"/>
    </row>
    <row r="213" spans="1:22" x14ac:dyDescent="0.25">
      <c r="A213" s="237"/>
      <c r="B213" s="15"/>
      <c r="C213" s="15"/>
      <c r="D213" s="15"/>
      <c r="E213" s="15"/>
      <c r="F213" s="15"/>
      <c r="G213" s="15"/>
      <c r="H213" s="15"/>
      <c r="I213" s="15"/>
      <c r="J213" s="15"/>
      <c r="K213" s="15"/>
      <c r="L213" s="15"/>
      <c r="M213" s="15"/>
      <c r="N213" s="15"/>
      <c r="O213" s="15"/>
      <c r="P213" s="15"/>
      <c r="Q213" s="15"/>
      <c r="R213" s="15"/>
      <c r="S213" s="15"/>
      <c r="T213" s="15"/>
      <c r="U213" s="15"/>
      <c r="V213" s="15"/>
    </row>
    <row r="214" spans="1:22" x14ac:dyDescent="0.25">
      <c r="A214" s="237"/>
      <c r="B214" s="15"/>
      <c r="C214" s="15"/>
      <c r="D214" s="15"/>
      <c r="E214" s="15"/>
      <c r="F214" s="15"/>
      <c r="G214" s="15"/>
      <c r="H214" s="15"/>
      <c r="I214" s="15"/>
      <c r="J214" s="15"/>
      <c r="K214" s="15"/>
      <c r="L214" s="15"/>
      <c r="M214" s="15"/>
      <c r="N214" s="15"/>
      <c r="O214" s="15"/>
      <c r="P214" s="15"/>
      <c r="Q214" s="15"/>
      <c r="R214" s="15"/>
      <c r="S214" s="15"/>
      <c r="T214" s="15"/>
      <c r="U214" s="15"/>
      <c r="V214" s="15"/>
    </row>
    <row r="215" spans="1:22" x14ac:dyDescent="0.25">
      <c r="A215" s="237"/>
      <c r="B215" s="15"/>
      <c r="C215" s="15"/>
      <c r="D215" s="15"/>
      <c r="E215" s="15"/>
      <c r="F215" s="15"/>
      <c r="G215" s="15"/>
      <c r="H215" s="15"/>
      <c r="I215" s="15"/>
      <c r="J215" s="15"/>
      <c r="K215" s="15"/>
      <c r="L215" s="15"/>
      <c r="M215" s="15"/>
      <c r="N215" s="15"/>
      <c r="O215" s="15"/>
      <c r="P215" s="15"/>
      <c r="Q215" s="15"/>
      <c r="R215" s="15"/>
      <c r="S215" s="15"/>
      <c r="T215" s="15"/>
      <c r="U215" s="15"/>
      <c r="V215" s="15"/>
    </row>
    <row r="216" spans="1:22" x14ac:dyDescent="0.25">
      <c r="A216" s="237"/>
      <c r="B216" s="15"/>
      <c r="C216" s="15"/>
      <c r="D216" s="15"/>
      <c r="E216" s="15"/>
      <c r="F216" s="15"/>
      <c r="G216" s="15"/>
      <c r="H216" s="15"/>
      <c r="I216" s="15"/>
      <c r="J216" s="15"/>
      <c r="K216" s="15"/>
      <c r="L216" s="15"/>
      <c r="M216" s="15"/>
      <c r="N216" s="15"/>
      <c r="O216" s="15"/>
      <c r="P216" s="15"/>
      <c r="Q216" s="15"/>
      <c r="R216" s="15"/>
      <c r="S216" s="15"/>
      <c r="T216" s="15"/>
      <c r="U216" s="15"/>
      <c r="V216" s="15"/>
    </row>
    <row r="217" spans="1:22" x14ac:dyDescent="0.25">
      <c r="A217" s="237"/>
      <c r="B217" s="15"/>
      <c r="C217" s="15"/>
      <c r="D217" s="15"/>
      <c r="E217" s="15"/>
      <c r="F217" s="15"/>
      <c r="G217" s="15"/>
      <c r="H217" s="15"/>
      <c r="I217" s="15"/>
      <c r="J217" s="15"/>
      <c r="K217" s="15"/>
      <c r="L217" s="15"/>
      <c r="M217" s="15"/>
      <c r="N217" s="15"/>
      <c r="O217" s="15"/>
      <c r="P217" s="15"/>
      <c r="Q217" s="15"/>
      <c r="R217" s="15"/>
      <c r="S217" s="15"/>
      <c r="T217" s="15"/>
      <c r="U217" s="15"/>
      <c r="V217" s="15"/>
    </row>
    <row r="218" spans="1:22" x14ac:dyDescent="0.25">
      <c r="A218" s="237"/>
      <c r="B218" s="15"/>
      <c r="C218" s="15"/>
      <c r="D218" s="15"/>
      <c r="E218" s="15"/>
      <c r="F218" s="15"/>
      <c r="G218" s="15"/>
      <c r="H218" s="15"/>
      <c r="I218" s="15"/>
      <c r="J218" s="15"/>
      <c r="K218" s="15"/>
      <c r="L218" s="15"/>
      <c r="M218" s="15"/>
      <c r="N218" s="15"/>
      <c r="O218" s="15"/>
      <c r="P218" s="15"/>
      <c r="Q218" s="15"/>
      <c r="R218" s="15"/>
      <c r="S218" s="15"/>
      <c r="T218" s="15"/>
      <c r="U218" s="15"/>
      <c r="V218" s="15"/>
    </row>
    <row r="219" spans="1:22" x14ac:dyDescent="0.25">
      <c r="A219" s="237"/>
      <c r="B219" s="15"/>
      <c r="C219" s="15"/>
      <c r="D219" s="15"/>
      <c r="E219" s="15"/>
      <c r="F219" s="15"/>
      <c r="G219" s="15"/>
      <c r="H219" s="15"/>
      <c r="I219" s="15"/>
      <c r="J219" s="15"/>
      <c r="K219" s="15"/>
      <c r="L219" s="15"/>
      <c r="M219" s="15"/>
      <c r="N219" s="15"/>
      <c r="O219" s="15"/>
      <c r="P219" s="15"/>
      <c r="Q219" s="15"/>
      <c r="R219" s="15"/>
      <c r="S219" s="15"/>
      <c r="T219" s="15"/>
      <c r="U219" s="15"/>
      <c r="V219" s="15"/>
    </row>
    <row r="220" spans="1:22" x14ac:dyDescent="0.25">
      <c r="A220" s="237"/>
      <c r="B220" s="15"/>
      <c r="C220" s="15"/>
      <c r="D220" s="15"/>
      <c r="E220" s="15"/>
      <c r="F220" s="15"/>
      <c r="G220" s="15"/>
      <c r="H220" s="15"/>
      <c r="I220" s="15"/>
      <c r="J220" s="15"/>
      <c r="K220" s="15"/>
      <c r="L220" s="15"/>
      <c r="M220" s="15"/>
      <c r="N220" s="15"/>
      <c r="O220" s="15"/>
      <c r="P220" s="15"/>
      <c r="Q220" s="15"/>
      <c r="R220" s="15"/>
      <c r="S220" s="15"/>
      <c r="T220" s="15"/>
      <c r="U220" s="15"/>
      <c r="V220" s="15"/>
    </row>
    <row r="221" spans="1:22" x14ac:dyDescent="0.25">
      <c r="A221" s="237"/>
      <c r="B221" s="15"/>
      <c r="C221" s="15"/>
      <c r="D221" s="15"/>
      <c r="E221" s="15"/>
      <c r="F221" s="15"/>
      <c r="G221" s="15"/>
      <c r="H221" s="15"/>
      <c r="I221" s="15"/>
      <c r="J221" s="15"/>
      <c r="K221" s="15"/>
      <c r="L221" s="15"/>
      <c r="M221" s="15"/>
      <c r="N221" s="15"/>
      <c r="O221" s="15"/>
      <c r="P221" s="15"/>
      <c r="Q221" s="15"/>
      <c r="R221" s="15"/>
      <c r="S221" s="15"/>
      <c r="T221" s="15"/>
      <c r="U221" s="15"/>
      <c r="V221" s="15"/>
    </row>
    <row r="222" spans="1:22" x14ac:dyDescent="0.25">
      <c r="A222" s="237"/>
      <c r="B222" s="15"/>
      <c r="C222" s="15"/>
      <c r="D222" s="15"/>
      <c r="E222" s="15"/>
      <c r="F222" s="15"/>
      <c r="G222" s="15"/>
      <c r="H222" s="15"/>
      <c r="I222" s="15"/>
      <c r="J222" s="15"/>
      <c r="K222" s="15"/>
      <c r="L222" s="15"/>
      <c r="M222" s="15"/>
      <c r="N222" s="15"/>
      <c r="O222" s="15"/>
      <c r="P222" s="15"/>
      <c r="Q222" s="15"/>
      <c r="R222" s="15"/>
      <c r="S222" s="15"/>
      <c r="T222" s="15"/>
      <c r="U222" s="15"/>
      <c r="V222" s="15"/>
    </row>
    <row r="223" spans="1:22" x14ac:dyDescent="0.25">
      <c r="A223" s="237"/>
      <c r="B223" s="15"/>
      <c r="C223" s="15"/>
      <c r="D223" s="15"/>
      <c r="E223" s="15"/>
      <c r="F223" s="15"/>
      <c r="G223" s="15"/>
      <c r="H223" s="15"/>
      <c r="I223" s="15"/>
      <c r="J223" s="15"/>
      <c r="K223" s="15"/>
      <c r="L223" s="15"/>
      <c r="M223" s="15"/>
      <c r="N223" s="15"/>
      <c r="O223" s="15"/>
      <c r="P223" s="15"/>
      <c r="Q223" s="15"/>
      <c r="R223" s="15"/>
      <c r="S223" s="15"/>
      <c r="T223" s="15"/>
      <c r="U223" s="15"/>
      <c r="V223" s="15"/>
    </row>
    <row r="224" spans="1:22" x14ac:dyDescent="0.25">
      <c r="A224" s="237"/>
      <c r="B224" s="15"/>
      <c r="C224" s="15"/>
      <c r="D224" s="15"/>
      <c r="E224" s="15"/>
      <c r="F224" s="15"/>
      <c r="G224" s="15"/>
      <c r="H224" s="15"/>
      <c r="I224" s="15"/>
      <c r="J224" s="15"/>
      <c r="K224" s="15"/>
      <c r="L224" s="15"/>
      <c r="M224" s="15"/>
      <c r="N224" s="15"/>
      <c r="O224" s="15"/>
      <c r="P224" s="15"/>
      <c r="Q224" s="15"/>
      <c r="R224" s="15"/>
      <c r="S224" s="15"/>
      <c r="T224" s="15"/>
      <c r="U224" s="15"/>
      <c r="V224" s="15"/>
    </row>
    <row r="225" spans="1:22" x14ac:dyDescent="0.25">
      <c r="A225" s="237"/>
      <c r="B225" s="15"/>
      <c r="C225" s="15"/>
      <c r="D225" s="15"/>
      <c r="E225" s="15"/>
      <c r="F225" s="15"/>
      <c r="G225" s="15"/>
      <c r="H225" s="15"/>
      <c r="I225" s="15"/>
      <c r="J225" s="15"/>
      <c r="K225" s="15"/>
      <c r="L225" s="15"/>
      <c r="M225" s="15"/>
      <c r="N225" s="15"/>
      <c r="O225" s="15"/>
      <c r="P225" s="15"/>
      <c r="Q225" s="15"/>
      <c r="R225" s="15"/>
      <c r="S225" s="15"/>
      <c r="T225" s="15"/>
      <c r="U225" s="15"/>
      <c r="V225" s="15"/>
    </row>
    <row r="226" spans="1:22" x14ac:dyDescent="0.25">
      <c r="A226" s="237"/>
      <c r="B226" s="15"/>
      <c r="C226" s="15"/>
      <c r="D226" s="15"/>
      <c r="E226" s="15"/>
      <c r="F226" s="15"/>
      <c r="G226" s="15"/>
      <c r="H226" s="15"/>
      <c r="I226" s="15"/>
      <c r="J226" s="15"/>
      <c r="K226" s="15"/>
      <c r="L226" s="15"/>
      <c r="M226" s="15"/>
      <c r="N226" s="15"/>
      <c r="O226" s="15"/>
      <c r="P226" s="15"/>
      <c r="Q226" s="15"/>
      <c r="R226" s="15"/>
      <c r="S226" s="15"/>
      <c r="T226" s="15"/>
      <c r="U226" s="15"/>
      <c r="V226" s="15"/>
    </row>
    <row r="227" spans="1:22" x14ac:dyDescent="0.25">
      <c r="A227" s="237"/>
      <c r="B227" s="15"/>
      <c r="C227" s="15"/>
      <c r="D227" s="15"/>
      <c r="E227" s="15"/>
      <c r="F227" s="15"/>
      <c r="G227" s="15"/>
      <c r="H227" s="15"/>
      <c r="I227" s="15"/>
      <c r="J227" s="15"/>
      <c r="K227" s="15"/>
      <c r="L227" s="15"/>
      <c r="M227" s="15"/>
      <c r="N227" s="15"/>
      <c r="O227" s="15"/>
      <c r="P227" s="15"/>
      <c r="Q227" s="15"/>
      <c r="R227" s="15"/>
      <c r="S227" s="15"/>
      <c r="T227" s="15"/>
      <c r="U227" s="15"/>
      <c r="V227" s="15"/>
    </row>
    <row r="228" spans="1:22" x14ac:dyDescent="0.25">
      <c r="A228" s="237"/>
      <c r="B228" s="15"/>
      <c r="C228" s="15"/>
      <c r="D228" s="15"/>
      <c r="E228" s="15"/>
      <c r="F228" s="15"/>
      <c r="G228" s="15"/>
      <c r="H228" s="15"/>
      <c r="I228" s="15"/>
      <c r="J228" s="15"/>
      <c r="K228" s="15"/>
      <c r="L228" s="15"/>
      <c r="M228" s="15"/>
      <c r="N228" s="15"/>
      <c r="O228" s="15"/>
      <c r="P228" s="15"/>
      <c r="Q228" s="15"/>
      <c r="R228" s="15"/>
      <c r="S228" s="15"/>
      <c r="T228" s="15"/>
      <c r="U228" s="15"/>
      <c r="V228" s="15"/>
    </row>
    <row r="229" spans="1:22" x14ac:dyDescent="0.25">
      <c r="A229" s="237"/>
      <c r="B229" s="15"/>
      <c r="C229" s="15"/>
      <c r="D229" s="15"/>
      <c r="E229" s="15"/>
      <c r="F229" s="15"/>
      <c r="G229" s="15"/>
      <c r="H229" s="15"/>
      <c r="I229" s="15"/>
      <c r="J229" s="15"/>
      <c r="K229" s="15"/>
      <c r="L229" s="15"/>
      <c r="M229" s="15"/>
      <c r="N229" s="15"/>
      <c r="O229" s="15"/>
      <c r="P229" s="15"/>
      <c r="Q229" s="15"/>
      <c r="R229" s="15"/>
      <c r="S229" s="15"/>
      <c r="T229" s="15"/>
      <c r="U229" s="15"/>
      <c r="V229" s="15"/>
    </row>
    <row r="230" spans="1:22" x14ac:dyDescent="0.25">
      <c r="A230" s="237"/>
      <c r="B230" s="15"/>
      <c r="C230" s="15"/>
      <c r="D230" s="15"/>
      <c r="E230" s="15"/>
      <c r="F230" s="15"/>
      <c r="G230" s="15"/>
      <c r="H230" s="15"/>
      <c r="I230" s="15"/>
      <c r="J230" s="15"/>
      <c r="K230" s="15"/>
      <c r="L230" s="15"/>
      <c r="M230" s="15"/>
      <c r="N230" s="15"/>
      <c r="O230" s="15"/>
      <c r="P230" s="15"/>
      <c r="Q230" s="15"/>
      <c r="R230" s="15"/>
      <c r="S230" s="15"/>
      <c r="T230" s="15"/>
      <c r="U230" s="15"/>
      <c r="V230" s="15"/>
    </row>
    <row r="231" spans="1:22" x14ac:dyDescent="0.25">
      <c r="A231" s="237"/>
      <c r="B231" s="15"/>
      <c r="C231" s="15"/>
      <c r="D231" s="15"/>
      <c r="E231" s="15"/>
      <c r="F231" s="15"/>
      <c r="G231" s="15"/>
      <c r="H231" s="15"/>
      <c r="I231" s="15"/>
      <c r="J231" s="15"/>
      <c r="K231" s="15"/>
      <c r="L231" s="15"/>
      <c r="M231" s="15"/>
      <c r="N231" s="15"/>
      <c r="O231" s="15"/>
      <c r="P231" s="15"/>
      <c r="Q231" s="15"/>
      <c r="R231" s="15"/>
      <c r="S231" s="15"/>
      <c r="T231" s="15"/>
      <c r="U231" s="15"/>
      <c r="V231" s="15"/>
    </row>
    <row r="232" spans="1:22" x14ac:dyDescent="0.25">
      <c r="A232" s="237"/>
      <c r="B232" s="15"/>
      <c r="C232" s="15"/>
      <c r="D232" s="15"/>
      <c r="E232" s="15"/>
      <c r="F232" s="15"/>
      <c r="G232" s="15"/>
      <c r="H232" s="15"/>
      <c r="I232" s="15"/>
      <c r="J232" s="15"/>
      <c r="K232" s="15"/>
      <c r="L232" s="15"/>
      <c r="M232" s="15"/>
      <c r="N232" s="15"/>
      <c r="O232" s="15"/>
      <c r="P232" s="15"/>
      <c r="Q232" s="15"/>
      <c r="R232" s="15"/>
      <c r="S232" s="15"/>
      <c r="T232" s="15"/>
      <c r="U232" s="15"/>
      <c r="V232" s="15"/>
    </row>
    <row r="233" spans="1:22" x14ac:dyDescent="0.25">
      <c r="A233" s="237"/>
      <c r="B233" s="15"/>
      <c r="C233" s="15"/>
      <c r="D233" s="15"/>
      <c r="E233" s="15"/>
      <c r="F233" s="15"/>
      <c r="G233" s="15"/>
      <c r="H233" s="15"/>
      <c r="I233" s="15"/>
      <c r="J233" s="15"/>
      <c r="K233" s="15"/>
      <c r="L233" s="15"/>
      <c r="M233" s="15"/>
      <c r="N233" s="15"/>
      <c r="O233" s="15"/>
      <c r="P233" s="15"/>
      <c r="Q233" s="15"/>
      <c r="R233" s="15"/>
      <c r="S233" s="15"/>
      <c r="T233" s="15"/>
      <c r="U233" s="15"/>
      <c r="V233" s="15"/>
    </row>
    <row r="234" spans="1:22" x14ac:dyDescent="0.25">
      <c r="A234" s="237"/>
      <c r="B234" s="15"/>
      <c r="C234" s="15"/>
      <c r="D234" s="15"/>
      <c r="E234" s="15"/>
      <c r="F234" s="15"/>
      <c r="G234" s="15"/>
      <c r="H234" s="15"/>
      <c r="I234" s="15"/>
      <c r="J234" s="15"/>
      <c r="K234" s="15"/>
      <c r="L234" s="15"/>
      <c r="M234" s="15"/>
      <c r="N234" s="15"/>
      <c r="O234" s="15"/>
      <c r="P234" s="15"/>
      <c r="Q234" s="15"/>
      <c r="R234" s="15"/>
      <c r="S234" s="15"/>
      <c r="T234" s="15"/>
      <c r="U234" s="15"/>
      <c r="V234" s="15"/>
    </row>
    <row r="235" spans="1:22" x14ac:dyDescent="0.25">
      <c r="A235" s="237"/>
      <c r="B235" s="15"/>
      <c r="C235" s="15"/>
      <c r="D235" s="15"/>
      <c r="E235" s="15"/>
      <c r="F235" s="15"/>
      <c r="G235" s="15"/>
      <c r="H235" s="15"/>
      <c r="I235" s="15"/>
      <c r="J235" s="15"/>
      <c r="K235" s="15"/>
      <c r="L235" s="15"/>
      <c r="M235" s="15"/>
      <c r="N235" s="15"/>
      <c r="O235" s="15"/>
      <c r="P235" s="15"/>
      <c r="Q235" s="15"/>
      <c r="R235" s="15"/>
      <c r="S235" s="15"/>
      <c r="T235" s="15"/>
      <c r="U235" s="15"/>
      <c r="V235" s="15"/>
    </row>
    <row r="236" spans="1:22" x14ac:dyDescent="0.25">
      <c r="A236" s="237"/>
      <c r="B236" s="15"/>
      <c r="C236" s="15"/>
      <c r="D236" s="15"/>
      <c r="E236" s="15"/>
      <c r="F236" s="15"/>
      <c r="G236" s="15"/>
      <c r="H236" s="15"/>
      <c r="I236" s="15"/>
      <c r="J236" s="15"/>
      <c r="K236" s="15"/>
      <c r="L236" s="15"/>
      <c r="M236" s="15"/>
      <c r="N236" s="15"/>
      <c r="O236" s="15"/>
      <c r="P236" s="15"/>
      <c r="Q236" s="15"/>
      <c r="R236" s="15"/>
      <c r="S236" s="15"/>
      <c r="T236" s="15"/>
      <c r="U236" s="15"/>
      <c r="V236" s="15"/>
    </row>
    <row r="237" spans="1:22" x14ac:dyDescent="0.25">
      <c r="A237" s="237"/>
      <c r="B237" s="15"/>
      <c r="C237" s="15"/>
      <c r="D237" s="15"/>
      <c r="E237" s="15"/>
      <c r="F237" s="15"/>
      <c r="G237" s="15"/>
      <c r="H237" s="15"/>
      <c r="I237" s="15"/>
      <c r="J237" s="15"/>
      <c r="K237" s="15"/>
      <c r="L237" s="15"/>
      <c r="M237" s="15"/>
      <c r="N237" s="15"/>
      <c r="O237" s="15"/>
      <c r="P237" s="15"/>
      <c r="Q237" s="15"/>
      <c r="R237" s="15"/>
      <c r="S237" s="15"/>
      <c r="T237" s="15"/>
      <c r="U237" s="15"/>
      <c r="V237" s="15"/>
    </row>
    <row r="238" spans="1:22" x14ac:dyDescent="0.25">
      <c r="A238" s="237"/>
      <c r="B238" s="15"/>
      <c r="C238" s="15"/>
      <c r="D238" s="15"/>
      <c r="E238" s="15"/>
      <c r="F238" s="15"/>
      <c r="G238" s="15"/>
      <c r="H238" s="15"/>
      <c r="I238" s="15"/>
      <c r="J238" s="15"/>
      <c r="K238" s="15"/>
      <c r="L238" s="15"/>
      <c r="M238" s="15"/>
      <c r="N238" s="15"/>
      <c r="O238" s="15"/>
      <c r="P238" s="15"/>
      <c r="Q238" s="15"/>
      <c r="R238" s="15"/>
      <c r="S238" s="15"/>
      <c r="T238" s="15"/>
      <c r="U238" s="15"/>
      <c r="V238" s="15"/>
    </row>
    <row r="239" spans="1:22" x14ac:dyDescent="0.25">
      <c r="A239" s="237"/>
      <c r="B239" s="15"/>
      <c r="C239" s="15"/>
      <c r="D239" s="15"/>
      <c r="E239" s="15"/>
      <c r="F239" s="15"/>
      <c r="G239" s="15"/>
      <c r="H239" s="15"/>
      <c r="I239" s="15"/>
      <c r="J239" s="15"/>
      <c r="K239" s="15"/>
      <c r="L239" s="15"/>
      <c r="M239" s="15"/>
      <c r="N239" s="15"/>
      <c r="O239" s="15"/>
      <c r="P239" s="15"/>
      <c r="Q239" s="15"/>
      <c r="R239" s="15"/>
      <c r="S239" s="15"/>
      <c r="T239" s="15"/>
      <c r="U239" s="15"/>
      <c r="V239" s="15"/>
    </row>
    <row r="240" spans="1:22" x14ac:dyDescent="0.25">
      <c r="A240" s="237"/>
      <c r="B240" s="15"/>
      <c r="C240" s="15"/>
      <c r="D240" s="15"/>
      <c r="E240" s="15"/>
      <c r="F240" s="15"/>
      <c r="G240" s="15"/>
      <c r="H240" s="15"/>
      <c r="I240" s="15"/>
      <c r="J240" s="15"/>
      <c r="K240" s="15"/>
      <c r="L240" s="15"/>
      <c r="M240" s="15"/>
      <c r="N240" s="15"/>
      <c r="O240" s="15"/>
      <c r="P240" s="15"/>
      <c r="Q240" s="15"/>
      <c r="R240" s="15"/>
      <c r="S240" s="15"/>
      <c r="T240" s="15"/>
      <c r="U240" s="15"/>
      <c r="V240" s="15"/>
    </row>
    <row r="241" spans="1:22" x14ac:dyDescent="0.25">
      <c r="A241" s="237"/>
      <c r="B241" s="15"/>
      <c r="C241" s="15"/>
      <c r="D241" s="15"/>
      <c r="E241" s="15"/>
      <c r="F241" s="15"/>
      <c r="G241" s="15"/>
      <c r="H241" s="15"/>
      <c r="I241" s="15"/>
      <c r="J241" s="15"/>
      <c r="K241" s="15"/>
      <c r="L241" s="15"/>
      <c r="M241" s="15"/>
      <c r="N241" s="15"/>
      <c r="O241" s="15"/>
      <c r="P241" s="15"/>
      <c r="Q241" s="15"/>
      <c r="R241" s="15"/>
      <c r="S241" s="15"/>
      <c r="T241" s="15"/>
      <c r="U241" s="15"/>
      <c r="V241" s="15"/>
    </row>
    <row r="242" spans="1:22" x14ac:dyDescent="0.25">
      <c r="A242" s="237"/>
      <c r="B242" s="15"/>
      <c r="C242" s="15"/>
      <c r="D242" s="15"/>
      <c r="E242" s="15"/>
      <c r="F242" s="15"/>
      <c r="G242" s="15"/>
      <c r="H242" s="15"/>
      <c r="I242" s="15"/>
      <c r="J242" s="15"/>
      <c r="K242" s="15"/>
      <c r="L242" s="15"/>
      <c r="M242" s="15"/>
      <c r="N242" s="15"/>
      <c r="O242" s="15"/>
      <c r="P242" s="15"/>
      <c r="Q242" s="15"/>
      <c r="R242" s="15"/>
      <c r="S242" s="15"/>
      <c r="T242" s="15"/>
      <c r="U242" s="15"/>
      <c r="V242" s="15"/>
    </row>
    <row r="243" spans="1:22" x14ac:dyDescent="0.25">
      <c r="A243" s="237"/>
      <c r="B243" s="15"/>
      <c r="C243" s="15"/>
      <c r="D243" s="15"/>
      <c r="E243" s="15"/>
      <c r="F243" s="15"/>
      <c r="G243" s="15"/>
      <c r="H243" s="15"/>
      <c r="I243" s="15"/>
      <c r="J243" s="15"/>
      <c r="K243" s="15"/>
      <c r="L243" s="15"/>
      <c r="M243" s="15"/>
      <c r="N243" s="15"/>
      <c r="O243" s="15"/>
      <c r="P243" s="15"/>
      <c r="Q243" s="15"/>
      <c r="R243" s="15"/>
      <c r="S243" s="15"/>
      <c r="T243" s="15"/>
      <c r="U243" s="15"/>
      <c r="V243" s="15"/>
    </row>
    <row r="244" spans="1:22" x14ac:dyDescent="0.25">
      <c r="A244" s="237"/>
      <c r="B244" s="15"/>
      <c r="C244" s="15"/>
      <c r="D244" s="15"/>
      <c r="E244" s="15"/>
      <c r="F244" s="15"/>
      <c r="G244" s="15"/>
      <c r="H244" s="15"/>
      <c r="I244" s="15"/>
      <c r="J244" s="15"/>
      <c r="K244" s="15"/>
      <c r="L244" s="15"/>
      <c r="M244" s="15"/>
      <c r="N244" s="15"/>
      <c r="O244" s="15"/>
      <c r="P244" s="15"/>
      <c r="Q244" s="15"/>
      <c r="R244" s="15"/>
      <c r="S244" s="15"/>
      <c r="T244" s="15"/>
      <c r="U244" s="15"/>
      <c r="V244" s="15"/>
    </row>
    <row r="245" spans="1:22" x14ac:dyDescent="0.25">
      <c r="A245" s="237"/>
      <c r="B245" s="15"/>
      <c r="C245" s="15"/>
      <c r="D245" s="15"/>
      <c r="E245" s="15"/>
      <c r="F245" s="15"/>
      <c r="G245" s="15"/>
      <c r="H245" s="15"/>
      <c r="I245" s="15"/>
      <c r="J245" s="15"/>
      <c r="K245" s="15"/>
      <c r="L245" s="15"/>
      <c r="M245" s="15"/>
      <c r="N245" s="15"/>
      <c r="O245" s="15"/>
      <c r="P245" s="15"/>
      <c r="Q245" s="15"/>
      <c r="R245" s="15"/>
      <c r="S245" s="15"/>
      <c r="T245" s="15"/>
      <c r="U245" s="15"/>
      <c r="V245" s="15"/>
    </row>
    <row r="246" spans="1:22" x14ac:dyDescent="0.25">
      <c r="A246" s="237"/>
      <c r="B246" s="15"/>
      <c r="C246" s="15"/>
      <c r="D246" s="15"/>
      <c r="E246" s="15"/>
      <c r="F246" s="15"/>
      <c r="G246" s="15"/>
      <c r="H246" s="15"/>
      <c r="I246" s="15"/>
      <c r="J246" s="15"/>
      <c r="K246" s="15"/>
      <c r="L246" s="15"/>
      <c r="M246" s="15"/>
      <c r="N246" s="15"/>
      <c r="O246" s="15"/>
      <c r="P246" s="15"/>
      <c r="Q246" s="15"/>
      <c r="R246" s="15"/>
      <c r="S246" s="15"/>
      <c r="T246" s="15"/>
      <c r="U246" s="15"/>
      <c r="V246" s="15"/>
    </row>
    <row r="247" spans="1:22" x14ac:dyDescent="0.25">
      <c r="A247" s="237"/>
      <c r="B247" s="15"/>
      <c r="C247" s="15"/>
      <c r="D247" s="15"/>
      <c r="E247" s="15"/>
      <c r="F247" s="15"/>
      <c r="G247" s="15"/>
      <c r="H247" s="15"/>
      <c r="I247" s="15"/>
      <c r="J247" s="15"/>
      <c r="K247" s="15"/>
      <c r="L247" s="15"/>
      <c r="M247" s="15"/>
      <c r="N247" s="15"/>
      <c r="O247" s="15"/>
      <c r="P247" s="15"/>
      <c r="Q247" s="15"/>
      <c r="R247" s="15"/>
      <c r="S247" s="15"/>
      <c r="T247" s="15"/>
      <c r="U247" s="15"/>
      <c r="V247" s="15"/>
    </row>
    <row r="248" spans="1:22" x14ac:dyDescent="0.25">
      <c r="A248" s="237"/>
      <c r="B248" s="15"/>
      <c r="C248" s="15"/>
      <c r="D248" s="15"/>
      <c r="E248" s="15"/>
      <c r="F248" s="15"/>
      <c r="G248" s="15"/>
      <c r="H248" s="15"/>
      <c r="I248" s="15"/>
      <c r="J248" s="15"/>
      <c r="K248" s="15"/>
      <c r="L248" s="15"/>
      <c r="M248" s="15"/>
      <c r="N248" s="15"/>
      <c r="O248" s="15"/>
      <c r="P248" s="15"/>
      <c r="Q248" s="15"/>
      <c r="R248" s="15"/>
      <c r="S248" s="15"/>
      <c r="T248" s="15"/>
      <c r="U248" s="15"/>
      <c r="V248" s="15"/>
    </row>
    <row r="249" spans="1:22" x14ac:dyDescent="0.25">
      <c r="A249" s="237"/>
      <c r="B249" s="15"/>
      <c r="C249" s="15"/>
      <c r="D249" s="15"/>
      <c r="E249" s="15"/>
      <c r="F249" s="15"/>
      <c r="G249" s="15"/>
      <c r="H249" s="15"/>
      <c r="I249" s="15"/>
      <c r="J249" s="15"/>
      <c r="K249" s="15"/>
      <c r="L249" s="15"/>
      <c r="M249" s="15"/>
      <c r="N249" s="15"/>
      <c r="O249" s="15"/>
      <c r="P249" s="15"/>
      <c r="Q249" s="15"/>
      <c r="R249" s="15"/>
      <c r="S249" s="15"/>
      <c r="T249" s="15"/>
      <c r="U249" s="15"/>
      <c r="V249" s="15"/>
    </row>
    <row r="250" spans="1:22" x14ac:dyDescent="0.25">
      <c r="A250" s="237"/>
      <c r="B250" s="15"/>
      <c r="C250" s="15"/>
      <c r="D250" s="15"/>
      <c r="E250" s="15"/>
      <c r="F250" s="15"/>
      <c r="G250" s="15"/>
      <c r="H250" s="15"/>
      <c r="I250" s="15"/>
      <c r="J250" s="15"/>
      <c r="K250" s="15"/>
      <c r="L250" s="15"/>
      <c r="M250" s="15"/>
      <c r="N250" s="15"/>
      <c r="O250" s="15"/>
      <c r="P250" s="15"/>
      <c r="Q250" s="15"/>
      <c r="R250" s="15"/>
      <c r="S250" s="15"/>
      <c r="T250" s="15"/>
      <c r="U250" s="15"/>
      <c r="V250" s="15"/>
    </row>
    <row r="251" spans="1:22" x14ac:dyDescent="0.25">
      <c r="A251" s="237"/>
      <c r="B251" s="15"/>
      <c r="C251" s="15"/>
      <c r="D251" s="15"/>
      <c r="E251" s="15"/>
      <c r="F251" s="15"/>
      <c r="G251" s="15"/>
      <c r="H251" s="15"/>
      <c r="I251" s="15"/>
      <c r="J251" s="15"/>
      <c r="K251" s="15"/>
      <c r="L251" s="15"/>
      <c r="M251" s="15"/>
      <c r="N251" s="15"/>
      <c r="O251" s="15"/>
      <c r="P251" s="15"/>
      <c r="Q251" s="15"/>
      <c r="R251" s="15"/>
      <c r="S251" s="15"/>
      <c r="T251" s="15"/>
      <c r="U251" s="15"/>
      <c r="V251" s="15"/>
    </row>
    <row r="252" spans="1:22" x14ac:dyDescent="0.25">
      <c r="A252" s="237"/>
      <c r="B252" s="15"/>
      <c r="C252" s="15"/>
      <c r="D252" s="15"/>
      <c r="E252" s="15"/>
      <c r="F252" s="15"/>
      <c r="G252" s="15"/>
      <c r="H252" s="15"/>
      <c r="I252" s="15"/>
      <c r="J252" s="15"/>
      <c r="K252" s="15"/>
      <c r="L252" s="15"/>
      <c r="M252" s="15"/>
      <c r="N252" s="15"/>
      <c r="O252" s="15"/>
      <c r="P252" s="15"/>
      <c r="Q252" s="15"/>
      <c r="R252" s="15"/>
      <c r="S252" s="15"/>
      <c r="T252" s="15"/>
      <c r="U252" s="15"/>
      <c r="V252" s="15"/>
    </row>
    <row r="253" spans="1:22" x14ac:dyDescent="0.25">
      <c r="A253" s="237"/>
      <c r="B253" s="15"/>
      <c r="C253" s="15"/>
      <c r="D253" s="15"/>
      <c r="E253" s="15"/>
      <c r="F253" s="15"/>
      <c r="G253" s="15"/>
      <c r="H253" s="15"/>
      <c r="I253" s="15"/>
      <c r="J253" s="15"/>
      <c r="K253" s="15"/>
      <c r="L253" s="15"/>
      <c r="M253" s="15"/>
      <c r="N253" s="15"/>
      <c r="O253" s="15"/>
      <c r="P253" s="15"/>
      <c r="Q253" s="15"/>
      <c r="R253" s="15"/>
      <c r="S253" s="15"/>
      <c r="T253" s="15"/>
      <c r="U253" s="15"/>
      <c r="V253" s="15"/>
    </row>
    <row r="254" spans="1:22" x14ac:dyDescent="0.25">
      <c r="A254" s="237"/>
      <c r="B254" s="15"/>
      <c r="C254" s="15"/>
      <c r="D254" s="15"/>
      <c r="E254" s="15"/>
      <c r="F254" s="15"/>
      <c r="G254" s="15"/>
      <c r="H254" s="15"/>
      <c r="I254" s="15"/>
      <c r="J254" s="15"/>
      <c r="K254" s="15"/>
      <c r="L254" s="15"/>
      <c r="M254" s="15"/>
      <c r="N254" s="15"/>
      <c r="O254" s="15"/>
      <c r="P254" s="15"/>
      <c r="Q254" s="15"/>
      <c r="R254" s="15"/>
      <c r="S254" s="15"/>
      <c r="T254" s="15"/>
      <c r="U254" s="15"/>
      <c r="V254" s="15"/>
    </row>
    <row r="255" spans="1:22" x14ac:dyDescent="0.25">
      <c r="A255" s="237"/>
      <c r="B255" s="15"/>
      <c r="C255" s="15"/>
      <c r="D255" s="15"/>
      <c r="E255" s="15"/>
      <c r="F255" s="15"/>
      <c r="G255" s="15"/>
      <c r="H255" s="15"/>
      <c r="I255" s="15"/>
      <c r="J255" s="15"/>
      <c r="K255" s="15"/>
      <c r="L255" s="15"/>
      <c r="M255" s="15"/>
      <c r="N255" s="15"/>
      <c r="O255" s="15"/>
      <c r="P255" s="15"/>
      <c r="Q255" s="15"/>
      <c r="R255" s="15"/>
      <c r="S255" s="15"/>
      <c r="T255" s="15"/>
      <c r="U255" s="15"/>
      <c r="V255" s="15"/>
    </row>
    <row r="256" spans="1:22" x14ac:dyDescent="0.25">
      <c r="A256" s="237"/>
      <c r="B256" s="15"/>
      <c r="C256" s="15"/>
      <c r="D256" s="15"/>
      <c r="E256" s="15"/>
      <c r="F256" s="15"/>
      <c r="G256" s="15"/>
      <c r="H256" s="15"/>
      <c r="I256" s="15"/>
      <c r="J256" s="15"/>
      <c r="K256" s="15"/>
      <c r="L256" s="15"/>
      <c r="M256" s="15"/>
      <c r="N256" s="15"/>
      <c r="O256" s="15"/>
      <c r="P256" s="15"/>
      <c r="Q256" s="15"/>
      <c r="R256" s="15"/>
      <c r="S256" s="15"/>
      <c r="T256" s="15"/>
      <c r="U256" s="15"/>
      <c r="V256" s="15"/>
    </row>
    <row r="257" spans="1:22" x14ac:dyDescent="0.25">
      <c r="A257" s="237"/>
      <c r="B257" s="15"/>
      <c r="C257" s="15"/>
      <c r="D257" s="15"/>
      <c r="E257" s="15"/>
      <c r="F257" s="15"/>
      <c r="G257" s="15"/>
      <c r="H257" s="15"/>
      <c r="I257" s="15"/>
      <c r="J257" s="15"/>
      <c r="K257" s="15"/>
      <c r="L257" s="15"/>
      <c r="M257" s="15"/>
      <c r="N257" s="15"/>
      <c r="O257" s="15"/>
      <c r="P257" s="15"/>
      <c r="Q257" s="15"/>
      <c r="R257" s="15"/>
      <c r="S257" s="15"/>
      <c r="T257" s="15"/>
      <c r="U257" s="15"/>
      <c r="V257" s="15"/>
    </row>
    <row r="258" spans="1:22" x14ac:dyDescent="0.25">
      <c r="A258" s="237"/>
      <c r="B258" s="15"/>
      <c r="C258" s="15"/>
      <c r="D258" s="15"/>
      <c r="E258" s="15"/>
      <c r="F258" s="15"/>
      <c r="G258" s="15"/>
      <c r="H258" s="15"/>
      <c r="I258" s="15"/>
      <c r="J258" s="15"/>
      <c r="K258" s="15"/>
      <c r="L258" s="15"/>
      <c r="M258" s="15"/>
      <c r="N258" s="15"/>
      <c r="O258" s="15"/>
      <c r="P258" s="15"/>
      <c r="Q258" s="15"/>
      <c r="R258" s="15"/>
      <c r="S258" s="15"/>
      <c r="T258" s="15"/>
      <c r="U258" s="15"/>
      <c r="V258" s="15"/>
    </row>
    <row r="259" spans="1:22" x14ac:dyDescent="0.25">
      <c r="A259" s="237"/>
      <c r="B259" s="15"/>
      <c r="C259" s="15"/>
      <c r="D259" s="15"/>
      <c r="E259" s="15"/>
      <c r="F259" s="15"/>
      <c r="G259" s="15"/>
      <c r="H259" s="15"/>
      <c r="I259" s="15"/>
      <c r="J259" s="15"/>
      <c r="K259" s="15"/>
      <c r="L259" s="15"/>
      <c r="M259" s="15"/>
      <c r="N259" s="15"/>
      <c r="O259" s="15"/>
      <c r="P259" s="15"/>
      <c r="Q259" s="15"/>
      <c r="R259" s="15"/>
      <c r="S259" s="15"/>
      <c r="T259" s="15"/>
      <c r="U259" s="15"/>
      <c r="V259" s="15"/>
    </row>
    <row r="260" spans="1:22" x14ac:dyDescent="0.25">
      <c r="A260" s="237"/>
      <c r="B260" s="15"/>
      <c r="C260" s="15"/>
      <c r="D260" s="15"/>
      <c r="E260" s="15"/>
      <c r="F260" s="15"/>
      <c r="G260" s="15"/>
      <c r="H260" s="15"/>
      <c r="I260" s="15"/>
      <c r="J260" s="15"/>
      <c r="K260" s="15"/>
      <c r="L260" s="15"/>
      <c r="M260" s="15"/>
      <c r="N260" s="15"/>
      <c r="O260" s="15"/>
      <c r="P260" s="15"/>
      <c r="Q260" s="15"/>
      <c r="R260" s="15"/>
      <c r="S260" s="15"/>
      <c r="T260" s="15"/>
      <c r="U260" s="15"/>
      <c r="V260" s="15"/>
    </row>
    <row r="261" spans="1:22" x14ac:dyDescent="0.25">
      <c r="A261" s="237"/>
      <c r="B261" s="15"/>
      <c r="C261" s="15"/>
      <c r="D261" s="15"/>
      <c r="E261" s="15"/>
      <c r="F261" s="15"/>
      <c r="G261" s="15"/>
      <c r="H261" s="15"/>
      <c r="I261" s="15"/>
      <c r="J261" s="15"/>
      <c r="K261" s="15"/>
      <c r="L261" s="15"/>
      <c r="M261" s="15"/>
      <c r="N261" s="15"/>
      <c r="O261" s="15"/>
      <c r="P261" s="15"/>
      <c r="Q261" s="15"/>
      <c r="R261" s="15"/>
      <c r="S261" s="15"/>
      <c r="T261" s="15"/>
      <c r="U261" s="15"/>
      <c r="V261" s="15"/>
    </row>
    <row r="262" spans="1:22" x14ac:dyDescent="0.25">
      <c r="A262" s="237"/>
      <c r="B262" s="15"/>
      <c r="C262" s="15"/>
      <c r="D262" s="15"/>
      <c r="E262" s="15"/>
      <c r="F262" s="15"/>
      <c r="G262" s="15"/>
      <c r="H262" s="15"/>
      <c r="I262" s="15"/>
      <c r="J262" s="15"/>
      <c r="K262" s="15"/>
      <c r="L262" s="15"/>
      <c r="M262" s="15"/>
      <c r="N262" s="15"/>
      <c r="O262" s="15"/>
      <c r="P262" s="15"/>
      <c r="Q262" s="15"/>
      <c r="R262" s="15"/>
      <c r="S262" s="15"/>
      <c r="T262" s="15"/>
      <c r="U262" s="15"/>
      <c r="V262" s="15"/>
    </row>
    <row r="263" spans="1:22" x14ac:dyDescent="0.25">
      <c r="A263" s="237"/>
      <c r="B263" s="15"/>
      <c r="C263" s="15"/>
      <c r="D263" s="15"/>
      <c r="E263" s="15"/>
      <c r="F263" s="15"/>
      <c r="G263" s="15"/>
      <c r="H263" s="15"/>
      <c r="I263" s="15"/>
      <c r="J263" s="15"/>
      <c r="K263" s="15"/>
      <c r="L263" s="15"/>
      <c r="M263" s="15"/>
      <c r="N263" s="15"/>
      <c r="O263" s="15"/>
      <c r="P263" s="15"/>
      <c r="Q263" s="15"/>
      <c r="R263" s="15"/>
      <c r="S263" s="15"/>
      <c r="T263" s="15"/>
      <c r="U263" s="15"/>
      <c r="V263" s="15"/>
    </row>
    <row r="264" spans="1:22" x14ac:dyDescent="0.25">
      <c r="A264" s="237"/>
      <c r="B264" s="15"/>
      <c r="C264" s="15"/>
      <c r="D264" s="15"/>
      <c r="E264" s="15"/>
      <c r="F264" s="15"/>
      <c r="G264" s="15"/>
      <c r="H264" s="15"/>
      <c r="I264" s="15"/>
      <c r="J264" s="15"/>
      <c r="K264" s="15"/>
      <c r="L264" s="15"/>
      <c r="M264" s="15"/>
      <c r="N264" s="15"/>
      <c r="O264" s="15"/>
      <c r="P264" s="15"/>
      <c r="Q264" s="15"/>
      <c r="R264" s="15"/>
      <c r="S264" s="15"/>
      <c r="T264" s="15"/>
      <c r="U264" s="15"/>
      <c r="V264" s="15"/>
    </row>
    <row r="265" spans="1:22" x14ac:dyDescent="0.25">
      <c r="A265" s="237"/>
      <c r="B265" s="15"/>
      <c r="C265" s="15"/>
      <c r="D265" s="15"/>
      <c r="E265" s="15"/>
      <c r="F265" s="15"/>
      <c r="G265" s="15"/>
      <c r="H265" s="15"/>
      <c r="I265" s="15"/>
      <c r="J265" s="15"/>
      <c r="K265" s="15"/>
      <c r="L265" s="15"/>
      <c r="M265" s="15"/>
      <c r="N265" s="15"/>
      <c r="O265" s="15"/>
      <c r="P265" s="15"/>
      <c r="Q265" s="15"/>
      <c r="R265" s="15"/>
      <c r="S265" s="15"/>
      <c r="T265" s="15"/>
      <c r="U265" s="15"/>
      <c r="V265" s="15"/>
    </row>
    <row r="266" spans="1:22" x14ac:dyDescent="0.25">
      <c r="A266" s="237"/>
      <c r="B266" s="15"/>
      <c r="C266" s="15"/>
      <c r="D266" s="15"/>
      <c r="E266" s="15"/>
      <c r="F266" s="15"/>
      <c r="G266" s="15"/>
      <c r="H266" s="15"/>
      <c r="I266" s="15"/>
      <c r="J266" s="15"/>
      <c r="K266" s="15"/>
      <c r="L266" s="15"/>
      <c r="M266" s="15"/>
      <c r="N266" s="15"/>
      <c r="O266" s="15"/>
      <c r="P266" s="15"/>
      <c r="Q266" s="15"/>
      <c r="R266" s="15"/>
      <c r="S266" s="15"/>
      <c r="T266" s="15"/>
      <c r="U266" s="15"/>
      <c r="V266" s="15"/>
    </row>
    <row r="267" spans="1:22" x14ac:dyDescent="0.25">
      <c r="A267" s="237"/>
      <c r="B267" s="15"/>
      <c r="C267" s="15"/>
      <c r="D267" s="15"/>
      <c r="E267" s="15"/>
      <c r="F267" s="15"/>
      <c r="G267" s="15"/>
      <c r="H267" s="15"/>
      <c r="I267" s="15"/>
      <c r="J267" s="15"/>
      <c r="K267" s="15"/>
      <c r="L267" s="15"/>
      <c r="M267" s="15"/>
      <c r="N267" s="15"/>
      <c r="O267" s="15"/>
      <c r="P267" s="15"/>
      <c r="Q267" s="15"/>
      <c r="R267" s="15"/>
      <c r="S267" s="15"/>
      <c r="T267" s="15"/>
      <c r="U267" s="15"/>
      <c r="V267" s="15"/>
    </row>
    <row r="268" spans="1:22" x14ac:dyDescent="0.25">
      <c r="A268" s="237"/>
      <c r="B268" s="15"/>
      <c r="C268" s="15"/>
      <c r="D268" s="15"/>
      <c r="E268" s="15"/>
      <c r="F268" s="15"/>
      <c r="G268" s="15"/>
      <c r="H268" s="15"/>
      <c r="I268" s="15"/>
      <c r="J268" s="15"/>
      <c r="K268" s="15"/>
      <c r="L268" s="15"/>
      <c r="M268" s="15"/>
      <c r="N268" s="15"/>
      <c r="O268" s="15"/>
      <c r="P268" s="15"/>
      <c r="Q268" s="15"/>
      <c r="R268" s="15"/>
      <c r="S268" s="15"/>
      <c r="T268" s="15"/>
      <c r="U268" s="15"/>
      <c r="V268" s="15"/>
    </row>
    <row r="269" spans="1:22" x14ac:dyDescent="0.25">
      <c r="A269" s="237"/>
      <c r="B269" s="15"/>
      <c r="C269" s="15"/>
      <c r="D269" s="15"/>
      <c r="E269" s="15"/>
      <c r="F269" s="15"/>
      <c r="G269" s="15"/>
      <c r="H269" s="15"/>
      <c r="I269" s="15"/>
      <c r="J269" s="15"/>
      <c r="K269" s="15"/>
      <c r="L269" s="15"/>
      <c r="M269" s="15"/>
      <c r="N269" s="15"/>
      <c r="O269" s="15"/>
      <c r="P269" s="15"/>
      <c r="Q269" s="15"/>
      <c r="R269" s="15"/>
      <c r="S269" s="15"/>
      <c r="T269" s="15"/>
      <c r="U269" s="15"/>
      <c r="V269" s="15"/>
    </row>
    <row r="270" spans="1:22" x14ac:dyDescent="0.25">
      <c r="A270" s="237"/>
      <c r="B270" s="15"/>
      <c r="C270" s="15"/>
      <c r="D270" s="15"/>
      <c r="E270" s="15"/>
      <c r="F270" s="15"/>
      <c r="G270" s="15"/>
      <c r="H270" s="15"/>
      <c r="I270" s="15"/>
      <c r="J270" s="15"/>
      <c r="K270" s="15"/>
      <c r="L270" s="15"/>
      <c r="M270" s="15"/>
      <c r="N270" s="15"/>
      <c r="O270" s="15"/>
      <c r="P270" s="15"/>
      <c r="Q270" s="15"/>
      <c r="R270" s="15"/>
      <c r="S270" s="15"/>
      <c r="T270" s="15"/>
      <c r="U270" s="15"/>
      <c r="V270" s="15"/>
    </row>
    <row r="271" spans="1:22" x14ac:dyDescent="0.25">
      <c r="A271" s="237"/>
      <c r="B271" s="15"/>
      <c r="C271" s="15"/>
      <c r="D271" s="15"/>
      <c r="E271" s="15"/>
      <c r="F271" s="15"/>
      <c r="G271" s="15"/>
      <c r="H271" s="15"/>
      <c r="I271" s="15"/>
      <c r="J271" s="15"/>
      <c r="K271" s="15"/>
      <c r="L271" s="15"/>
      <c r="M271" s="15"/>
      <c r="N271" s="15"/>
      <c r="O271" s="15"/>
      <c r="P271" s="15"/>
      <c r="Q271" s="15"/>
      <c r="R271" s="15"/>
      <c r="S271" s="15"/>
      <c r="T271" s="15"/>
      <c r="U271" s="15"/>
      <c r="V271" s="15"/>
    </row>
    <row r="272" spans="1:22" x14ac:dyDescent="0.25">
      <c r="A272" s="237"/>
      <c r="B272" s="15"/>
      <c r="C272" s="15"/>
      <c r="D272" s="15"/>
      <c r="E272" s="15"/>
      <c r="F272" s="15"/>
      <c r="G272" s="15"/>
      <c r="H272" s="15"/>
      <c r="I272" s="15"/>
      <c r="J272" s="15"/>
      <c r="K272" s="15"/>
      <c r="L272" s="15"/>
      <c r="M272" s="15"/>
      <c r="N272" s="15"/>
      <c r="O272" s="15"/>
      <c r="P272" s="15"/>
      <c r="Q272" s="15"/>
      <c r="R272" s="15"/>
      <c r="S272" s="15"/>
      <c r="T272" s="15"/>
      <c r="U272" s="15"/>
      <c r="V272" s="15"/>
    </row>
    <row r="273" spans="1:22" x14ac:dyDescent="0.25">
      <c r="A273" s="237"/>
      <c r="B273" s="15"/>
      <c r="C273" s="15"/>
      <c r="D273" s="15"/>
      <c r="E273" s="15"/>
      <c r="F273" s="15"/>
      <c r="G273" s="15"/>
      <c r="H273" s="15"/>
      <c r="I273" s="15"/>
      <c r="J273" s="15"/>
      <c r="K273" s="15"/>
      <c r="L273" s="15"/>
      <c r="M273" s="15"/>
      <c r="N273" s="15"/>
      <c r="O273" s="15"/>
      <c r="P273" s="15"/>
      <c r="Q273" s="15"/>
      <c r="R273" s="15"/>
      <c r="S273" s="15"/>
      <c r="T273" s="15"/>
      <c r="U273" s="15"/>
      <c r="V273" s="15"/>
    </row>
    <row r="274" spans="1:22" x14ac:dyDescent="0.25">
      <c r="A274" s="237"/>
      <c r="B274" s="15"/>
      <c r="C274" s="15"/>
      <c r="D274" s="15"/>
      <c r="E274" s="15"/>
      <c r="F274" s="15"/>
      <c r="G274" s="15"/>
      <c r="H274" s="15"/>
      <c r="I274" s="15"/>
      <c r="J274" s="15"/>
      <c r="K274" s="15"/>
      <c r="L274" s="15"/>
      <c r="M274" s="15"/>
      <c r="N274" s="15"/>
      <c r="O274" s="15"/>
      <c r="P274" s="15"/>
      <c r="Q274" s="15"/>
      <c r="R274" s="15"/>
      <c r="S274" s="15"/>
      <c r="T274" s="15"/>
      <c r="U274" s="15"/>
      <c r="V274" s="15"/>
    </row>
    <row r="275" spans="1:22" x14ac:dyDescent="0.25">
      <c r="A275" s="237"/>
      <c r="B275" s="15"/>
      <c r="C275" s="15"/>
      <c r="D275" s="15"/>
      <c r="E275" s="15"/>
      <c r="F275" s="15"/>
      <c r="G275" s="15"/>
      <c r="H275" s="15"/>
      <c r="I275" s="15"/>
      <c r="J275" s="15"/>
      <c r="K275" s="15"/>
      <c r="L275" s="15"/>
      <c r="M275" s="15"/>
      <c r="N275" s="15"/>
      <c r="O275" s="15"/>
      <c r="P275" s="15"/>
      <c r="Q275" s="15"/>
      <c r="R275" s="15"/>
      <c r="S275" s="15"/>
      <c r="T275" s="15"/>
      <c r="U275" s="15"/>
      <c r="V275" s="15"/>
    </row>
    <row r="276" spans="1:22" x14ac:dyDescent="0.25">
      <c r="A276" s="237"/>
      <c r="B276" s="15"/>
      <c r="C276" s="15"/>
      <c r="D276" s="15"/>
      <c r="E276" s="15"/>
      <c r="F276" s="15"/>
      <c r="G276" s="15"/>
      <c r="H276" s="15"/>
      <c r="I276" s="15"/>
      <c r="J276" s="15"/>
      <c r="K276" s="15"/>
      <c r="L276" s="15"/>
      <c r="M276" s="15"/>
      <c r="N276" s="15"/>
      <c r="O276" s="15"/>
      <c r="P276" s="15"/>
      <c r="Q276" s="15"/>
      <c r="R276" s="15"/>
      <c r="S276" s="15"/>
      <c r="T276" s="15"/>
      <c r="U276" s="15"/>
      <c r="V276" s="15"/>
    </row>
    <row r="277" spans="1:22" x14ac:dyDescent="0.25">
      <c r="A277" s="237"/>
      <c r="B277" s="15"/>
      <c r="C277" s="15"/>
      <c r="D277" s="15"/>
      <c r="E277" s="15"/>
      <c r="F277" s="15"/>
      <c r="G277" s="15"/>
      <c r="H277" s="15"/>
      <c r="I277" s="15"/>
      <c r="J277" s="15"/>
      <c r="K277" s="15"/>
      <c r="L277" s="15"/>
      <c r="M277" s="15"/>
      <c r="N277" s="15"/>
      <c r="O277" s="15"/>
      <c r="P277" s="15"/>
      <c r="Q277" s="15"/>
      <c r="R277" s="15"/>
      <c r="S277" s="15"/>
      <c r="T277" s="15"/>
      <c r="U277" s="15"/>
      <c r="V277" s="15"/>
    </row>
    <row r="278" spans="1:22" x14ac:dyDescent="0.25">
      <c r="A278" s="237"/>
      <c r="B278" s="15"/>
      <c r="C278" s="15"/>
      <c r="D278" s="15"/>
      <c r="E278" s="15"/>
      <c r="F278" s="15"/>
      <c r="G278" s="15"/>
      <c r="H278" s="15"/>
      <c r="I278" s="15"/>
      <c r="J278" s="15"/>
      <c r="K278" s="15"/>
      <c r="L278" s="15"/>
      <c r="M278" s="15"/>
      <c r="N278" s="15"/>
      <c r="O278" s="15"/>
      <c r="P278" s="15"/>
      <c r="Q278" s="15"/>
      <c r="R278" s="15"/>
      <c r="S278" s="15"/>
      <c r="T278" s="15"/>
      <c r="U278" s="15"/>
      <c r="V278" s="15"/>
    </row>
    <row r="279" spans="1:22" x14ac:dyDescent="0.25">
      <c r="A279" s="237"/>
      <c r="B279" s="15"/>
      <c r="C279" s="15"/>
      <c r="D279" s="15"/>
      <c r="E279" s="15"/>
      <c r="F279" s="15"/>
      <c r="G279" s="15"/>
      <c r="H279" s="15"/>
      <c r="I279" s="15"/>
      <c r="J279" s="15"/>
      <c r="K279" s="15"/>
      <c r="L279" s="15"/>
      <c r="M279" s="15"/>
      <c r="N279" s="15"/>
      <c r="O279" s="15"/>
      <c r="P279" s="15"/>
      <c r="Q279" s="15"/>
      <c r="R279" s="15"/>
      <c r="S279" s="15"/>
      <c r="T279" s="15"/>
      <c r="U279" s="15"/>
      <c r="V279" s="15"/>
    </row>
    <row r="280" spans="1:22" x14ac:dyDescent="0.25">
      <c r="A280" s="237"/>
      <c r="B280" s="15"/>
      <c r="C280" s="15"/>
      <c r="D280" s="15"/>
      <c r="E280" s="15"/>
      <c r="F280" s="15"/>
      <c r="G280" s="15"/>
      <c r="H280" s="15"/>
      <c r="I280" s="15"/>
      <c r="J280" s="15"/>
      <c r="K280" s="15"/>
      <c r="L280" s="15"/>
      <c r="M280" s="15"/>
      <c r="N280" s="15"/>
      <c r="O280" s="15"/>
      <c r="P280" s="15"/>
      <c r="Q280" s="15"/>
      <c r="R280" s="15"/>
      <c r="S280" s="15"/>
      <c r="T280" s="15"/>
      <c r="U280" s="15"/>
      <c r="V280" s="15"/>
    </row>
    <row r="281" spans="1:22" x14ac:dyDescent="0.25">
      <c r="A281" s="237"/>
      <c r="B281" s="15"/>
      <c r="C281" s="15"/>
      <c r="D281" s="15"/>
      <c r="E281" s="15"/>
      <c r="F281" s="15"/>
      <c r="G281" s="15"/>
      <c r="H281" s="15"/>
      <c r="I281" s="15"/>
      <c r="J281" s="15"/>
      <c r="K281" s="15"/>
      <c r="L281" s="15"/>
      <c r="M281" s="15"/>
      <c r="N281" s="15"/>
      <c r="O281" s="15"/>
      <c r="P281" s="15"/>
      <c r="Q281" s="15"/>
      <c r="R281" s="15"/>
      <c r="S281" s="15"/>
      <c r="T281" s="15"/>
      <c r="U281" s="15"/>
      <c r="V281" s="15"/>
    </row>
    <row r="282" spans="1:22" x14ac:dyDescent="0.25">
      <c r="A282" s="237"/>
      <c r="B282" s="15"/>
      <c r="C282" s="15"/>
      <c r="D282" s="15"/>
      <c r="E282" s="15"/>
      <c r="F282" s="15"/>
      <c r="G282" s="15"/>
      <c r="H282" s="15"/>
      <c r="I282" s="15"/>
      <c r="J282" s="15"/>
      <c r="K282" s="15"/>
      <c r="L282" s="15"/>
      <c r="M282" s="15"/>
      <c r="N282" s="15"/>
      <c r="O282" s="15"/>
      <c r="P282" s="15"/>
      <c r="Q282" s="15"/>
      <c r="R282" s="15"/>
      <c r="S282" s="15"/>
      <c r="T282" s="15"/>
      <c r="U282" s="15"/>
      <c r="V282" s="15"/>
    </row>
    <row r="283" spans="1:22" x14ac:dyDescent="0.25">
      <c r="A283" s="237"/>
      <c r="B283" s="15"/>
      <c r="C283" s="15"/>
      <c r="D283" s="15"/>
      <c r="E283" s="15"/>
      <c r="F283" s="15"/>
      <c r="G283" s="15"/>
      <c r="H283" s="15"/>
      <c r="I283" s="15"/>
      <c r="J283" s="15"/>
      <c r="K283" s="15"/>
      <c r="L283" s="15"/>
      <c r="M283" s="15"/>
      <c r="N283" s="15"/>
      <c r="O283" s="15"/>
      <c r="P283" s="15"/>
      <c r="Q283" s="15"/>
      <c r="R283" s="15"/>
      <c r="S283" s="15"/>
      <c r="T283" s="15"/>
      <c r="U283" s="15"/>
      <c r="V283" s="15"/>
    </row>
    <row r="284" spans="1:22" x14ac:dyDescent="0.25">
      <c r="A284" s="237"/>
      <c r="B284" s="15"/>
      <c r="C284" s="15"/>
      <c r="D284" s="15"/>
      <c r="E284" s="15"/>
      <c r="F284" s="15"/>
      <c r="G284" s="15"/>
      <c r="H284" s="15"/>
      <c r="I284" s="15"/>
      <c r="J284" s="15"/>
      <c r="K284" s="15"/>
      <c r="L284" s="15"/>
      <c r="M284" s="15"/>
      <c r="N284" s="15"/>
      <c r="O284" s="15"/>
      <c r="P284" s="15"/>
      <c r="Q284" s="15"/>
      <c r="R284" s="15"/>
      <c r="S284" s="15"/>
      <c r="T284" s="15"/>
      <c r="U284" s="15"/>
      <c r="V284" s="15"/>
    </row>
    <row r="285" spans="1:22" x14ac:dyDescent="0.25">
      <c r="A285" s="237"/>
      <c r="B285" s="15"/>
      <c r="C285" s="15"/>
      <c r="D285" s="15"/>
      <c r="E285" s="15"/>
      <c r="F285" s="15"/>
      <c r="G285" s="15"/>
      <c r="H285" s="15"/>
      <c r="I285" s="15"/>
      <c r="J285" s="15"/>
      <c r="K285" s="15"/>
      <c r="L285" s="15"/>
      <c r="M285" s="15"/>
      <c r="N285" s="15"/>
      <c r="O285" s="15"/>
      <c r="P285" s="15"/>
      <c r="Q285" s="15"/>
      <c r="R285" s="15"/>
      <c r="S285" s="15"/>
      <c r="T285" s="15"/>
      <c r="U285" s="15"/>
      <c r="V285" s="15"/>
    </row>
    <row r="286" spans="1:22" x14ac:dyDescent="0.25">
      <c r="A286" s="237"/>
      <c r="B286" s="15"/>
      <c r="C286" s="15"/>
      <c r="D286" s="15"/>
      <c r="E286" s="15"/>
      <c r="F286" s="15"/>
      <c r="G286" s="15"/>
      <c r="H286" s="15"/>
      <c r="I286" s="15"/>
      <c r="J286" s="15"/>
      <c r="K286" s="15"/>
      <c r="L286" s="15"/>
      <c r="M286" s="15"/>
      <c r="N286" s="15"/>
      <c r="O286" s="15"/>
      <c r="P286" s="15"/>
      <c r="Q286" s="15"/>
      <c r="R286" s="15"/>
      <c r="S286" s="15"/>
      <c r="T286" s="15"/>
      <c r="U286" s="15"/>
      <c r="V286" s="15"/>
    </row>
    <row r="287" spans="1:22" x14ac:dyDescent="0.25">
      <c r="A287" s="237"/>
      <c r="B287" s="15"/>
      <c r="C287" s="15"/>
      <c r="D287" s="15"/>
      <c r="E287" s="15"/>
      <c r="F287" s="15"/>
      <c r="G287" s="15"/>
      <c r="H287" s="15"/>
      <c r="I287" s="15"/>
      <c r="J287" s="15"/>
      <c r="K287" s="15"/>
      <c r="L287" s="15"/>
      <c r="M287" s="15"/>
      <c r="N287" s="15"/>
      <c r="O287" s="15"/>
      <c r="P287" s="15"/>
      <c r="Q287" s="15"/>
      <c r="R287" s="15"/>
      <c r="S287" s="15"/>
      <c r="T287" s="15"/>
      <c r="U287" s="15"/>
      <c r="V287" s="15"/>
    </row>
    <row r="288" spans="1:22" x14ac:dyDescent="0.25">
      <c r="A288" s="237"/>
      <c r="B288" s="15"/>
      <c r="C288" s="15"/>
      <c r="D288" s="15"/>
      <c r="E288" s="15"/>
      <c r="F288" s="15"/>
      <c r="G288" s="15"/>
      <c r="H288" s="15"/>
      <c r="I288" s="15"/>
      <c r="J288" s="15"/>
      <c r="K288" s="15"/>
      <c r="L288" s="15"/>
      <c r="M288" s="15"/>
      <c r="N288" s="15"/>
      <c r="O288" s="15"/>
      <c r="P288" s="15"/>
      <c r="Q288" s="15"/>
      <c r="R288" s="15"/>
      <c r="S288" s="15"/>
      <c r="T288" s="15"/>
      <c r="U288" s="15"/>
      <c r="V288" s="15"/>
    </row>
    <row r="289" spans="1:22" x14ac:dyDescent="0.25">
      <c r="A289" s="237"/>
      <c r="B289" s="15"/>
      <c r="C289" s="15"/>
      <c r="D289" s="15"/>
      <c r="E289" s="15"/>
      <c r="F289" s="15"/>
      <c r="G289" s="15"/>
      <c r="H289" s="15"/>
      <c r="I289" s="15"/>
      <c r="J289" s="15"/>
      <c r="K289" s="15"/>
      <c r="L289" s="15"/>
      <c r="M289" s="15"/>
      <c r="N289" s="15"/>
      <c r="O289" s="15"/>
      <c r="P289" s="15"/>
      <c r="Q289" s="15"/>
      <c r="R289" s="15"/>
      <c r="S289" s="15"/>
      <c r="T289" s="15"/>
      <c r="U289" s="15"/>
      <c r="V289" s="15"/>
    </row>
    <row r="290" spans="1:22" x14ac:dyDescent="0.25">
      <c r="A290" s="237"/>
      <c r="B290" s="15"/>
      <c r="C290" s="15"/>
      <c r="D290" s="15"/>
      <c r="E290" s="15"/>
      <c r="F290" s="15"/>
      <c r="G290" s="15"/>
      <c r="H290" s="15"/>
      <c r="I290" s="15"/>
      <c r="J290" s="15"/>
      <c r="K290" s="15"/>
      <c r="L290" s="15"/>
      <c r="M290" s="15"/>
      <c r="N290" s="15"/>
      <c r="O290" s="15"/>
      <c r="P290" s="15"/>
      <c r="Q290" s="15"/>
      <c r="R290" s="15"/>
      <c r="S290" s="15"/>
      <c r="T290" s="15"/>
      <c r="U290" s="15"/>
      <c r="V290" s="15"/>
    </row>
    <row r="291" spans="1:22" x14ac:dyDescent="0.25">
      <c r="A291" s="237"/>
      <c r="B291" s="15"/>
      <c r="C291" s="15"/>
      <c r="D291" s="15"/>
      <c r="E291" s="15"/>
      <c r="F291" s="15"/>
      <c r="G291" s="15"/>
      <c r="H291" s="15"/>
      <c r="I291" s="15"/>
      <c r="J291" s="15"/>
      <c r="K291" s="15"/>
      <c r="L291" s="15"/>
      <c r="M291" s="15"/>
      <c r="N291" s="15"/>
      <c r="O291" s="15"/>
      <c r="P291" s="15"/>
      <c r="Q291" s="15"/>
      <c r="R291" s="15"/>
      <c r="S291" s="15"/>
      <c r="T291" s="15"/>
      <c r="U291" s="15"/>
      <c r="V291" s="15"/>
    </row>
    <row r="292" spans="1:22" x14ac:dyDescent="0.25">
      <c r="A292" s="237"/>
      <c r="B292" s="15"/>
      <c r="C292" s="15"/>
      <c r="D292" s="15"/>
      <c r="E292" s="15"/>
      <c r="F292" s="15"/>
      <c r="G292" s="15"/>
      <c r="H292" s="15"/>
      <c r="I292" s="15"/>
      <c r="J292" s="15"/>
      <c r="K292" s="15"/>
      <c r="L292" s="15"/>
      <c r="M292" s="15"/>
      <c r="N292" s="15"/>
      <c r="O292" s="15"/>
      <c r="P292" s="15"/>
      <c r="Q292" s="15"/>
      <c r="R292" s="15"/>
      <c r="S292" s="15"/>
      <c r="T292" s="15"/>
      <c r="U292" s="15"/>
      <c r="V292" s="15"/>
    </row>
    <row r="293" spans="1:22" x14ac:dyDescent="0.25">
      <c r="A293" s="237"/>
      <c r="B293" s="15"/>
      <c r="C293" s="15"/>
      <c r="D293" s="15"/>
      <c r="E293" s="15"/>
      <c r="F293" s="15"/>
      <c r="G293" s="15"/>
      <c r="H293" s="15"/>
      <c r="I293" s="15"/>
      <c r="J293" s="15"/>
      <c r="K293" s="15"/>
      <c r="L293" s="15"/>
      <c r="M293" s="15"/>
      <c r="N293" s="15"/>
      <c r="O293" s="15"/>
      <c r="P293" s="15"/>
      <c r="Q293" s="15"/>
      <c r="R293" s="15"/>
      <c r="S293" s="15"/>
      <c r="T293" s="15"/>
      <c r="U293" s="15"/>
      <c r="V293" s="15"/>
    </row>
    <row r="294" spans="1:22" x14ac:dyDescent="0.25">
      <c r="A294" s="237"/>
      <c r="B294" s="15"/>
      <c r="C294" s="15"/>
      <c r="D294" s="15"/>
      <c r="E294" s="15"/>
      <c r="F294" s="15"/>
      <c r="G294" s="15"/>
      <c r="H294" s="15"/>
      <c r="I294" s="15"/>
      <c r="J294" s="15"/>
      <c r="K294" s="15"/>
      <c r="L294" s="15"/>
      <c r="M294" s="15"/>
      <c r="N294" s="15"/>
      <c r="O294" s="15"/>
      <c r="P294" s="15"/>
      <c r="Q294" s="15"/>
      <c r="R294" s="15"/>
      <c r="S294" s="15"/>
      <c r="T294" s="15"/>
      <c r="U294" s="15"/>
      <c r="V294" s="15"/>
    </row>
    <row r="295" spans="1:22" x14ac:dyDescent="0.25">
      <c r="A295" s="237"/>
      <c r="B295" s="15"/>
      <c r="C295" s="15"/>
      <c r="D295" s="15"/>
      <c r="E295" s="15"/>
      <c r="F295" s="15"/>
      <c r="G295" s="15"/>
      <c r="H295" s="15"/>
      <c r="I295" s="15"/>
      <c r="J295" s="15"/>
      <c r="K295" s="15"/>
      <c r="L295" s="15"/>
      <c r="M295" s="15"/>
      <c r="N295" s="15"/>
      <c r="O295" s="15"/>
      <c r="P295" s="15"/>
      <c r="Q295" s="15"/>
      <c r="R295" s="15"/>
      <c r="S295" s="15"/>
      <c r="T295" s="15"/>
      <c r="U295" s="15"/>
      <c r="V295" s="15"/>
    </row>
    <row r="296" spans="1:22" x14ac:dyDescent="0.25">
      <c r="A296" s="237"/>
      <c r="B296" s="15"/>
      <c r="C296" s="15"/>
      <c r="D296" s="15"/>
      <c r="E296" s="15"/>
      <c r="F296" s="15"/>
      <c r="G296" s="15"/>
      <c r="H296" s="15"/>
      <c r="I296" s="15"/>
      <c r="J296" s="15"/>
      <c r="K296" s="15"/>
      <c r="L296" s="15"/>
      <c r="M296" s="15"/>
      <c r="N296" s="15"/>
      <c r="O296" s="15"/>
      <c r="P296" s="15"/>
      <c r="Q296" s="15"/>
      <c r="R296" s="15"/>
      <c r="S296" s="15"/>
      <c r="T296" s="15"/>
      <c r="U296" s="15"/>
      <c r="V296" s="15"/>
    </row>
    <row r="297" spans="1:22" x14ac:dyDescent="0.25">
      <c r="A297" s="237"/>
      <c r="B297" s="15"/>
      <c r="C297" s="15"/>
      <c r="D297" s="15"/>
      <c r="E297" s="15"/>
      <c r="F297" s="15"/>
      <c r="G297" s="15"/>
      <c r="H297" s="15"/>
      <c r="I297" s="15"/>
      <c r="J297" s="15"/>
      <c r="K297" s="15"/>
      <c r="L297" s="15"/>
      <c r="M297" s="15"/>
      <c r="N297" s="15"/>
      <c r="O297" s="15"/>
      <c r="P297" s="15"/>
      <c r="Q297" s="15"/>
      <c r="R297" s="15"/>
      <c r="S297" s="15"/>
      <c r="T297" s="15"/>
      <c r="U297" s="15"/>
      <c r="V297" s="15"/>
    </row>
    <row r="298" spans="1:22" x14ac:dyDescent="0.25">
      <c r="A298" s="237"/>
      <c r="B298" s="15"/>
      <c r="C298" s="15"/>
      <c r="D298" s="15"/>
      <c r="E298" s="15"/>
      <c r="F298" s="15"/>
      <c r="G298" s="15"/>
      <c r="H298" s="15"/>
      <c r="I298" s="15"/>
      <c r="J298" s="15"/>
      <c r="K298" s="15"/>
      <c r="L298" s="15"/>
      <c r="M298" s="15"/>
      <c r="N298" s="15"/>
      <c r="O298" s="15"/>
      <c r="P298" s="15"/>
      <c r="Q298" s="15"/>
      <c r="R298" s="15"/>
      <c r="S298" s="15"/>
      <c r="T298" s="15"/>
      <c r="U298" s="15"/>
      <c r="V298" s="15"/>
    </row>
    <row r="299" spans="1:22" x14ac:dyDescent="0.25">
      <c r="A299" s="237"/>
      <c r="B299" s="15"/>
      <c r="C299" s="15"/>
      <c r="D299" s="15"/>
      <c r="E299" s="15"/>
      <c r="F299" s="15"/>
      <c r="G299" s="15"/>
      <c r="H299" s="15"/>
      <c r="I299" s="15"/>
      <c r="J299" s="15"/>
      <c r="K299" s="15"/>
      <c r="L299" s="15"/>
      <c r="M299" s="15"/>
      <c r="N299" s="15"/>
      <c r="O299" s="15"/>
      <c r="P299" s="15"/>
      <c r="Q299" s="15"/>
      <c r="R299" s="15"/>
      <c r="S299" s="15"/>
      <c r="T299" s="15"/>
      <c r="U299" s="15"/>
      <c r="V299" s="15"/>
    </row>
    <row r="300" spans="1:22" x14ac:dyDescent="0.25">
      <c r="A300" s="237"/>
      <c r="B300" s="15"/>
      <c r="C300" s="15"/>
      <c r="D300" s="15"/>
      <c r="E300" s="15"/>
      <c r="F300" s="15"/>
      <c r="G300" s="15"/>
      <c r="H300" s="15"/>
      <c r="I300" s="15"/>
      <c r="J300" s="15"/>
      <c r="K300" s="15"/>
      <c r="L300" s="15"/>
      <c r="M300" s="15"/>
      <c r="N300" s="15"/>
      <c r="O300" s="15"/>
      <c r="P300" s="15"/>
      <c r="Q300" s="15"/>
      <c r="R300" s="15"/>
      <c r="S300" s="15"/>
      <c r="T300" s="15"/>
      <c r="U300" s="15"/>
      <c r="V300" s="15"/>
    </row>
    <row r="301" spans="1:22" x14ac:dyDescent="0.25">
      <c r="A301" s="237"/>
      <c r="B301" s="15"/>
      <c r="C301" s="15"/>
      <c r="D301" s="15"/>
      <c r="E301" s="15"/>
      <c r="F301" s="15"/>
      <c r="G301" s="15"/>
      <c r="H301" s="15"/>
      <c r="I301" s="15"/>
      <c r="J301" s="15"/>
      <c r="K301" s="15"/>
      <c r="L301" s="15"/>
      <c r="M301" s="15"/>
      <c r="N301" s="15"/>
      <c r="O301" s="15"/>
      <c r="P301" s="15"/>
      <c r="Q301" s="15"/>
      <c r="R301" s="15"/>
      <c r="S301" s="15"/>
      <c r="T301" s="15"/>
      <c r="U301" s="15"/>
      <c r="V301" s="15"/>
    </row>
    <row r="302" spans="1:22" x14ac:dyDescent="0.25">
      <c r="A302" s="237"/>
      <c r="B302" s="15"/>
      <c r="C302" s="15"/>
      <c r="D302" s="15"/>
      <c r="E302" s="15"/>
      <c r="F302" s="15"/>
      <c r="G302" s="15"/>
      <c r="H302" s="15"/>
      <c r="I302" s="15"/>
      <c r="J302" s="15"/>
      <c r="K302" s="15"/>
      <c r="L302" s="15"/>
      <c r="M302" s="15"/>
      <c r="N302" s="15"/>
      <c r="O302" s="15"/>
      <c r="P302" s="15"/>
      <c r="Q302" s="15"/>
      <c r="R302" s="15"/>
      <c r="S302" s="15"/>
      <c r="T302" s="15"/>
      <c r="U302" s="15"/>
      <c r="V302" s="15"/>
    </row>
    <row r="303" spans="1:22" x14ac:dyDescent="0.25">
      <c r="A303" s="237"/>
      <c r="B303" s="15"/>
      <c r="C303" s="15"/>
      <c r="D303" s="15"/>
      <c r="E303" s="15"/>
      <c r="F303" s="15"/>
      <c r="G303" s="15"/>
      <c r="H303" s="15"/>
      <c r="I303" s="15"/>
      <c r="J303" s="15"/>
      <c r="K303" s="15"/>
      <c r="L303" s="15"/>
      <c r="M303" s="15"/>
      <c r="N303" s="15"/>
      <c r="O303" s="15"/>
      <c r="P303" s="15"/>
      <c r="Q303" s="15"/>
      <c r="R303" s="15"/>
      <c r="S303" s="15"/>
      <c r="T303" s="15"/>
      <c r="U303" s="15"/>
      <c r="V303" s="15"/>
    </row>
    <row r="304" spans="1:22" x14ac:dyDescent="0.25">
      <c r="A304" s="237"/>
      <c r="B304" s="15"/>
      <c r="C304" s="15"/>
      <c r="D304" s="15"/>
      <c r="E304" s="15"/>
      <c r="F304" s="15"/>
      <c r="G304" s="15"/>
      <c r="H304" s="15"/>
      <c r="I304" s="15"/>
      <c r="J304" s="15"/>
      <c r="K304" s="15"/>
      <c r="L304" s="15"/>
      <c r="M304" s="15"/>
      <c r="N304" s="15"/>
      <c r="O304" s="15"/>
      <c r="P304" s="15"/>
      <c r="Q304" s="15"/>
      <c r="R304" s="15"/>
      <c r="S304" s="15"/>
      <c r="T304" s="15"/>
      <c r="U304" s="15"/>
      <c r="V304" s="15"/>
    </row>
    <row r="305" spans="1:22" x14ac:dyDescent="0.25">
      <c r="A305" s="237"/>
      <c r="B305" s="15"/>
      <c r="C305" s="15"/>
      <c r="D305" s="15"/>
      <c r="E305" s="15"/>
      <c r="F305" s="15"/>
      <c r="G305" s="15"/>
      <c r="H305" s="15"/>
      <c r="I305" s="15"/>
      <c r="J305" s="15"/>
      <c r="K305" s="15"/>
      <c r="L305" s="15"/>
      <c r="M305" s="15"/>
      <c r="N305" s="15"/>
      <c r="O305" s="15"/>
      <c r="P305" s="15"/>
      <c r="Q305" s="15"/>
      <c r="R305" s="15"/>
      <c r="S305" s="15"/>
      <c r="T305" s="15"/>
      <c r="U305" s="15"/>
      <c r="V305" s="15"/>
    </row>
    <row r="306" spans="1:22" x14ac:dyDescent="0.25">
      <c r="A306" s="237"/>
      <c r="B306" s="15"/>
      <c r="C306" s="15"/>
      <c r="D306" s="15"/>
      <c r="E306" s="15"/>
      <c r="F306" s="15"/>
      <c r="G306" s="15"/>
      <c r="H306" s="15"/>
      <c r="I306" s="15"/>
      <c r="J306" s="15"/>
      <c r="K306" s="15"/>
      <c r="L306" s="15"/>
      <c r="M306" s="15"/>
      <c r="N306" s="15"/>
      <c r="O306" s="15"/>
      <c r="P306" s="15"/>
      <c r="Q306" s="15"/>
      <c r="R306" s="15"/>
      <c r="S306" s="15"/>
      <c r="T306" s="15"/>
      <c r="U306" s="15"/>
      <c r="V306" s="15"/>
    </row>
    <row r="307" spans="1:22" x14ac:dyDescent="0.25">
      <c r="A307" s="237"/>
      <c r="B307" s="15"/>
      <c r="C307" s="15"/>
      <c r="D307" s="15"/>
      <c r="E307" s="15"/>
      <c r="F307" s="15"/>
      <c r="G307" s="15"/>
      <c r="H307" s="15"/>
      <c r="I307" s="15"/>
      <c r="J307" s="15"/>
      <c r="K307" s="15"/>
      <c r="L307" s="15"/>
      <c r="M307" s="15"/>
      <c r="N307" s="15"/>
      <c r="O307" s="15"/>
      <c r="P307" s="15"/>
      <c r="Q307" s="15"/>
      <c r="R307" s="15"/>
      <c r="S307" s="15"/>
      <c r="T307" s="15"/>
      <c r="U307" s="15"/>
      <c r="V307" s="15"/>
    </row>
    <row r="308" spans="1:22" x14ac:dyDescent="0.25">
      <c r="A308" s="237"/>
      <c r="B308" s="15"/>
      <c r="C308" s="15"/>
      <c r="D308" s="15"/>
      <c r="E308" s="15"/>
      <c r="F308" s="15"/>
      <c r="G308" s="15"/>
      <c r="H308" s="15"/>
      <c r="I308" s="15"/>
      <c r="J308" s="15"/>
      <c r="K308" s="15"/>
      <c r="L308" s="15"/>
      <c r="M308" s="15"/>
      <c r="N308" s="15"/>
      <c r="O308" s="15"/>
      <c r="P308" s="15"/>
      <c r="Q308" s="15"/>
      <c r="R308" s="15"/>
      <c r="S308" s="15"/>
      <c r="T308" s="15"/>
      <c r="U308" s="15"/>
      <c r="V308" s="15"/>
    </row>
    <row r="309" spans="1:22" x14ac:dyDescent="0.25">
      <c r="A309" s="237"/>
      <c r="B309" s="15"/>
      <c r="C309" s="15"/>
      <c r="D309" s="15"/>
      <c r="E309" s="15"/>
      <c r="F309" s="15"/>
      <c r="G309" s="15"/>
      <c r="H309" s="15"/>
      <c r="I309" s="15"/>
      <c r="J309" s="15"/>
      <c r="K309" s="15"/>
      <c r="L309" s="15"/>
      <c r="M309" s="15"/>
      <c r="N309" s="15"/>
      <c r="O309" s="15"/>
      <c r="P309" s="15"/>
      <c r="Q309" s="15"/>
      <c r="R309" s="15"/>
      <c r="S309" s="15"/>
      <c r="T309" s="15"/>
      <c r="U309" s="15"/>
      <c r="V309" s="15"/>
    </row>
    <row r="310" spans="1:22" x14ac:dyDescent="0.25">
      <c r="A310" s="237"/>
      <c r="B310" s="15"/>
      <c r="C310" s="15"/>
      <c r="D310" s="15"/>
      <c r="E310" s="15"/>
      <c r="F310" s="15"/>
      <c r="G310" s="15"/>
      <c r="H310" s="15"/>
      <c r="I310" s="15"/>
      <c r="J310" s="15"/>
      <c r="K310" s="15"/>
      <c r="L310" s="15"/>
      <c r="M310" s="15"/>
      <c r="N310" s="15"/>
      <c r="O310" s="15"/>
      <c r="P310" s="15"/>
      <c r="Q310" s="15"/>
      <c r="R310" s="15"/>
      <c r="S310" s="15"/>
      <c r="T310" s="15"/>
      <c r="U310" s="15"/>
      <c r="V310" s="15"/>
    </row>
    <row r="311" spans="1:22" x14ac:dyDescent="0.25">
      <c r="A311" s="237"/>
      <c r="B311" s="15"/>
      <c r="C311" s="15"/>
      <c r="D311" s="15"/>
      <c r="E311" s="15"/>
      <c r="F311" s="15"/>
      <c r="G311" s="15"/>
      <c r="H311" s="15"/>
      <c r="I311" s="15"/>
      <c r="J311" s="15"/>
      <c r="K311" s="15"/>
      <c r="L311" s="15"/>
      <c r="M311" s="15"/>
      <c r="N311" s="15"/>
      <c r="O311" s="15"/>
      <c r="P311" s="15"/>
      <c r="Q311" s="15"/>
      <c r="R311" s="15"/>
      <c r="S311" s="15"/>
      <c r="T311" s="15"/>
      <c r="U311" s="15"/>
      <c r="V311" s="15"/>
    </row>
    <row r="312" spans="1:22" x14ac:dyDescent="0.25">
      <c r="A312" s="237"/>
      <c r="B312" s="15"/>
      <c r="C312" s="15"/>
      <c r="D312" s="15"/>
      <c r="E312" s="15"/>
      <c r="F312" s="15"/>
      <c r="G312" s="15"/>
      <c r="H312" s="15"/>
      <c r="I312" s="15"/>
      <c r="J312" s="15"/>
      <c r="K312" s="15"/>
      <c r="L312" s="15"/>
      <c r="M312" s="15"/>
      <c r="N312" s="15"/>
      <c r="O312" s="15"/>
      <c r="P312" s="15"/>
      <c r="Q312" s="15"/>
      <c r="R312" s="15"/>
      <c r="S312" s="15"/>
      <c r="T312" s="15"/>
      <c r="U312" s="15"/>
      <c r="V312" s="15"/>
    </row>
    <row r="313" spans="1:22" x14ac:dyDescent="0.25">
      <c r="A313" s="237"/>
      <c r="B313" s="15"/>
      <c r="C313" s="15"/>
      <c r="D313" s="15"/>
      <c r="E313" s="15"/>
      <c r="F313" s="15"/>
      <c r="G313" s="15"/>
      <c r="H313" s="15"/>
      <c r="I313" s="15"/>
      <c r="J313" s="15"/>
      <c r="K313" s="15"/>
      <c r="L313" s="15"/>
      <c r="M313" s="15"/>
      <c r="N313" s="15"/>
      <c r="O313" s="15"/>
      <c r="P313" s="15"/>
      <c r="Q313" s="15"/>
      <c r="R313" s="15"/>
      <c r="S313" s="15"/>
      <c r="T313" s="15"/>
      <c r="U313" s="15"/>
      <c r="V313" s="15"/>
    </row>
    <row r="314" spans="1:22" x14ac:dyDescent="0.25">
      <c r="A314" s="237"/>
      <c r="B314" s="15"/>
      <c r="C314" s="15"/>
      <c r="D314" s="15"/>
      <c r="E314" s="15"/>
      <c r="F314" s="15"/>
      <c r="G314" s="15"/>
      <c r="H314" s="15"/>
      <c r="I314" s="15"/>
      <c r="J314" s="15"/>
      <c r="K314" s="15"/>
      <c r="L314" s="15"/>
      <c r="M314" s="15"/>
      <c r="N314" s="15"/>
      <c r="O314" s="15"/>
      <c r="P314" s="15"/>
      <c r="Q314" s="15"/>
      <c r="R314" s="15"/>
      <c r="S314" s="15"/>
      <c r="T314" s="15"/>
      <c r="U314" s="15"/>
      <c r="V314" s="15"/>
    </row>
  </sheetData>
  <mergeCells count="7">
    <mergeCell ref="A12:C12"/>
    <mergeCell ref="A2:C2"/>
    <mergeCell ref="A4:C4"/>
    <mergeCell ref="A6:C6"/>
    <mergeCell ref="A7:C7"/>
    <mergeCell ref="A9:C9"/>
    <mergeCell ref="A10:C10"/>
  </mergeCells>
  <pageMargins left="0.17" right="0.27" top="0.17" bottom="0.17" header="0.16" footer="0.17"/>
  <pageSetup paperSize="9" scale="82"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542" t="s">
        <v>214</v>
      </c>
      <c r="B5" s="542"/>
      <c r="C5" s="542"/>
      <c r="D5" s="542"/>
      <c r="E5" s="542"/>
      <c r="F5" s="542"/>
      <c r="G5" s="542"/>
      <c r="H5" s="542"/>
      <c r="I5" s="542"/>
      <c r="J5" s="542"/>
      <c r="K5" s="542"/>
      <c r="L5" s="542"/>
    </row>
    <row r="7" spans="1:12" ht="18.75" x14ac:dyDescent="0.25">
      <c r="A7" s="556" t="s">
        <v>135</v>
      </c>
      <c r="B7" s="556"/>
      <c r="C7" s="556"/>
      <c r="D7" s="556"/>
      <c r="E7" s="556"/>
      <c r="F7" s="556"/>
      <c r="G7" s="556"/>
      <c r="H7" s="556"/>
      <c r="I7" s="556"/>
      <c r="J7" s="556"/>
      <c r="K7" s="556"/>
      <c r="L7" s="556"/>
    </row>
    <row r="8" spans="1:12" ht="18.75" x14ac:dyDescent="0.25">
      <c r="A8" s="556"/>
      <c r="B8" s="556"/>
      <c r="C8" s="556"/>
      <c r="D8" s="556"/>
      <c r="E8" s="556"/>
      <c r="F8" s="556"/>
      <c r="G8" s="556"/>
      <c r="H8" s="556"/>
      <c r="I8" s="556"/>
      <c r="J8" s="556"/>
      <c r="K8" s="556"/>
      <c r="L8" s="556"/>
    </row>
    <row r="9" spans="1:12" ht="18.75" x14ac:dyDescent="0.25">
      <c r="A9" s="557" t="str">
        <f>'3.3. цели,задачи'!A6:D6</f>
        <v>О_003000008</v>
      </c>
      <c r="B9" s="557"/>
      <c r="C9" s="557"/>
      <c r="D9" s="557"/>
      <c r="E9" s="557"/>
      <c r="F9" s="557"/>
      <c r="G9" s="557"/>
      <c r="H9" s="557"/>
      <c r="I9" s="557"/>
      <c r="J9" s="557"/>
      <c r="K9" s="557"/>
      <c r="L9" s="557"/>
    </row>
    <row r="10" spans="1:12" ht="15.75" x14ac:dyDescent="0.25">
      <c r="A10" s="548" t="s">
        <v>6</v>
      </c>
      <c r="B10" s="548"/>
      <c r="C10" s="548"/>
      <c r="D10" s="548"/>
      <c r="E10" s="548"/>
      <c r="F10" s="548"/>
      <c r="G10" s="548"/>
      <c r="H10" s="548"/>
      <c r="I10" s="548"/>
      <c r="J10" s="548"/>
      <c r="K10" s="548"/>
      <c r="L10" s="548"/>
    </row>
    <row r="11" spans="1:12" ht="18.75" x14ac:dyDescent="0.25">
      <c r="A11" s="558"/>
      <c r="B11" s="558"/>
      <c r="C11" s="558"/>
      <c r="D11" s="558"/>
      <c r="E11" s="558"/>
      <c r="F11" s="558"/>
      <c r="G11" s="558"/>
      <c r="H11" s="558"/>
      <c r="I11" s="558"/>
      <c r="J11" s="558"/>
      <c r="K11" s="558"/>
      <c r="L11" s="558"/>
    </row>
    <row r="12" spans="1:12" ht="63.75" customHeight="1" x14ac:dyDescent="0.25">
      <c r="A12" s="637" t="str">
        <f>'3.3. цели,задачи'!A9:D9</f>
        <v>Обеспечение средствами учета электроэнергии</v>
      </c>
      <c r="B12" s="637"/>
      <c r="C12" s="637"/>
      <c r="D12" s="637"/>
      <c r="E12" s="637"/>
      <c r="F12" s="637"/>
      <c r="G12" s="637"/>
      <c r="H12" s="637"/>
      <c r="I12" s="637"/>
      <c r="J12" s="637"/>
      <c r="K12" s="637"/>
      <c r="L12" s="637"/>
    </row>
    <row r="13" spans="1:12" ht="15.75" x14ac:dyDescent="0.25">
      <c r="A13" s="548" t="s">
        <v>5</v>
      </c>
      <c r="B13" s="548"/>
      <c r="C13" s="548"/>
      <c r="D13" s="548"/>
      <c r="E13" s="548"/>
      <c r="F13" s="548"/>
      <c r="G13" s="548"/>
      <c r="H13" s="548"/>
      <c r="I13" s="548"/>
      <c r="J13" s="548"/>
      <c r="K13" s="548"/>
      <c r="L13" s="548"/>
    </row>
    <row r="14" spans="1:12" x14ac:dyDescent="0.25">
      <c r="A14" s="654"/>
      <c r="B14" s="654"/>
      <c r="C14" s="654"/>
      <c r="D14" s="654"/>
      <c r="E14" s="654"/>
      <c r="F14" s="654"/>
      <c r="G14" s="654"/>
      <c r="H14" s="654"/>
      <c r="I14" s="654"/>
      <c r="J14" s="654"/>
      <c r="K14" s="654"/>
      <c r="L14" s="654"/>
    </row>
    <row r="15" spans="1:12" ht="14.25" customHeight="1" x14ac:dyDescent="0.25">
      <c r="A15" s="654"/>
      <c r="B15" s="654"/>
      <c r="C15" s="654"/>
      <c r="D15" s="654"/>
      <c r="E15" s="654"/>
      <c r="F15" s="654"/>
      <c r="G15" s="654"/>
      <c r="H15" s="654"/>
      <c r="I15" s="654"/>
      <c r="J15" s="654"/>
      <c r="K15" s="654"/>
      <c r="L15" s="654"/>
    </row>
    <row r="16" spans="1:12" x14ac:dyDescent="0.25">
      <c r="A16" s="654"/>
      <c r="B16" s="654"/>
      <c r="C16" s="654"/>
      <c r="D16" s="654"/>
      <c r="E16" s="654"/>
      <c r="F16" s="654"/>
      <c r="G16" s="654"/>
      <c r="H16" s="654"/>
      <c r="I16" s="654"/>
      <c r="J16" s="654"/>
      <c r="K16" s="654"/>
      <c r="L16" s="654"/>
    </row>
    <row r="17" spans="1:12" s="14" customFormat="1" x14ac:dyDescent="0.25">
      <c r="A17" s="655"/>
      <c r="B17" s="655"/>
      <c r="C17" s="655"/>
      <c r="D17" s="655"/>
      <c r="E17" s="655"/>
      <c r="F17" s="655"/>
      <c r="G17" s="655"/>
      <c r="H17" s="655"/>
      <c r="I17" s="655"/>
      <c r="J17" s="655"/>
      <c r="K17" s="655"/>
      <c r="L17" s="655"/>
    </row>
    <row r="18" spans="1:12" s="14" customFormat="1" ht="50.25" customHeight="1" x14ac:dyDescent="0.25">
      <c r="A18" s="653" t="s">
        <v>151</v>
      </c>
      <c r="B18" s="653"/>
      <c r="C18" s="653"/>
      <c r="D18" s="653"/>
      <c r="E18" s="653"/>
      <c r="F18" s="653"/>
      <c r="G18" s="653"/>
      <c r="H18" s="653"/>
      <c r="I18" s="653"/>
      <c r="J18" s="653"/>
      <c r="K18" s="653"/>
      <c r="L18" s="653"/>
    </row>
    <row r="20" spans="1:12" ht="55.5" customHeight="1" x14ac:dyDescent="0.25">
      <c r="A20" s="652" t="s">
        <v>213</v>
      </c>
      <c r="B20" s="652"/>
      <c r="C20" s="652"/>
      <c r="D20" s="652"/>
      <c r="E20" s="652"/>
      <c r="F20" s="652"/>
      <c r="G20" s="652"/>
      <c r="H20" s="652"/>
      <c r="I20" s="652"/>
      <c r="J20" s="652"/>
      <c r="K20" s="652"/>
      <c r="L20" s="652"/>
    </row>
  </sheetData>
  <mergeCells count="14">
    <mergeCell ref="A20:L20"/>
    <mergeCell ref="A18:L18"/>
    <mergeCell ref="A14:L14"/>
    <mergeCell ref="A15:L15"/>
    <mergeCell ref="A16:L16"/>
    <mergeCell ref="A17:L17"/>
    <mergeCell ref="A5:L5"/>
    <mergeCell ref="A13:L13"/>
    <mergeCell ref="A9:L9"/>
    <mergeCell ref="A10:L10"/>
    <mergeCell ref="A11:L11"/>
    <mergeCell ref="A12:L12"/>
    <mergeCell ref="A7:L7"/>
    <mergeCell ref="A8:L8"/>
  </mergeCells>
  <printOptions horizontalCentered="1"/>
  <pageMargins left="0.59055118110236227" right="0.59055118110236227" top="0.59055118110236227" bottom="0.59055118110236227" header="0" footer="0"/>
  <pageSetup paperSize="8"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85" zoomScaleSheetLayoutView="85"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2" width="7.7109375" style="13" customWidth="1"/>
    <col min="13" max="16384" width="9.140625" style="13"/>
  </cols>
  <sheetData>
    <row r="5" spans="1:12" ht="18.75" customHeight="1" x14ac:dyDescent="0.25">
      <c r="A5" s="542" t="s">
        <v>214</v>
      </c>
      <c r="B5" s="542"/>
      <c r="C5" s="542"/>
      <c r="D5" s="542"/>
      <c r="E5" s="542"/>
      <c r="F5" s="542"/>
      <c r="G5" s="542"/>
      <c r="H5" s="542"/>
      <c r="I5" s="542"/>
      <c r="J5" s="542"/>
      <c r="K5" s="542"/>
      <c r="L5" s="542"/>
    </row>
    <row r="7" spans="1:12" ht="18.75" x14ac:dyDescent="0.25">
      <c r="A7" s="556" t="s">
        <v>135</v>
      </c>
      <c r="B7" s="556"/>
      <c r="C7" s="556"/>
      <c r="D7" s="556"/>
      <c r="E7" s="556"/>
      <c r="F7" s="556"/>
      <c r="G7" s="556"/>
      <c r="H7" s="556"/>
      <c r="I7" s="556"/>
      <c r="J7" s="556"/>
      <c r="K7" s="556"/>
      <c r="L7" s="556"/>
    </row>
    <row r="8" spans="1:12" ht="18.75" x14ac:dyDescent="0.25">
      <c r="A8" s="556"/>
      <c r="B8" s="556"/>
      <c r="C8" s="556"/>
      <c r="D8" s="556"/>
      <c r="E8" s="556"/>
      <c r="F8" s="556"/>
      <c r="G8" s="556"/>
      <c r="H8" s="556"/>
      <c r="I8" s="556"/>
      <c r="J8" s="556"/>
      <c r="K8" s="556"/>
      <c r="L8" s="556"/>
    </row>
    <row r="9" spans="1:12" ht="18.75" x14ac:dyDescent="0.25">
      <c r="A9" s="557" t="str">
        <f>'3.3. цели,задачи'!A6:D6</f>
        <v>О_003000008</v>
      </c>
      <c r="B9" s="557"/>
      <c r="C9" s="557"/>
      <c r="D9" s="557"/>
      <c r="E9" s="557"/>
      <c r="F9" s="557"/>
      <c r="G9" s="557"/>
      <c r="H9" s="557"/>
      <c r="I9" s="557"/>
      <c r="J9" s="557"/>
      <c r="K9" s="557"/>
      <c r="L9" s="557"/>
    </row>
    <row r="10" spans="1:12" ht="15.75" x14ac:dyDescent="0.25">
      <c r="A10" s="548" t="s">
        <v>6</v>
      </c>
      <c r="B10" s="548"/>
      <c r="C10" s="548"/>
      <c r="D10" s="548"/>
      <c r="E10" s="548"/>
      <c r="F10" s="548"/>
      <c r="G10" s="548"/>
      <c r="H10" s="548"/>
      <c r="I10" s="548"/>
      <c r="J10" s="548"/>
      <c r="K10" s="548"/>
      <c r="L10" s="548"/>
    </row>
    <row r="11" spans="1:12" ht="18.75" x14ac:dyDescent="0.25">
      <c r="A11" s="558"/>
      <c r="B11" s="558"/>
      <c r="C11" s="558"/>
      <c r="D11" s="558"/>
      <c r="E11" s="558"/>
      <c r="F11" s="558"/>
      <c r="G11" s="558"/>
      <c r="H11" s="558"/>
      <c r="I11" s="558"/>
      <c r="J11" s="558"/>
      <c r="K11" s="558"/>
      <c r="L11" s="558"/>
    </row>
    <row r="12" spans="1:12" ht="64.5" customHeight="1" x14ac:dyDescent="0.25">
      <c r="A12" s="637" t="str">
        <f>'3.3. цели,задачи'!A9:D9</f>
        <v>Обеспечение средствами учета электроэнергии</v>
      </c>
      <c r="B12" s="637"/>
      <c r="C12" s="637"/>
      <c r="D12" s="637"/>
      <c r="E12" s="637"/>
      <c r="F12" s="637"/>
      <c r="G12" s="637"/>
      <c r="H12" s="637"/>
      <c r="I12" s="637"/>
      <c r="J12" s="637"/>
      <c r="K12" s="637"/>
      <c r="L12" s="637"/>
    </row>
    <row r="13" spans="1:12" ht="15.75" x14ac:dyDescent="0.25">
      <c r="A13" s="548" t="s">
        <v>5</v>
      </c>
      <c r="B13" s="548"/>
      <c r="C13" s="548"/>
      <c r="D13" s="548"/>
      <c r="E13" s="548"/>
      <c r="F13" s="548"/>
      <c r="G13" s="548"/>
      <c r="H13" s="548"/>
      <c r="I13" s="548"/>
      <c r="J13" s="548"/>
      <c r="K13" s="548"/>
      <c r="L13" s="548"/>
    </row>
    <row r="14" spans="1:12" x14ac:dyDescent="0.25">
      <c r="A14" s="654"/>
      <c r="B14" s="654"/>
      <c r="C14" s="654"/>
      <c r="D14" s="654"/>
      <c r="E14" s="654"/>
      <c r="F14" s="654"/>
      <c r="G14" s="654"/>
      <c r="H14" s="654"/>
      <c r="I14" s="654"/>
      <c r="J14" s="654"/>
      <c r="K14" s="654"/>
      <c r="L14" s="654"/>
    </row>
    <row r="15" spans="1:12" ht="14.25" customHeight="1" x14ac:dyDescent="0.25">
      <c r="A15" s="654"/>
      <c r="B15" s="654"/>
      <c r="C15" s="654"/>
      <c r="D15" s="654"/>
      <c r="E15" s="654"/>
      <c r="F15" s="654"/>
      <c r="G15" s="654"/>
      <c r="H15" s="654"/>
      <c r="I15" s="654"/>
      <c r="J15" s="654"/>
      <c r="K15" s="654"/>
      <c r="L15" s="654"/>
    </row>
    <row r="16" spans="1:12" x14ac:dyDescent="0.25">
      <c r="A16" s="654"/>
      <c r="B16" s="654"/>
      <c r="C16" s="654"/>
      <c r="D16" s="654"/>
      <c r="E16" s="654"/>
      <c r="F16" s="654"/>
      <c r="G16" s="654"/>
      <c r="H16" s="654"/>
      <c r="I16" s="654"/>
      <c r="J16" s="654"/>
      <c r="K16" s="654"/>
      <c r="L16" s="654"/>
    </row>
    <row r="17" spans="1:12" s="14" customFormat="1" x14ac:dyDescent="0.25">
      <c r="A17" s="655"/>
      <c r="B17" s="655"/>
      <c r="C17" s="655"/>
      <c r="D17" s="655"/>
      <c r="E17" s="655"/>
      <c r="F17" s="655"/>
      <c r="G17" s="655"/>
      <c r="H17" s="655"/>
      <c r="I17" s="655"/>
      <c r="J17" s="655"/>
      <c r="K17" s="655"/>
      <c r="L17" s="655"/>
    </row>
    <row r="18" spans="1:12" s="14" customFormat="1" ht="50.25" customHeight="1" x14ac:dyDescent="0.25">
      <c r="A18" s="653" t="s">
        <v>150</v>
      </c>
      <c r="B18" s="653"/>
      <c r="C18" s="653"/>
      <c r="D18" s="653"/>
      <c r="E18" s="653"/>
      <c r="F18" s="653"/>
      <c r="G18" s="653"/>
      <c r="H18" s="653"/>
      <c r="I18" s="653"/>
      <c r="J18" s="653"/>
      <c r="K18" s="653"/>
      <c r="L18" s="653"/>
    </row>
    <row r="20" spans="1:12" ht="55.5" customHeight="1" x14ac:dyDescent="0.25">
      <c r="A20" s="652" t="s">
        <v>138</v>
      </c>
      <c r="B20" s="652"/>
      <c r="C20" s="652"/>
      <c r="D20" s="652"/>
      <c r="E20" s="652"/>
      <c r="F20" s="652"/>
      <c r="G20" s="652"/>
      <c r="H20" s="652"/>
      <c r="I20" s="652"/>
      <c r="J20" s="652"/>
      <c r="K20" s="652"/>
      <c r="L20" s="652"/>
    </row>
  </sheetData>
  <mergeCells count="14">
    <mergeCell ref="A18:L18"/>
    <mergeCell ref="A20:L20"/>
    <mergeCell ref="A12:L12"/>
    <mergeCell ref="A13:L13"/>
    <mergeCell ref="A14:L14"/>
    <mergeCell ref="A15:L15"/>
    <mergeCell ref="A16:L16"/>
    <mergeCell ref="A17:L17"/>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L20"/>
  <sheetViews>
    <sheetView view="pageBreakPreview" zoomScale="70" zoomScaleSheetLayoutView="70" workbookViewId="0">
      <selection activeCell="Y31" sqref="Y31"/>
    </sheetView>
  </sheetViews>
  <sheetFormatPr defaultRowHeight="15" x14ac:dyDescent="0.25"/>
  <cols>
    <col min="1" max="1" width="6.140625" style="13" customWidth="1"/>
    <col min="2" max="2" width="23.140625" style="13" customWidth="1"/>
    <col min="3" max="3" width="13.85546875" style="13" customWidth="1"/>
    <col min="4" max="4" width="15.140625" style="13" customWidth="1"/>
    <col min="5" max="11" width="7.7109375" style="13" customWidth="1"/>
    <col min="12" max="12" width="27.42578125" style="13" customWidth="1"/>
    <col min="13" max="16384" width="9.140625" style="13"/>
  </cols>
  <sheetData>
    <row r="5" spans="1:12" ht="18.75" customHeight="1" x14ac:dyDescent="0.25">
      <c r="A5" s="542" t="s">
        <v>214</v>
      </c>
      <c r="B5" s="542"/>
      <c r="C5" s="542"/>
      <c r="D5" s="542"/>
      <c r="E5" s="542"/>
      <c r="F5" s="542"/>
      <c r="G5" s="542"/>
      <c r="H5" s="542"/>
      <c r="I5" s="542"/>
      <c r="J5" s="542"/>
      <c r="K5" s="542"/>
      <c r="L5" s="542"/>
    </row>
    <row r="7" spans="1:12" ht="18.75" x14ac:dyDescent="0.25">
      <c r="A7" s="556" t="s">
        <v>144</v>
      </c>
      <c r="B7" s="556"/>
      <c r="C7" s="556"/>
      <c r="D7" s="556"/>
      <c r="E7" s="556"/>
      <c r="F7" s="556"/>
      <c r="G7" s="556"/>
      <c r="H7" s="556"/>
      <c r="I7" s="556"/>
      <c r="J7" s="556"/>
      <c r="K7" s="556"/>
      <c r="L7" s="556"/>
    </row>
    <row r="8" spans="1:12" ht="18.75" x14ac:dyDescent="0.25">
      <c r="A8" s="556"/>
      <c r="B8" s="556"/>
      <c r="C8" s="556"/>
      <c r="D8" s="556"/>
      <c r="E8" s="556"/>
      <c r="F8" s="556"/>
      <c r="G8" s="556"/>
      <c r="H8" s="556"/>
      <c r="I8" s="556"/>
      <c r="J8" s="556"/>
      <c r="K8" s="556"/>
      <c r="L8" s="556"/>
    </row>
    <row r="9" spans="1:12" ht="18.75" x14ac:dyDescent="0.25">
      <c r="A9" s="557" t="str">
        <f>'3.3. цели,задачи'!A6:D6</f>
        <v>О_003000008</v>
      </c>
      <c r="B9" s="557"/>
      <c r="C9" s="557"/>
      <c r="D9" s="557"/>
      <c r="E9" s="557"/>
      <c r="F9" s="557"/>
      <c r="G9" s="557"/>
      <c r="H9" s="557"/>
      <c r="I9" s="557"/>
      <c r="J9" s="557"/>
      <c r="K9" s="557"/>
      <c r="L9" s="557"/>
    </row>
    <row r="10" spans="1:12" ht="15.75" x14ac:dyDescent="0.25">
      <c r="A10" s="548" t="s">
        <v>6</v>
      </c>
      <c r="B10" s="548"/>
      <c r="C10" s="548"/>
      <c r="D10" s="548"/>
      <c r="E10" s="548"/>
      <c r="F10" s="548"/>
      <c r="G10" s="548"/>
      <c r="H10" s="548"/>
      <c r="I10" s="548"/>
      <c r="J10" s="548"/>
      <c r="K10" s="548"/>
      <c r="L10" s="548"/>
    </row>
    <row r="11" spans="1:12" ht="18.75" x14ac:dyDescent="0.25">
      <c r="A11" s="558"/>
      <c r="B11" s="558"/>
      <c r="C11" s="558"/>
      <c r="D11" s="558"/>
      <c r="E11" s="558"/>
      <c r="F11" s="558"/>
      <c r="G11" s="558"/>
      <c r="H11" s="558"/>
      <c r="I11" s="558"/>
      <c r="J11" s="558"/>
      <c r="K11" s="558"/>
      <c r="L11" s="558"/>
    </row>
    <row r="12" spans="1:12" ht="42.75" customHeight="1" x14ac:dyDescent="0.25">
      <c r="A12" s="637" t="str">
        <f>'3.3. цели,задачи'!A9:D9</f>
        <v>Обеспечение средствами учета электроэнергии</v>
      </c>
      <c r="B12" s="637"/>
      <c r="C12" s="637"/>
      <c r="D12" s="637"/>
      <c r="E12" s="637"/>
      <c r="F12" s="637"/>
      <c r="G12" s="637"/>
      <c r="H12" s="637"/>
      <c r="I12" s="637"/>
      <c r="J12" s="637"/>
      <c r="K12" s="637"/>
      <c r="L12" s="637"/>
    </row>
    <row r="13" spans="1:12" ht="15.75" x14ac:dyDescent="0.25">
      <c r="A13" s="548" t="s">
        <v>5</v>
      </c>
      <c r="B13" s="548"/>
      <c r="C13" s="548"/>
      <c r="D13" s="548"/>
      <c r="E13" s="548"/>
      <c r="F13" s="548"/>
      <c r="G13" s="548"/>
      <c r="H13" s="548"/>
      <c r="I13" s="548"/>
      <c r="J13" s="548"/>
      <c r="K13" s="548"/>
      <c r="L13" s="548"/>
    </row>
    <row r="14" spans="1:12" x14ac:dyDescent="0.25">
      <c r="A14" s="654"/>
      <c r="B14" s="654"/>
      <c r="C14" s="654"/>
      <c r="D14" s="654"/>
      <c r="E14" s="654"/>
      <c r="F14" s="654"/>
      <c r="G14" s="654"/>
      <c r="H14" s="654"/>
      <c r="I14" s="654"/>
      <c r="J14" s="654"/>
      <c r="K14" s="654"/>
      <c r="L14" s="654"/>
    </row>
    <row r="15" spans="1:12" ht="14.25" customHeight="1" x14ac:dyDescent="0.25">
      <c r="A15" s="654"/>
      <c r="B15" s="654"/>
      <c r="C15" s="654"/>
      <c r="D15" s="654"/>
      <c r="E15" s="654"/>
      <c r="F15" s="654"/>
      <c r="G15" s="654"/>
      <c r="H15" s="654"/>
      <c r="I15" s="654"/>
      <c r="J15" s="654"/>
      <c r="K15" s="654"/>
      <c r="L15" s="654"/>
    </row>
    <row r="16" spans="1:12" x14ac:dyDescent="0.25">
      <c r="A16" s="654"/>
      <c r="B16" s="654"/>
      <c r="C16" s="654"/>
      <c r="D16" s="654"/>
      <c r="E16" s="654"/>
      <c r="F16" s="654"/>
      <c r="G16" s="654"/>
      <c r="H16" s="654"/>
      <c r="I16" s="654"/>
      <c r="J16" s="654"/>
      <c r="K16" s="654"/>
      <c r="L16" s="654"/>
    </row>
    <row r="17" spans="1:12" s="14" customFormat="1" x14ac:dyDescent="0.25">
      <c r="A17" s="655"/>
      <c r="B17" s="655"/>
      <c r="C17" s="655"/>
      <c r="D17" s="655"/>
      <c r="E17" s="655"/>
      <c r="F17" s="655"/>
      <c r="G17" s="655"/>
      <c r="H17" s="655"/>
      <c r="I17" s="655"/>
      <c r="J17" s="655"/>
      <c r="K17" s="655"/>
      <c r="L17" s="655"/>
    </row>
    <row r="18" spans="1:12" s="14" customFormat="1" ht="68.25" customHeight="1" x14ac:dyDescent="0.25">
      <c r="A18" s="653" t="s">
        <v>152</v>
      </c>
      <c r="B18" s="653"/>
      <c r="C18" s="653"/>
      <c r="D18" s="653"/>
      <c r="E18" s="653"/>
      <c r="F18" s="653"/>
      <c r="G18" s="653"/>
      <c r="H18" s="653"/>
      <c r="I18" s="653"/>
      <c r="J18" s="653"/>
      <c r="K18" s="653"/>
      <c r="L18" s="653"/>
    </row>
    <row r="19" spans="1:12" ht="33.75" customHeight="1" x14ac:dyDescent="0.25">
      <c r="A19" s="656"/>
      <c r="B19" s="656"/>
      <c r="C19" s="656"/>
      <c r="D19" s="656"/>
      <c r="E19" s="656"/>
      <c r="F19" s="656"/>
      <c r="G19" s="656"/>
      <c r="H19" s="656"/>
      <c r="I19" s="656"/>
      <c r="J19" s="656"/>
      <c r="K19" s="656"/>
      <c r="L19" s="656"/>
    </row>
    <row r="20" spans="1:12" ht="45.75" customHeight="1" x14ac:dyDescent="0.25">
      <c r="A20" s="652" t="s">
        <v>159</v>
      </c>
      <c r="B20" s="652"/>
      <c r="C20" s="652"/>
      <c r="D20" s="652"/>
      <c r="E20" s="652"/>
      <c r="F20" s="652"/>
      <c r="G20" s="652"/>
      <c r="H20" s="652"/>
      <c r="I20" s="652"/>
      <c r="J20" s="652"/>
      <c r="K20" s="652"/>
      <c r="L20" s="652"/>
    </row>
  </sheetData>
  <mergeCells count="15">
    <mergeCell ref="A18:L18"/>
    <mergeCell ref="A20:L20"/>
    <mergeCell ref="A12:L12"/>
    <mergeCell ref="A13:L13"/>
    <mergeCell ref="A14:L14"/>
    <mergeCell ref="A15:L15"/>
    <mergeCell ref="A16:L16"/>
    <mergeCell ref="A17:L17"/>
    <mergeCell ref="A19:L19"/>
    <mergeCell ref="A11:L11"/>
    <mergeCell ref="A5:L5"/>
    <mergeCell ref="A7:L7"/>
    <mergeCell ref="A8:L8"/>
    <mergeCell ref="A9:L9"/>
    <mergeCell ref="A10:L10"/>
  </mergeCells>
  <printOptions horizontalCentered="1"/>
  <pageMargins left="0.59055118110236227" right="0.59055118110236227" top="0.59055118110236227" bottom="0.59055118110236227"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24</vt:i4>
      </vt:variant>
      <vt:variant>
        <vt:lpstr>Именованные диапазоны</vt:lpstr>
      </vt:variant>
      <vt:variant>
        <vt:i4>28</vt:i4>
      </vt:variant>
    </vt:vector>
  </HeadingPairs>
  <TitlesOfParts>
    <vt:vector size="52" baseType="lpstr">
      <vt:lpstr>1.общие данные</vt:lpstr>
      <vt:lpstr>2. тех прис</vt:lpstr>
      <vt:lpstr>3.1.конкретные результаты ТП-РП</vt:lpstr>
      <vt:lpstr>3.2конкретные результаты </vt:lpstr>
      <vt:lpstr>3.3. цели,задачи</vt:lpstr>
      <vt:lpstr>3.4. надежность</vt:lpstr>
      <vt:lpstr>4. бюджет</vt:lpstr>
      <vt:lpstr>анализ экон эффек 26 1кв</vt:lpstr>
      <vt:lpstr>анализ экон эффек 25</vt:lpstr>
      <vt:lpstr>анализ экон эффек</vt:lpstr>
      <vt:lpstr>5 анализ экон эффект 25 план</vt:lpstr>
      <vt:lpstr>5 анализ экон эффект 26</vt:lpstr>
      <vt:lpstr>5 анализ экон эффект 27</vt:lpstr>
      <vt:lpstr>5 анализ экон эффект 28</vt:lpstr>
      <vt:lpstr>5 анализ экон эффект 29</vt:lpstr>
      <vt:lpstr>анализ экон эффек 26</vt:lpstr>
      <vt:lpstr>6.1. Паспорт сетевой график</vt:lpstr>
      <vt:lpstr>6.2. Паспорт фин осв ввод</vt:lpstr>
      <vt:lpstr>7. Паспорт отчет о закупке 25</vt:lpstr>
      <vt:lpstr>7. Паспорт отчет о закупке 26</vt:lpstr>
      <vt:lpstr>8.Ход реализации</vt:lpstr>
      <vt:lpstr>7. Паспорт отчет о закупке</vt:lpstr>
      <vt:lpstr>8. Паспорт оценка влияния</vt:lpstr>
      <vt:lpstr>9. Паспорт Карта-схема</vt:lpstr>
      <vt:lpstr>'2. тех прис'!Заголовки_для_печати</vt:lpstr>
      <vt:lpstr>'3.3. цели,задачи'!Заголовки_для_печати</vt:lpstr>
      <vt:lpstr>'4. бюджет'!Заголовки_для_печати</vt:lpstr>
      <vt:lpstr>'8.Ход реализации'!Заголовки_для_печати</vt:lpstr>
      <vt:lpstr>'1.общие данные'!Область_печати</vt:lpstr>
      <vt:lpstr>'2. тех прис'!Область_печати</vt:lpstr>
      <vt:lpstr>'3.1.конкретные результаты ТП-РП'!Область_печати</vt:lpstr>
      <vt:lpstr>'3.2конкретные результаты '!Область_печати</vt:lpstr>
      <vt:lpstr>'3.3. цели,задачи'!Область_печати</vt:lpstr>
      <vt:lpstr>'3.4. надежность'!Область_печати</vt:lpstr>
      <vt:lpstr>'4. бюджет'!Область_печати</vt:lpstr>
      <vt:lpstr>'5 анализ экон эффект 25 план'!Область_печати</vt:lpstr>
      <vt:lpstr>'5 анализ экон эффект 26'!Область_печати</vt:lpstr>
      <vt:lpstr>'5 анализ экон эффект 27'!Область_печати</vt:lpstr>
      <vt:lpstr>'5 анализ экон эффект 28'!Область_печати</vt:lpstr>
      <vt:lpstr>'5 анализ экон эффект 29'!Область_печати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'7. Паспорт отчет о закупке 25'!Область_печати</vt:lpstr>
      <vt:lpstr>'7. Паспорт отчет о закупке 26'!Область_печати</vt:lpstr>
      <vt:lpstr>'8. Паспорт оценка влияния'!Область_печати</vt:lpstr>
      <vt:lpstr>'8.Ход реализации'!Область_печати</vt:lpstr>
      <vt:lpstr>'9. Паспорт Карта-схема'!Область_печати</vt:lpstr>
      <vt:lpstr>'анализ экон эффек'!Область_печати</vt:lpstr>
      <vt:lpstr>'анализ экон эффек 25'!Область_печати</vt:lpstr>
      <vt:lpstr>'анализ экон эффек 26'!Область_печати</vt:lpstr>
      <vt:lpstr>'анализ экон эффек 26 1кв'!Область_печати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Кулагина Татьяна</cp:lastModifiedBy>
  <cp:lastPrinted>2025-05-14T06:14:21Z</cp:lastPrinted>
  <dcterms:created xsi:type="dcterms:W3CDTF">2015-08-16T15:31:05Z</dcterms:created>
  <dcterms:modified xsi:type="dcterms:W3CDTF">2026-08-14T06:58:47Z</dcterms:modified>
</cp:coreProperties>
</file>